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e\Balances Publicación\2026\03. Marzo 2026\"/>
    </mc:Choice>
  </mc:AlternateContent>
  <xr:revisionPtr revIDLastSave="0" documentId="13_ncr:1_{89E1FCA4-1E8E-4F1F-935D-28EFDC670857}" xr6:coauthVersionLast="47" xr6:coauthVersionMax="47" xr10:uidLastSave="{00000000-0000-0000-0000-000000000000}"/>
  <bookViews>
    <workbookView xWindow="28680" yWindow="-120" windowWidth="20730" windowHeight="11040" xr2:uid="{00000000-000D-0000-FFFF-FFFF00000000}"/>
  </bookViews>
  <sheets>
    <sheet name="Bce" sheetId="1" r:id="rId1"/>
    <sheet name="Balance" sheetId="6" state="hidden" r:id="rId2"/>
    <sheet name="Roe" sheetId="2" state="hidden" r:id="rId3"/>
  </sheets>
  <definedNames>
    <definedName name="_xlnm._FilterDatabase" localSheetId="1" hidden="1">Balance!$A$1:$F$2285</definedName>
    <definedName name="_xlnm.Print_Area" localSheetId="0">Bce!$B$1:$N$152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2" l="1"/>
  <c r="H83" i="1"/>
  <c r="G48" i="1"/>
  <c r="G47" i="1"/>
  <c r="G46" i="1"/>
  <c r="G45" i="1"/>
  <c r="G44" i="1"/>
  <c r="G43" i="1"/>
  <c r="G49" i="1"/>
  <c r="G42" i="1"/>
  <c r="N26" i="1" l="1"/>
  <c r="N50" i="1" l="1"/>
  <c r="N49" i="1"/>
  <c r="N48" i="1"/>
  <c r="N47" i="1"/>
  <c r="N46" i="1"/>
  <c r="N45" i="1"/>
  <c r="N44" i="1"/>
  <c r="N43" i="1"/>
  <c r="N42" i="1"/>
  <c r="M29" i="1"/>
  <c r="M28" i="1" s="1"/>
  <c r="J82" i="1" l="1"/>
  <c r="J78" i="1"/>
  <c r="J79" i="1"/>
  <c r="J80" i="1"/>
  <c r="J81" i="1"/>
  <c r="J77" i="1"/>
  <c r="H34" i="1" l="1"/>
  <c r="H33" i="1"/>
  <c r="N25" i="1" l="1"/>
  <c r="N24" i="1"/>
  <c r="N22" i="1"/>
  <c r="N21" i="1"/>
  <c r="N16" i="1"/>
  <c r="N15" i="1"/>
  <c r="N14" i="1"/>
  <c r="N13" i="1"/>
  <c r="G14" i="1"/>
  <c r="G15" i="1"/>
  <c r="G17" i="1"/>
  <c r="G19" i="1"/>
  <c r="G20" i="1"/>
  <c r="G21" i="1"/>
  <c r="G13" i="1"/>
  <c r="G16" i="1"/>
  <c r="C5" i="2" l="1"/>
  <c r="N27" i="1"/>
  <c r="G18" i="1"/>
  <c r="G31" i="1" s="1"/>
  <c r="Q27" i="1" l="1"/>
  <c r="J83" i="1"/>
  <c r="C3" i="2"/>
  <c r="C6" i="2" s="1"/>
  <c r="N20" i="1"/>
  <c r="H84" i="1" l="1"/>
  <c r="I84" i="1"/>
  <c r="G55" i="1" l="1"/>
  <c r="J3" i="2" l="1"/>
  <c r="K3" i="2" s="1"/>
  <c r="G30" i="2" l="1"/>
  <c r="G31" i="2" s="1"/>
  <c r="G32" i="2" s="1"/>
  <c r="I29" i="2"/>
  <c r="H29" i="2"/>
  <c r="H27" i="2"/>
  <c r="H16" i="2"/>
  <c r="I18" i="2" l="1"/>
  <c r="G19" i="2" s="1"/>
  <c r="I5" i="2"/>
  <c r="H18" i="2" l="1"/>
  <c r="H5" i="2" l="1"/>
  <c r="G6" i="2" l="1"/>
  <c r="N55" i="1" l="1"/>
  <c r="J4" i="2"/>
  <c r="K4" i="2" s="1"/>
  <c r="Q78" i="1"/>
  <c r="Q82" i="1"/>
  <c r="Q81" i="1"/>
  <c r="Q55" i="1" l="1"/>
  <c r="R55" i="1"/>
  <c r="Q80" i="1"/>
  <c r="Q77" i="1"/>
  <c r="Q83" i="1"/>
  <c r="J84" i="1"/>
  <c r="C4" i="2"/>
  <c r="C7" i="2" s="1"/>
  <c r="N18" i="1"/>
  <c r="N31" i="1" s="1"/>
  <c r="R31" i="1" s="1"/>
  <c r="I93" i="1" l="1"/>
  <c r="H3" i="2"/>
  <c r="Q84" i="1"/>
  <c r="Q31" i="1" l="1"/>
  <c r="G20" i="2"/>
  <c r="G21" i="2" s="1"/>
  <c r="G7" i="2"/>
  <c r="G8" i="2" s="1"/>
  <c r="J93" i="1" l="1"/>
</calcChain>
</file>

<file path=xl/sharedStrings.xml><?xml version="1.0" encoding="utf-8"?>
<sst xmlns="http://schemas.openxmlformats.org/spreadsheetml/2006/main" count="5024" uniqueCount="3882">
  <si>
    <t>Casa Matriz: Avda.Mcal.Lopez 3811</t>
  </si>
  <si>
    <t xml:space="preserve">                  Tel. : (595 21) - 3255000</t>
  </si>
  <si>
    <t>Página Digital: www.bancop.com.py</t>
  </si>
  <si>
    <t>A C T I V O</t>
  </si>
  <si>
    <t>GUARANIES</t>
  </si>
  <si>
    <t>P A S I V O</t>
  </si>
  <si>
    <t>Disponible</t>
  </si>
  <si>
    <t>Obligaciones por Intermediación Financiera - Sector Financiero</t>
  </si>
  <si>
    <t>Valores Públicos y Privados</t>
  </si>
  <si>
    <t>Obligaciones por Intermediación Financiera - Sector No Financiero</t>
  </si>
  <si>
    <t>Créditos Vigentes por Intermediación Financiera - Sector Financiero</t>
  </si>
  <si>
    <t>Obligaciones Diversas</t>
  </si>
  <si>
    <t>Créditos Vigentes por Intermediación Financiera - Sector No Financiero</t>
  </si>
  <si>
    <t>Provisiones y Previsiones</t>
  </si>
  <si>
    <t>Créditos Diversos</t>
  </si>
  <si>
    <t>Créditos Vencidos por Intermediación Financiera</t>
  </si>
  <si>
    <t>TOTAL PASIVO</t>
  </si>
  <si>
    <t>Inversiones</t>
  </si>
  <si>
    <t>Bienes de Uso</t>
  </si>
  <si>
    <t>PATRIMONIO</t>
  </si>
  <si>
    <t>Capital Social</t>
  </si>
  <si>
    <t>Aportes a Cta.Integración de Capital</t>
  </si>
  <si>
    <t>Resultados Acumulados</t>
  </si>
  <si>
    <t>Resultado del Ejercicio</t>
  </si>
  <si>
    <t>TOTAL ACTIVO</t>
  </si>
  <si>
    <t>TOTAL PASIVO Y PATRIMONIO</t>
  </si>
  <si>
    <t>CUENTAS DE CONTINGENCIA</t>
  </si>
  <si>
    <t>CUENTAS DE ORDEN</t>
  </si>
  <si>
    <t>P É R D I D A S</t>
  </si>
  <si>
    <t>G A N A N C I A S</t>
  </si>
  <si>
    <t>Pérdidas por Obligaciones por Intermediación Financiera-Sector  Financiero</t>
  </si>
  <si>
    <t>Ganancias por Créditos Vigentes por Int.Fin.-Sector Financiero</t>
  </si>
  <si>
    <t>Pérdidas por Obligaciones por Intermediación Financiera-Sector No Financiero</t>
  </si>
  <si>
    <t>Ganancias por Créditos Vigentes por Int.Fin.-Sector  No Financiero</t>
  </si>
  <si>
    <t>Pérdidas por Valuación</t>
  </si>
  <si>
    <t>Ganancias por Créditos Vencidos por Intermediación Financiera</t>
  </si>
  <si>
    <t>Pérdidas por Incobrabilidad</t>
  </si>
  <si>
    <t>Desafectación de Previsiones</t>
  </si>
  <si>
    <t>Pérdidas por Servicios</t>
  </si>
  <si>
    <t>Ganancias por  Valuación</t>
  </si>
  <si>
    <t>Otras Pérdidas Operativas</t>
  </si>
  <si>
    <t>Rentas y Diferencia de Cotización de Valores Públicos</t>
  </si>
  <si>
    <t>Ganancias por Servicios</t>
  </si>
  <si>
    <t>Otras Ganancias Operativas</t>
  </si>
  <si>
    <t>TOTAL</t>
  </si>
  <si>
    <t xml:space="preserve">TOTAL </t>
  </si>
  <si>
    <t>CATEGORIAS DE CLASIFICACIÓN</t>
  </si>
  <si>
    <t>T O T A L</t>
  </si>
  <si>
    <t>1a</t>
  </si>
  <si>
    <t>1b</t>
  </si>
  <si>
    <t>Total Riesgos (*)</t>
  </si>
  <si>
    <t>Garantías Computables p/previsiones: Cob.s/Riesgos (**)</t>
  </si>
  <si>
    <t>Riesgos Netos Afectados a Previsiones</t>
  </si>
  <si>
    <t>Previsiones Mínimas exigidas</t>
  </si>
  <si>
    <t>Previsiones Genéricas</t>
  </si>
  <si>
    <t>Previsiones Existentes en EE.CC.</t>
  </si>
  <si>
    <t>Concepto</t>
  </si>
  <si>
    <t xml:space="preserve">Saldo al cierre del </t>
  </si>
  <si>
    <t>Movimientos</t>
  </si>
  <si>
    <t>Saldo  al cierre</t>
  </si>
  <si>
    <t>ejercicio anterior</t>
  </si>
  <si>
    <t>Aumento</t>
  </si>
  <si>
    <t>Disminución</t>
  </si>
  <si>
    <t>TOTAL Patrimonio Neto</t>
  </si>
  <si>
    <t>RELACIÓN PORCENTUAL ENTRE EL RESULTADO DEL EJERCICIO Y EL PATRIMONIO NETO</t>
  </si>
  <si>
    <t>% cierre del ejercicio anterior</t>
  </si>
  <si>
    <t>RESULTADO DEL EJERCICIO</t>
  </si>
  <si>
    <t>PATRIMONIO NETO</t>
  </si>
  <si>
    <t>Anualizado al cierre del presente ejercicio</t>
  </si>
  <si>
    <t>Reservas de Revalúo</t>
  </si>
  <si>
    <t>Ganancias del Ejercicio</t>
  </si>
  <si>
    <t>Menos: Impuesto a la Renta</t>
  </si>
  <si>
    <t>Utilidad antes de Impuesto a la Renta</t>
  </si>
  <si>
    <t>del periodo</t>
  </si>
  <si>
    <t>(*) Incluyen las deudas efectivas (capital e intereses devengados a la fecha de clasificación) y los créditos contingentes. Asimismo. incluye el saldo de los Deudores por Venta de Bienes a Plazo.</t>
  </si>
  <si>
    <t>B) EVOLUCIÓN DEL PATRIMONIO NETO</t>
  </si>
  <si>
    <t>C) RESULTADO DEL EJERCICIO</t>
  </si>
  <si>
    <t xml:space="preserve">% cierre del periodo </t>
  </si>
  <si>
    <t>A) CARTERA CLASIFICADA</t>
  </si>
  <si>
    <t>Reserva Legal</t>
  </si>
  <si>
    <t>Prima de Emisión</t>
  </si>
  <si>
    <t>R. NETO</t>
  </si>
  <si>
    <t>PN</t>
  </si>
  <si>
    <t>IMPUESTO</t>
  </si>
  <si>
    <t>ROE</t>
  </si>
  <si>
    <t>REIA: Resultado del Ejercicio Antes de Impuesto</t>
  </si>
  <si>
    <t>REAI</t>
  </si>
  <si>
    <t>Capital Integrado</t>
  </si>
  <si>
    <t>Resultados del Ejercicio</t>
  </si>
  <si>
    <t>ROE ANUAL</t>
  </si>
  <si>
    <t>Ganancias Extraordinarias</t>
  </si>
  <si>
    <t>RESULTADO DEL EJERCICIO AL CIERRE 2020</t>
  </si>
  <si>
    <t>Capitalización</t>
  </si>
  <si>
    <t>ORIGINAL</t>
  </si>
  <si>
    <t>REPROGRAMADO 2020</t>
  </si>
  <si>
    <t>Cargos Diferidos e Intangibles</t>
  </si>
  <si>
    <t>(Superavit) o Déficit de Previsiones</t>
  </si>
  <si>
    <t>COD_RUBRO</t>
  </si>
  <si>
    <t>RUBRO</t>
  </si>
  <si>
    <t>SALDO_ACTUAL_GS_9</t>
  </si>
  <si>
    <t>SALDO_ACTUAL_EQ_DOLAR_10</t>
  </si>
  <si>
    <t>SALDO_ACTUAL_EQ_GS_11</t>
  </si>
  <si>
    <t>TOTAL_12</t>
  </si>
  <si>
    <t>0.10.0.00.000.0.00.000.00</t>
  </si>
  <si>
    <t>Activo</t>
  </si>
  <si>
    <t>0.11.0.00.000.0.00.000.00</t>
  </si>
  <si>
    <t>0.11.0.10.000.0.00.000.00</t>
  </si>
  <si>
    <t>Caja</t>
  </si>
  <si>
    <t>0.11.0.10.101.0.00.000.00</t>
  </si>
  <si>
    <t>Monedas y Billetes</t>
  </si>
  <si>
    <t>0.11.0.10.101.0.02.000.00</t>
  </si>
  <si>
    <t>En la Empresa</t>
  </si>
  <si>
    <t>0.11.0.10.101.0.02.001.03</t>
  </si>
  <si>
    <t>0.11.1.10.101.1.02.001.03</t>
  </si>
  <si>
    <t>Efectivo Real</t>
  </si>
  <si>
    <t>0.11.0.10.101.0.02.001.05</t>
  </si>
  <si>
    <t>0.11.1.10.101.1.02.001.05</t>
  </si>
  <si>
    <t>Efectivo Dolares Usa</t>
  </si>
  <si>
    <t>0.11.0.10.101.0.02.001.17</t>
  </si>
  <si>
    <t>0.11.1.10.101.1.02.001.17</t>
  </si>
  <si>
    <t>Efectivo Euro</t>
  </si>
  <si>
    <t>0.11.0.10.101.0.02.001.99</t>
  </si>
  <si>
    <t>0.11.1.10.101.1.02.001.99</t>
  </si>
  <si>
    <t>Billetes y Monedas Pyg.</t>
  </si>
  <si>
    <t>0.11.0.10.101.0.02.101.99</t>
  </si>
  <si>
    <t>0.11.1.10.101.1.02.101.99</t>
  </si>
  <si>
    <t>Atm Nø1 - Oficinas del Banco -  Gs.</t>
  </si>
  <si>
    <t>0.11.0.10.101.0.02.103.99</t>
  </si>
  <si>
    <t>0.11.1.10.101.1.02.103.99</t>
  </si>
  <si>
    <t>Atm Nø 3 - Oficina Minga Pora Gs</t>
  </si>
  <si>
    <t>0.11.0.10.101.0.02.104.99</t>
  </si>
  <si>
    <t>0.11.1.10.101.1.02.104.99</t>
  </si>
  <si>
    <t>0.11.0.10.101.0.02.105.99</t>
  </si>
  <si>
    <t>0.11.1.10.101.1.02.105.99</t>
  </si>
  <si>
    <t>Atm N° 5 - Obligado</t>
  </si>
  <si>
    <t>0.11.0.10.101.0.02.106.99</t>
  </si>
  <si>
    <t>0.11.1.10.101.1.02.106.99</t>
  </si>
  <si>
    <t>0.11.0.10.101.0.02.107.99</t>
  </si>
  <si>
    <t>0.11.1.10.101.1.02.107.99</t>
  </si>
  <si>
    <t>Atm N°7 -  Pirahu</t>
  </si>
  <si>
    <t>0.11.0.10.101.0.02.108.99</t>
  </si>
  <si>
    <t>0.11.1.10.101.1.02.108.99</t>
  </si>
  <si>
    <t>Atm N° 8 - Naranjito</t>
  </si>
  <si>
    <t>0.11.0.10.101.0.02.109.99</t>
  </si>
  <si>
    <t>0.11.1.10.101.1.02.109.99</t>
  </si>
  <si>
    <t>Atm N° 9 - Cac Ma. Auxiliadora</t>
  </si>
  <si>
    <t>0.11.0.10.101.0.02.110.99</t>
  </si>
  <si>
    <t>0.11.1.10.101.1.02.110.99</t>
  </si>
  <si>
    <t>Atm Nº 10 - Fecoprod</t>
  </si>
  <si>
    <t>0.11.0.10.101.0.02.111.99</t>
  </si>
  <si>
    <t>0.11.1.10.101.1.02.111.99</t>
  </si>
  <si>
    <t>Atm Nº 11 - Asuncion Centro</t>
  </si>
  <si>
    <t>0.11.0.10.101.0.02.112.99</t>
  </si>
  <si>
    <t>0.11.1.10.101.1.02.112.99</t>
  </si>
  <si>
    <t>Atm Nº12 - Campo 9</t>
  </si>
  <si>
    <t>0.11.0.10.101.0.02.113.99</t>
  </si>
  <si>
    <t>0.11.1.10.101.1.02.113.99</t>
  </si>
  <si>
    <t>Atm Nº13 - Ecop Loma Plata</t>
  </si>
  <si>
    <t>0.11.0.10.101.0.02.114.99</t>
  </si>
  <si>
    <t>0.11.1.10.101.1.02.114.99</t>
  </si>
  <si>
    <t>Atm Nº 14 - Filadelfia</t>
  </si>
  <si>
    <t>0.11.0.10.101.0.02.115.99</t>
  </si>
  <si>
    <t>0.11.1.10.101.1.02.115.99</t>
  </si>
  <si>
    <t>Atm Nº 15 - Neuland - Gs</t>
  </si>
  <si>
    <t>0.11.0.10.101.0.02.116.99</t>
  </si>
  <si>
    <t>0.11.1.10.101.1.02.116.99</t>
  </si>
  <si>
    <t>Atm N°16 - Ciudad del Este - Gs</t>
  </si>
  <si>
    <t>0.11.0.10.101.0.02.117.99</t>
  </si>
  <si>
    <t>0.11.1.10.101.1.02.117.99</t>
  </si>
  <si>
    <t>Atm Nº 17 - Ypane -  Gs</t>
  </si>
  <si>
    <t>0.11.0.10.103.0.00.000.00</t>
  </si>
  <si>
    <t>0.11.0.10.103.0.01.000.00</t>
  </si>
  <si>
    <t>Dinero en Transito</t>
  </si>
  <si>
    <t>0.11.0.10.103.0.01.001.99</t>
  </si>
  <si>
    <t>0.11.1.10.103.1.01.001.99</t>
  </si>
  <si>
    <t>0.11.0.20.000.0.00.000.00</t>
  </si>
  <si>
    <t>Instituciones Financieras</t>
  </si>
  <si>
    <t>0.11.0.20.105.0.00.000.00</t>
  </si>
  <si>
    <t>Depositos en el Banco Central del Paraguay</t>
  </si>
  <si>
    <t>0.11.0.20.105.0.02.000.00</t>
  </si>
  <si>
    <t>Encaje Legal</t>
  </si>
  <si>
    <t>0.11.0.20.105.0.02.001.99</t>
  </si>
  <si>
    <t>0.11.1.20.105.1.02.001.99</t>
  </si>
  <si>
    <t>Depositos en Bcp - Encaje Legal - Gs</t>
  </si>
  <si>
    <t>0.11.0.20.105.0.04.000.00</t>
  </si>
  <si>
    <t>Encaje Especial Resolucion 1/131 y 189/93</t>
  </si>
  <si>
    <t>0.11.0.20.105.0.04.001.99</t>
  </si>
  <si>
    <t>0.11.1.20.105.1.04.001.99</t>
  </si>
  <si>
    <t>Encaje Especial Resolucion 1/131</t>
  </si>
  <si>
    <t>0.11.0.20.105.0.06.000.00</t>
  </si>
  <si>
    <t>Encaje Legal M/E</t>
  </si>
  <si>
    <t>0.11.0.20.105.0.06.001.05</t>
  </si>
  <si>
    <t>0.11.1.20.105.1.06.001.05</t>
  </si>
  <si>
    <t>Bcp - Encaje Legal - Dolares</t>
  </si>
  <si>
    <t>0.11.0.20.105.0.06.002.05</t>
  </si>
  <si>
    <t>0.11.1.20.105.1.06.002.05</t>
  </si>
  <si>
    <t>Bcp-Encaje Legal-Euros-Usd</t>
  </si>
  <si>
    <t>0.11.0.20.105.0.18.000.00</t>
  </si>
  <si>
    <t>Cuenta M/E</t>
  </si>
  <si>
    <t>0.11.0.20.105.0.18.001.05</t>
  </si>
  <si>
    <t>0.11.1.20.105.1.18.001.05</t>
  </si>
  <si>
    <t>Bcp - Cuenta Corriente M/E</t>
  </si>
  <si>
    <t>0.11.0.20.105.0.18.003.17</t>
  </si>
  <si>
    <t>0.11.1.20.105.1.18.003.17</t>
  </si>
  <si>
    <t>Bcp - Cuenta Corriente - Euros</t>
  </si>
  <si>
    <t>0.11.0.20.105.0.34.000.00</t>
  </si>
  <si>
    <t>Depositos por Operaciones Monetarias</t>
  </si>
  <si>
    <t>0.11.0.20.105.0.34.001.99</t>
  </si>
  <si>
    <t>0.11.1.20.105.1.34.001.99</t>
  </si>
  <si>
    <t>0.11.0.20.109.0.00.000.00</t>
  </si>
  <si>
    <t>Otras Instituciones Financieras, Vista</t>
  </si>
  <si>
    <t>0.11.0.20.109.0.02.000.00</t>
  </si>
  <si>
    <t>Bancos Oficiales del Pais</t>
  </si>
  <si>
    <t>0.11.0.20.109.0.02.002.99</t>
  </si>
  <si>
    <t>0.11.1.20.109.1.02.002.99</t>
  </si>
  <si>
    <t>Banco Nacional de Fomento - Gs</t>
  </si>
  <si>
    <t>0.11.0.20.109.0.02.003.99</t>
  </si>
  <si>
    <t>0.11.1.20.109.1.02.003.99</t>
  </si>
  <si>
    <t>Banco Nacional de Fomento - Cta. Depositos</t>
  </si>
  <si>
    <t>Banco Nacional de Fomento-Cobranza - Usd</t>
  </si>
  <si>
    <t>0.11.0.20.109.0.03.000.00</t>
  </si>
  <si>
    <t>Bancos en el Exterior</t>
  </si>
  <si>
    <t>0.11.0.20.109.0.03.001.28</t>
  </si>
  <si>
    <t>0.11.1.20.109.1.03.001.28</t>
  </si>
  <si>
    <t>Commerzbank  Frankfurt - Cad</t>
  </si>
  <si>
    <t>0.11.0.20.109.0.03.007.17</t>
  </si>
  <si>
    <t>0.11.1.20.109.1.03.007.17</t>
  </si>
  <si>
    <t>Dz Bank Ag</t>
  </si>
  <si>
    <t>0.11.0.20.109.0.03.009.05</t>
  </si>
  <si>
    <t>0.11.1.20.109.1.03.009.05</t>
  </si>
  <si>
    <t>Bank Of Montreal</t>
  </si>
  <si>
    <t>0.11.0.20.109.0.03.010.17</t>
  </si>
  <si>
    <t>0.11.1.20.109.1.03.010.17</t>
  </si>
  <si>
    <t>Oddo Bhf - Eur</t>
  </si>
  <si>
    <t>0.11.0.20.109.0.04.000.00</t>
  </si>
  <si>
    <t>Bancos Privados del Pais</t>
  </si>
  <si>
    <t>Banco Gnb Paraguay S.A. - Gs</t>
  </si>
  <si>
    <t>Sudameris Bank S.A.E.C.A. - Usd</t>
  </si>
  <si>
    <t>Banco Basa S.A. - Gs</t>
  </si>
  <si>
    <t>0.11.0.20.109.0.04.031.99</t>
  </si>
  <si>
    <t>0.11.1.20.109.1.04.031.99</t>
  </si>
  <si>
    <t>Basa Pronet Comisiones Gs</t>
  </si>
  <si>
    <t>0.11.0.20.109.0.04.032.05</t>
  </si>
  <si>
    <t>0.11.1.20.109.1.04.032.05</t>
  </si>
  <si>
    <t>Basa Pronet Facturador Usd</t>
  </si>
  <si>
    <t>0.11.0.20.109.0.04.032.99</t>
  </si>
  <si>
    <t>0.11.1.20.109.1.04.032.99</t>
  </si>
  <si>
    <t>Basa Pronet Facturador Gs</t>
  </si>
  <si>
    <t>0.11.0.20.109.0.04.106.05</t>
  </si>
  <si>
    <t>0.11.1.20.109.1.04.106.05</t>
  </si>
  <si>
    <t>Citibank N.A. - Cobranza - Usd</t>
  </si>
  <si>
    <t>Sudameris Bank S.A.E.C.A. - Cobranza -  Usd</t>
  </si>
  <si>
    <t>0.11.0.20.109.0.06.000.00</t>
  </si>
  <si>
    <t>Entidades de Credito No Bancarias</t>
  </si>
  <si>
    <t>Financiera Paraguayo Japonesa</t>
  </si>
  <si>
    <t>0.11.0.20.109.0.06.178.99</t>
  </si>
  <si>
    <t>0.11.1.20.109.1.06.178.99</t>
  </si>
  <si>
    <t>Tu Financiera S.A.</t>
  </si>
  <si>
    <t>0.11.0.20.111.0.00.000.00</t>
  </si>
  <si>
    <t>Cheques para Compensar</t>
  </si>
  <si>
    <t>0.11.0.20.111.0.04.000.00</t>
  </si>
  <si>
    <t>0.11.0.20.111.0.04.003.99</t>
  </si>
  <si>
    <t>0.11.1.20.111.1.04.003.99</t>
  </si>
  <si>
    <t>Cheques para Compensar - Horario Extendido</t>
  </si>
  <si>
    <t>0.11.0.80.000.0.00.000.00</t>
  </si>
  <si>
    <t>Deudores por Productos Financieros Devengados</t>
  </si>
  <si>
    <t>0.11.0.80.119.0.00.000.00</t>
  </si>
  <si>
    <t>0.11.0.80.119.0.82.000.00</t>
  </si>
  <si>
    <t>Residentes</t>
  </si>
  <si>
    <t>0.11.0.80.119.0.82.034.99</t>
  </si>
  <si>
    <t>0.11.1.80.119.1.82.034.99</t>
  </si>
  <si>
    <t>Intereses Sobre Depositos por Operaciones Monetarias</t>
  </si>
  <si>
    <t>0.12.0.00.000.0.00.000.00</t>
  </si>
  <si>
    <t>Valores Publicos y Privados</t>
  </si>
  <si>
    <t>0.12.0.10.000.0.00.000.00</t>
  </si>
  <si>
    <t>Valores Publicos</t>
  </si>
  <si>
    <t>0.12.0.10.123.0.00.000.00</t>
  </si>
  <si>
    <t>Valores Publicos Nacionales</t>
  </si>
  <si>
    <t>0.12.0.10.123.0.02.000.00</t>
  </si>
  <si>
    <t>Valores Publicos Emitidos por el Gobierno Central</t>
  </si>
  <si>
    <t>0.12.0.10.123.0.02.003.99</t>
  </si>
  <si>
    <t>0.12.8.10.123.8.02.003.99</t>
  </si>
  <si>
    <t>Bonos del Tesoro Nacional - Gs.</t>
  </si>
  <si>
    <t>Bonos del Tesoro Nacional - Gs</t>
  </si>
  <si>
    <t>0.12.0.10.123.0.08.000.00</t>
  </si>
  <si>
    <t>Cuentas Representativas de Letras de Regulacion Mo</t>
  </si>
  <si>
    <t>0.12.0.10.123.0.08.001.99</t>
  </si>
  <si>
    <t>0.12.7.10.123.7.08.001.99</t>
  </si>
  <si>
    <t>Letras de Regulacion Monetaria-Hasta 3 Anos</t>
  </si>
  <si>
    <t>0.12.0.10.123.0.16.000.00</t>
  </si>
  <si>
    <t>Agencia Financiera de Desarrollo</t>
  </si>
  <si>
    <t>0.12.0.10.123.0.16.001.99</t>
  </si>
  <si>
    <t>0.12.8.10.123.8.16.001.99</t>
  </si>
  <si>
    <t>0.12.0.80.000.0.00.000.00</t>
  </si>
  <si>
    <t>Rentas de Valores Mobiliarios Devengados</t>
  </si>
  <si>
    <t>0.12.0.80.127.0.00.000.00</t>
  </si>
  <si>
    <t>Rentas de Valores Mobiliarios Publicos</t>
  </si>
  <si>
    <t>0.12.0.80.127.0.82.000.00</t>
  </si>
  <si>
    <t>Rentas Documentadas - Nacionales</t>
  </si>
  <si>
    <t>0.12.0.80.127.0.82.001.99</t>
  </si>
  <si>
    <t>0.12.7.80.127.7.82.001.99</t>
  </si>
  <si>
    <t>0.12.0.80.127.0.82.003.99</t>
  </si>
  <si>
    <t>0.12.8.80.127.8.82.003.99</t>
  </si>
  <si>
    <t>Bonos del Tesoro Nacional-Gs.-Mas de 3 Anos</t>
  </si>
  <si>
    <t>0.12.0.80.127.0.82.006.99</t>
  </si>
  <si>
    <t>0.12.8.80.127.8.82.006.99</t>
  </si>
  <si>
    <t>Bonos de la Afd-Gs.-Mas de 3 Anos</t>
  </si>
  <si>
    <t>0.12.0.80.127.0.92.000.00</t>
  </si>
  <si>
    <t>(Rentas Documentadas a Devengar - Nacionales</t>
  </si>
  <si>
    <t>0.12.0.80.127.0.92.001.99</t>
  </si>
  <si>
    <t>0.12.7.80.127.7.92.001.99</t>
  </si>
  <si>
    <t>0.12.0.80.127.0.92.003.99</t>
  </si>
  <si>
    <t>0.12.8.80.127.8.92.003.99</t>
  </si>
  <si>
    <t>0.12.0.80.127.0.92.006.99</t>
  </si>
  <si>
    <t>0.12.8.80.127.8.92.006.99</t>
  </si>
  <si>
    <t>0.13.0.00.000.0.00.000.00</t>
  </si>
  <si>
    <t>Creditos Vigentes por Intermediacion Financiera -</t>
  </si>
  <si>
    <t>0.13.0.10.000.0.00.000.00</t>
  </si>
  <si>
    <t>Colocaciones</t>
  </si>
  <si>
    <t>0.13.0.10.131.0.00.000.00</t>
  </si>
  <si>
    <t>Otras Instituciones Financieras a Plazo Fijo No Re</t>
  </si>
  <si>
    <t>0.13.0.10.131.0.04.000.00</t>
  </si>
  <si>
    <t>0.13.0.10.131.0.04.003.05</t>
  </si>
  <si>
    <t>Cda Mercado Primario Bancos Privados del Pais</t>
  </si>
  <si>
    <t>0.13.7.10.131.7.04.003.05</t>
  </si>
  <si>
    <t>0.13.8.10.131.8.04.003.05</t>
  </si>
  <si>
    <t>0.13.0.10.131.0.04.003.99</t>
  </si>
  <si>
    <t>Cda Mercado Primario Bancos del Pais</t>
  </si>
  <si>
    <t>0.13.7.10.131.7.04.003.99</t>
  </si>
  <si>
    <t>0.13.8.10.131.8.04.003.99</t>
  </si>
  <si>
    <t>0.13.0.10.131.0.04.099.99</t>
  </si>
  <si>
    <t>0.13.7.10.131.7.04.099.99</t>
  </si>
  <si>
    <t>Empresas Financieras del Pais</t>
  </si>
  <si>
    <t>0.13.0.10.131.0.24.000.00</t>
  </si>
  <si>
    <t>Cooperativas de Produccion</t>
  </si>
  <si>
    <t>0.13.0.10.131.0.24.112.05</t>
  </si>
  <si>
    <t>0.13.6.10.131.6.24.112.05</t>
  </si>
  <si>
    <t>0.13.0.10.131.0.24.112.99</t>
  </si>
  <si>
    <t>0.13.0.10.131.0.26.000.00</t>
  </si>
  <si>
    <t>Cooperativas Multiactivas</t>
  </si>
  <si>
    <t>0.13.0.10.131.0.26.112.05</t>
  </si>
  <si>
    <t>0.13.8.10.131.8.26.112.05</t>
  </si>
  <si>
    <t>0.13.0.10.131.0.26.112.99</t>
  </si>
  <si>
    <t>0.13.7.10.131.7.26.112.99</t>
  </si>
  <si>
    <t>0.13.0.10.419.0.00.000.00</t>
  </si>
  <si>
    <t>Compra de Cartera</t>
  </si>
  <si>
    <t>0.13.0.10.419.0.02.000.00</t>
  </si>
  <si>
    <t>0.13.0.10.419.0.02.112.05</t>
  </si>
  <si>
    <t>0.13.6.10.419.6.02.112.05</t>
  </si>
  <si>
    <t>0.13.0.20.000.0.00.000.00</t>
  </si>
  <si>
    <t>Operaciones a Liquidar</t>
  </si>
  <si>
    <t>0.13.0.20.153.0.00.000.00</t>
  </si>
  <si>
    <t>Deudores por Valores Vendidos con Compra Futura</t>
  </si>
  <si>
    <t>0.13.0.20.153.0.04.000.00</t>
  </si>
  <si>
    <t>Otros Valores</t>
  </si>
  <si>
    <t>0.13.0.20.153.0.04.001.99</t>
  </si>
  <si>
    <t>0.13.2.20.153.2.04.001.99</t>
  </si>
  <si>
    <t>0.13.0.80.000.0.00.000.00</t>
  </si>
  <si>
    <t>Deudores por Productos Financieros</t>
  </si>
  <si>
    <t>0.13.0.80.161.0.00.000.00</t>
  </si>
  <si>
    <t>Deudores por Productos Financieros - Colocaciones</t>
  </si>
  <si>
    <t>0.13.0.80.161.0.82.000.00</t>
  </si>
  <si>
    <t>Productos Financieros Documentados - Residentes</t>
  </si>
  <si>
    <t>0.13.0.80.161.0.82.004.05</t>
  </si>
  <si>
    <t>0.13.7.80.161.7.82.004.05</t>
  </si>
  <si>
    <t>0.13.8.80.161.8.82.004.05</t>
  </si>
  <si>
    <t>0.13.0.80.161.0.82.004.99</t>
  </si>
  <si>
    <t>Int a Cobrar Cda Mercado Primario Bcos del Pais Gs</t>
  </si>
  <si>
    <t>0.13.7.80.161.7.82.004.99</t>
  </si>
  <si>
    <t>0.13.8.80.161.8.82.004.99</t>
  </si>
  <si>
    <t>0.13.0.80.161.0.82.112.05</t>
  </si>
  <si>
    <t>0.13.5.80.161.5.82.112.05</t>
  </si>
  <si>
    <t>0.13.6.80.161.6.82.112.05</t>
  </si>
  <si>
    <t>0.13.7.80.161.7.82.112.05</t>
  </si>
  <si>
    <t>Productos Financieros Documentos - Residentes</t>
  </si>
  <si>
    <t>0.13.8.80.161.8.82.112.05</t>
  </si>
  <si>
    <t>0.13.0.80.161.0.82.112.99</t>
  </si>
  <si>
    <t>0.13.6.80.161.6.82.112.99</t>
  </si>
  <si>
    <t>Productos Financieros Documentados</t>
  </si>
  <si>
    <t>0.13.7.80.161.7.82.112.99</t>
  </si>
  <si>
    <t>0.13.8.80.161.8.82.112.99</t>
  </si>
  <si>
    <t>0.13.0.80.161.0.94.000.00</t>
  </si>
  <si>
    <t>(Productos Financieros Documentados a Devengar - R</t>
  </si>
  <si>
    <t>0.13.0.80.161.0.94.003.99</t>
  </si>
  <si>
    <t>(Productos Financieros Documentados a Devengar - Residentes)</t>
  </si>
  <si>
    <t>0.13.7.80.161.7.94.003.99</t>
  </si>
  <si>
    <t>Bancos Privados del Pais-Hasta 3 Anos</t>
  </si>
  <si>
    <t>0.13.8.80.161.8.94.003.99</t>
  </si>
  <si>
    <t>(Productos Financieros Documentados a Devengar)</t>
  </si>
  <si>
    <t>0.13.0.80.161.0.94.004.05</t>
  </si>
  <si>
    <t>0.13.7.80.161.7.94.004.05</t>
  </si>
  <si>
    <t>0.13.8.80.161.8.94.004.05</t>
  </si>
  <si>
    <t>0.13.0.80.161.0.94.112.05</t>
  </si>
  <si>
    <t>0.13.5.80.161.5.94.112.05</t>
  </si>
  <si>
    <t>0.13.6.80.161.6.94.112.05</t>
  </si>
  <si>
    <t>(Productos Financieros Documentados)</t>
  </si>
  <si>
    <t>0.13.7.80.161.7.94.112.05</t>
  </si>
  <si>
    <t>0.13.8.80.161.8.94.112.05</t>
  </si>
  <si>
    <t>0.13.0.80.161.0.94.112.99</t>
  </si>
  <si>
    <t>0.13.6.80.161.6.94.112.99</t>
  </si>
  <si>
    <t>0.13.7.80.161.7.94.112.99</t>
  </si>
  <si>
    <t>0.13.8.80.161.8.94.112.99</t>
  </si>
  <si>
    <t>Deudores por Prod.Finan.Deveng-Med.Excep.Emitida por Bcp2020</t>
  </si>
  <si>
    <t>(Productos Financieros Documentados a Devengar-Residentes)</t>
  </si>
  <si>
    <t>0.14.0.00.000.0.00.000.00</t>
  </si>
  <si>
    <t>0.14.0.10.000.0.00.000.00</t>
  </si>
  <si>
    <t>Prestamos</t>
  </si>
  <si>
    <t>0.14.0.10.169.0.00.000.00</t>
  </si>
  <si>
    <t>Prestamos a Plazo Fijo No Reajustables</t>
  </si>
  <si>
    <t>0.14.0.10.169.0.02.000.00</t>
  </si>
  <si>
    <t>0.14.0.10.169.0.02.112.05</t>
  </si>
  <si>
    <t>0.14.4.10.169.4.02.112.05</t>
  </si>
  <si>
    <t>0.14.5.10.169.5.02.112.05</t>
  </si>
  <si>
    <t>0.14.6.10.169.6.02.112.05</t>
  </si>
  <si>
    <t>0.14.7.10.169.7.02.112.05</t>
  </si>
  <si>
    <t>0.14.0.10.169.0.02.112.99</t>
  </si>
  <si>
    <t>0.14.4.10.169.4.02.112.99</t>
  </si>
  <si>
    <t>0.14.5.10.169.5.02.112.99</t>
  </si>
  <si>
    <t>0.14.6.10.169.6.02.112.99</t>
  </si>
  <si>
    <t>0.14.7.10.169.7.02.112.99</t>
  </si>
  <si>
    <t>0.14.0.10.169.0.04.000.00</t>
  </si>
  <si>
    <t>Creditos Renovados</t>
  </si>
  <si>
    <t>0.14.0.10.169.0.04.112.05</t>
  </si>
  <si>
    <t>0.14.5.10.169.5.04.112.05</t>
  </si>
  <si>
    <t>0.14.6.10.169.6.04.112.05</t>
  </si>
  <si>
    <t>0.14.0.10.169.0.04.112.99</t>
  </si>
  <si>
    <t>0.14.5.10.169.5.04.112.99</t>
  </si>
  <si>
    <t>0.14.6.10.169.6.04.112.99</t>
  </si>
  <si>
    <t>0.14.0.10.169.0.06.000.00</t>
  </si>
  <si>
    <t>Creditos Refinanciados</t>
  </si>
  <si>
    <t>0.14.0.10.173.0.00.000.00</t>
  </si>
  <si>
    <t>Prestamos Amortizables No Reajustables</t>
  </si>
  <si>
    <t>0.14.0.10.173.0.02.000.00</t>
  </si>
  <si>
    <t>0.14.0.10.173.0.02.112.05</t>
  </si>
  <si>
    <t>0.14.5.10.173.5.02.112.05</t>
  </si>
  <si>
    <t>0.14.6.10.173.6.02.112.05</t>
  </si>
  <si>
    <t>0.14.7.10.173.7.02.112.05</t>
  </si>
  <si>
    <t>0.14.8.10.173.8.02.112.05</t>
  </si>
  <si>
    <t>0.14.0.10.173.0.02.112.99</t>
  </si>
  <si>
    <t>0.14.5.10.173.5.02.112.99</t>
  </si>
  <si>
    <t>0.14.6.10.173.6.02.112.99</t>
  </si>
  <si>
    <t>0.14.7.10.173.7.02.112.99</t>
  </si>
  <si>
    <t>0.14.8.10.173.8.02.112.99</t>
  </si>
  <si>
    <t>0.14.0.10.173.0.04.000.00</t>
  </si>
  <si>
    <t>Prestamos Al Personal</t>
  </si>
  <si>
    <t>0.14.0.10.173.0.04.112.99</t>
  </si>
  <si>
    <t>0.14.7.10.173.7.04.112.99</t>
  </si>
  <si>
    <t>0.14.8.10.173.8.04.112.99</t>
  </si>
  <si>
    <t>0.14.0.10.173.0.06.000.00</t>
  </si>
  <si>
    <t>0.14.0.10.173.0.06.112.99</t>
  </si>
  <si>
    <t>0.14.7.10.173.7.06.112.99</t>
  </si>
  <si>
    <t>0.14.8.10.173.8.06.112.99</t>
  </si>
  <si>
    <t>0.14.0.10.173.0.08.000.00</t>
  </si>
  <si>
    <t>0.14.0.10.173.0.08.112.99</t>
  </si>
  <si>
    <t>0.14.7.10.173.7.08.112.99</t>
  </si>
  <si>
    <t>0.14.0.10.173.0.10.000.00</t>
  </si>
  <si>
    <t>Creditos Reestructurados</t>
  </si>
  <si>
    <t>0.14.0.10.173.0.10.112.05</t>
  </si>
  <si>
    <t>0.14.8.10.173.8.10.112.05</t>
  </si>
  <si>
    <t>0.14.0.10.173.0.10.112.99</t>
  </si>
  <si>
    <t>0.14.8.10.173.8.10.112.99</t>
  </si>
  <si>
    <t>0.14.0.10.187.0.00.000.00</t>
  </si>
  <si>
    <t>Creditos Utilizados en Ctas.Ctes.-c/Autoriz.Previo</t>
  </si>
  <si>
    <t>0.14.0.10.187.0.02.000.00</t>
  </si>
  <si>
    <t>0.14.0.10.187.0.02.222.99</t>
  </si>
  <si>
    <t>0.14.2.10.187.2.02.222.99</t>
  </si>
  <si>
    <t>Con Autorizacion-Residentes-Vista</t>
  </si>
  <si>
    <t>0.14.0.10.189.0.00.000.00</t>
  </si>
  <si>
    <t>Creditos Utilizados en Ctas.Ctes.-Sobregi.Transit.</t>
  </si>
  <si>
    <t>0.14.0.10.189.0.02.000.00</t>
  </si>
  <si>
    <t>0.14.0.10.189.0.02.111.05</t>
  </si>
  <si>
    <t>0.14.2.10.189.2.02.111.05</t>
  </si>
  <si>
    <t>Sobregiros en Cuentas Corrientes</t>
  </si>
  <si>
    <t>0.14.0.10.189.0.02.111.99</t>
  </si>
  <si>
    <t>0.14.2.10.189.2.02.111.99</t>
  </si>
  <si>
    <t>0.14.0.10.205.0.00.000.00</t>
  </si>
  <si>
    <t>Deudores por Utilizacion de Tarjetas de Creditos</t>
  </si>
  <si>
    <t>0.14.0.10.205.0.02.000.00</t>
  </si>
  <si>
    <t>0.14.0.10.205.0.02.001.99</t>
  </si>
  <si>
    <t>0.14.2.10.205.2.02.001.99</t>
  </si>
  <si>
    <t>Deudores por Utilizacion de Tarjetas de Creditos-Residente</t>
  </si>
  <si>
    <t>0.14.0.10.209.0.00.000.00</t>
  </si>
  <si>
    <t>Prestamos con Recursos Administrados</t>
  </si>
  <si>
    <t>0.14.0.10.209.0.04.000.00</t>
  </si>
  <si>
    <t>Prest.c/Recursos Adm.p/ la Ag.Fin.de Desarrollo</t>
  </si>
  <si>
    <t>0.14.0.10.209.0.04.112.05</t>
  </si>
  <si>
    <t>Prestamos con Fondos de la A.F.D.</t>
  </si>
  <si>
    <t>0.14.8.10.209.8.04.112.05</t>
  </si>
  <si>
    <t>0.14.0.10.209.0.04.112.99</t>
  </si>
  <si>
    <t>0.14.8.10.209.8.04.112.99</t>
  </si>
  <si>
    <t>0.14.0.10.209.0.08.000.00</t>
  </si>
  <si>
    <t>Prestamos con Recursos Administrados por la Afd-De</t>
  </si>
  <si>
    <t>0.14.0.10.209.0.08.112.99</t>
  </si>
  <si>
    <t>0.14.8.10.209.8.08.112.99</t>
  </si>
  <si>
    <t>Prestamos con Recursos Administrados por la Afd-Decreto 2282</t>
  </si>
  <si>
    <t>0.14.0.10.405.0.00.000.00</t>
  </si>
  <si>
    <t>Cheques Diferidos Descontados</t>
  </si>
  <si>
    <t>0.14.0.10.405.0.01.000.00</t>
  </si>
  <si>
    <t>0.14.0.10.405.0.01.112.05</t>
  </si>
  <si>
    <t>0.14.4.10.405.4.01.112.05</t>
  </si>
  <si>
    <t>0.14.5.10.405.5.01.112.05</t>
  </si>
  <si>
    <t>0.14.0.10.405.0.01.112.99</t>
  </si>
  <si>
    <t>0.14.2.10.405.2.01.112.99</t>
  </si>
  <si>
    <t>0.14.3.10.405.3.01.112.99</t>
  </si>
  <si>
    <t>0.14.4.10.405.4.01.112.99</t>
  </si>
  <si>
    <t>0.14.5.10.405.5.01.112.99</t>
  </si>
  <si>
    <t>0.14.0.10.433.0.00.000.00</t>
  </si>
  <si>
    <t>0.14.0.10.433.0.02.000.00</t>
  </si>
  <si>
    <t>0.14.0.10.433.0.02.112.05</t>
  </si>
  <si>
    <t>0.14.7.10.433.7.02.112.05</t>
  </si>
  <si>
    <t>0.14.8.10.433.8.02.112.05</t>
  </si>
  <si>
    <t>0.14.0.10.443.0.00.000.00</t>
  </si>
  <si>
    <t>Medida Excep.de Apoyo Emitida por el Bcp-Año 2020-Reprograma</t>
  </si>
  <si>
    <t>0.14.0.10.443.0.02.000.00</t>
  </si>
  <si>
    <t>0.14.0.10.443.0.02.001.05</t>
  </si>
  <si>
    <t>0.14.8.10.443.8.02.001.05</t>
  </si>
  <si>
    <t>0.14.0.10.443.0.02.001.99</t>
  </si>
  <si>
    <t>0.14.8.10.443.8.02.001.99</t>
  </si>
  <si>
    <t>Medida Excepcional de Apoyo Emitida por el Bcp - A</t>
  </si>
  <si>
    <t>0.14.0.40.000.0.00.000.00</t>
  </si>
  <si>
    <t>Sector Publico</t>
  </si>
  <si>
    <t>0.14.0.40.215.0.00.000.00</t>
  </si>
  <si>
    <t>Prestamos No Reajustables</t>
  </si>
  <si>
    <t>Municipalidades</t>
  </si>
  <si>
    <t>0.14.0.80.000.0.00.000.00</t>
  </si>
  <si>
    <t>0.14.0.80.225.0.00.000.00</t>
  </si>
  <si>
    <t>Deudores por Productos Finan.Devengados - Prestamo</t>
  </si>
  <si>
    <t>0.14.0.80.225.0.82.000.00</t>
  </si>
  <si>
    <t>Product. Financ. Documentados - Residentes</t>
  </si>
  <si>
    <t>0.14.0.80.225.0.82.112.05</t>
  </si>
  <si>
    <t>Product. Financ. Documentados</t>
  </si>
  <si>
    <t>0.14.3.80.225.3.82.112.05</t>
  </si>
  <si>
    <t>0.14.4.80.225.4.82.112.05</t>
  </si>
  <si>
    <t>0.14.5.80.225.5.82.112.05</t>
  </si>
  <si>
    <t>0.14.6.80.225.6.82.112.05</t>
  </si>
  <si>
    <t>0.14.7.80.225.7.82.112.05</t>
  </si>
  <si>
    <t>0.14.8.80.225.8.82.112.05</t>
  </si>
  <si>
    <t>0.14.0.80.225.0.82.112.99</t>
  </si>
  <si>
    <t>0.14.2.80.225.2.82.112.99</t>
  </si>
  <si>
    <t>0.14.3.80.225.3.82.112.99</t>
  </si>
  <si>
    <t>Product.Financ.Documentados - Residentes</t>
  </si>
  <si>
    <t>0.14.4.80.225.4.82.112.99</t>
  </si>
  <si>
    <t>0.14.5.80.225.5.82.112.99</t>
  </si>
  <si>
    <t>0.14.6.80.225.6.82.112.99</t>
  </si>
  <si>
    <t>0.14.7.80.225.7.82.112.99</t>
  </si>
  <si>
    <t>0.14.8.80.225.8.82.112.99</t>
  </si>
  <si>
    <t>0.14.0.80.225.0.92.000.00</t>
  </si>
  <si>
    <t>(Productos Financieros en Suspenso - Residentes)</t>
  </si>
  <si>
    <t>0.14.0.80.225.0.92.001.05</t>
  </si>
  <si>
    <t>0.14.8.80.225.8.92.001.05</t>
  </si>
  <si>
    <t>(Int.en Suspenso)-Residentes-Us$-Mas de 3 Anos</t>
  </si>
  <si>
    <t>0.14.0.80.225.0.92.001.99</t>
  </si>
  <si>
    <t>0.14.7.80.225.7.92.001.99</t>
  </si>
  <si>
    <t>(Int.en Suspenso)-Residentes-Gs.-Hasta 3 Anos</t>
  </si>
  <si>
    <t>0.14.0.80.225.0.94.000.00</t>
  </si>
  <si>
    <t>(Product. Financ. Document. a Deveng. - Residentes</t>
  </si>
  <si>
    <t>0.14.0.80.225.0.94.112.05</t>
  </si>
  <si>
    <t>(Product. Financ. Documentados)</t>
  </si>
  <si>
    <t>0.14.3.80.225.3.94.112.05</t>
  </si>
  <si>
    <t>0.14.4.80.225.4.94.112.05</t>
  </si>
  <si>
    <t>0.14.5.80.225.5.94.112.05</t>
  </si>
  <si>
    <t>0.14.6.80.225.6.94.112.05</t>
  </si>
  <si>
    <t>0.14.7.80.225.7.94.112.05</t>
  </si>
  <si>
    <t>0.14.8.80.225.8.94.112.05</t>
  </si>
  <si>
    <t>0.14.0.80.225.0.94.112.99</t>
  </si>
  <si>
    <t>(Product. Financ. Document. a Deveng. - Residentes)</t>
  </si>
  <si>
    <t>0.14.2.80.225.2.94.112.99</t>
  </si>
  <si>
    <t>0.14.3.80.225.3.94.112.99</t>
  </si>
  <si>
    <t>(Product.Financ.Document.a Deveng. - Residentes)</t>
  </si>
  <si>
    <t>0.14.4.80.225.4.94.112.99</t>
  </si>
  <si>
    <t>0.14.5.80.225.5.94.112.99</t>
  </si>
  <si>
    <t>0.14.6.80.225.6.94.112.99</t>
  </si>
  <si>
    <t>(Productos Financieros Documentados - Residentes)</t>
  </si>
  <si>
    <t>0.14.7.80.225.7.94.112.99</t>
  </si>
  <si>
    <t>0.14.8.80.225.8.94.112.99</t>
  </si>
  <si>
    <t>0.14.0.80.229.0.00.000.00</t>
  </si>
  <si>
    <t>Deudores por Prod. Dev. de Val. Vend. - Sector Pub</t>
  </si>
  <si>
    <t>0.14.0.80.229.0.82.000.00</t>
  </si>
  <si>
    <t>0.14.0.80.229.0.82.112.99</t>
  </si>
  <si>
    <t>0.14.0.80.229.0.94.000.00</t>
  </si>
  <si>
    <t>(Productos Financieros Documentados a Deveng.)</t>
  </si>
  <si>
    <t>0.14.0.80.229.0.94.112.99</t>
  </si>
  <si>
    <t>0.14.0.80.447.0.00.000.00</t>
  </si>
  <si>
    <t>0.14.0.80.447.0.82.000.00</t>
  </si>
  <si>
    <t>0.14.0.80.447.0.82.001.05</t>
  </si>
  <si>
    <t>0.14.8.80.447.8.82.001.05</t>
  </si>
  <si>
    <t>0.14.0.80.447.0.82.001.99</t>
  </si>
  <si>
    <t>0.14.8.80.447.8.82.001.99</t>
  </si>
  <si>
    <t>0.14.0.80.447.0.94.000.00</t>
  </si>
  <si>
    <t>0.14.0.80.447.0.94.001.05</t>
  </si>
  <si>
    <t>0.14.8.80.447.8.94.001.05</t>
  </si>
  <si>
    <t>0.14.0.80.447.0.94.001.99</t>
  </si>
  <si>
    <t>0.14.8.80.447.8.94.001.99</t>
  </si>
  <si>
    <t>0.14.0.90.000.0.00.000.00</t>
  </si>
  <si>
    <t>(Previsiones)</t>
  </si>
  <si>
    <t>0.14.0.90.231.0.00.000.00</t>
  </si>
  <si>
    <t>(Prevision para Riesgos Crediticios - Prestamos)</t>
  </si>
  <si>
    <t>0.14.0.90.231.0.92.000.00</t>
  </si>
  <si>
    <t>0.14.0.90.231.0.92.001.05</t>
  </si>
  <si>
    <t>0.14.2.90.231.2.92.001.05</t>
  </si>
  <si>
    <t>Prevision s/Prestamos en Dolaes</t>
  </si>
  <si>
    <t>0.14.5.90.231.5.92.001.05</t>
  </si>
  <si>
    <t>Prevision para Prestamos en Dolares</t>
  </si>
  <si>
    <t>0.14.6.90.231.6.92.001.05</t>
  </si>
  <si>
    <t>Prevision p/Creditos en Us$ Hasta 1 A¥O</t>
  </si>
  <si>
    <t>0.14.7.90.231.7.92.001.05</t>
  </si>
  <si>
    <t>Previsiones por Cred.Riesgos Hasta 3 A¥Os</t>
  </si>
  <si>
    <t>0.14.8.90.231.8.92.001.05</t>
  </si>
  <si>
    <t>0.14.0.90.231.0.92.001.99</t>
  </si>
  <si>
    <t>0.14.2.90.231.2.92.001.99</t>
  </si>
  <si>
    <t>Prevision p/Riesgos Cred.Prestamos-Hasta 30 Dias</t>
  </si>
  <si>
    <t>0.14.5.90.231.5.92.001.99</t>
  </si>
  <si>
    <t>Prevision p/Riesgos Cred.Prestamos-Hasta 180 Dias</t>
  </si>
  <si>
    <t>0.14.6.90.231.6.92.001.99</t>
  </si>
  <si>
    <t>Prevision p/Riesgos Cred.Prestamos-Hasta 1 Ano</t>
  </si>
  <si>
    <t>0.14.7.90.231.7.92.001.99</t>
  </si>
  <si>
    <t>Prevision p/Riesgos Cred.Prestamos-Hasta 3 Anos</t>
  </si>
  <si>
    <t>0.14.8.90.231.8.92.001.99</t>
  </si>
  <si>
    <t>Prevision p/Riesgos Cred.Prestamos-Mas de 3 Anos</t>
  </si>
  <si>
    <t>0.14.0.90.231.0.94.000.00</t>
  </si>
  <si>
    <t>Previsiones Genericas</t>
  </si>
  <si>
    <t>0.14.0.90.231.0.94.001.05</t>
  </si>
  <si>
    <t>0.14.5.90.231.5.94.001.05</t>
  </si>
  <si>
    <t>0.14.6.90.231.6.94.001.05</t>
  </si>
  <si>
    <t>0.14.0.90.231.0.94.001.99</t>
  </si>
  <si>
    <t>0.14.5.90.231.5.94.001.99</t>
  </si>
  <si>
    <t>Previsiones  Genericas</t>
  </si>
  <si>
    <t>0.14.0.90.231.0.94.002.99</t>
  </si>
  <si>
    <t>Prevision Generica Adicional</t>
  </si>
  <si>
    <t>0.14.5.90.231.5.94.002.99</t>
  </si>
  <si>
    <t>Previsión Genérica - Adicional</t>
  </si>
  <si>
    <t>0.15.0.00.000.0.00.000.00</t>
  </si>
  <si>
    <t>Creditos Diversos</t>
  </si>
  <si>
    <t>0.15.0.10.000.0.00.000.00</t>
  </si>
  <si>
    <t>0.15.0.10.241.0.00.000.00</t>
  </si>
  <si>
    <t>Anticipos por Compra de Bienes y Servicios</t>
  </si>
  <si>
    <t>0.15.0.10.241.0.02.000.00</t>
  </si>
  <si>
    <t>0.15.0.10.241.0.02.001.99</t>
  </si>
  <si>
    <t>Anticipo por Compras de Bienes y Servicios - Gs</t>
  </si>
  <si>
    <t>0.15.0.10.241.0.02.008.99</t>
  </si>
  <si>
    <t>Fondo Fijo - Casa Matriz</t>
  </si>
  <si>
    <t>0.15.0.10.241.0.02.009.99</t>
  </si>
  <si>
    <t>Fondo Fijo - Colonias Unidas</t>
  </si>
  <si>
    <t>0.15.0.10.241.0.02.010.99</t>
  </si>
  <si>
    <t>Fondo Fijo - Loma Plata</t>
  </si>
  <si>
    <t>0.15.0.10.241.0.02.011.99</t>
  </si>
  <si>
    <t>Fondo Fijo - Minga Pora</t>
  </si>
  <si>
    <t>0.15.0.10.241.0.02.012.99</t>
  </si>
  <si>
    <t>Fondo Fijo - Santa Rita</t>
  </si>
  <si>
    <t>0.15.0.10.241.0.02.013.99</t>
  </si>
  <si>
    <t>Fondo Fijo - Cac Maria Auxiliadora</t>
  </si>
  <si>
    <t>0.15.0.10.241.0.02.014.99</t>
  </si>
  <si>
    <t>Fondo Fijo - Sucursal Centro</t>
  </si>
  <si>
    <t>0.15.0.10.241.0.02.015.99</t>
  </si>
  <si>
    <t>Fondo Fijo - Sucursal Campo 9</t>
  </si>
  <si>
    <t>0.15.0.10.241.0.02.018.99</t>
  </si>
  <si>
    <t>Fondo Fijo - Sucursal Naranjito</t>
  </si>
  <si>
    <t>0.15.0.10.241.0.02.019.99</t>
  </si>
  <si>
    <t>Fondo Fijo-Cac Filadelfia</t>
  </si>
  <si>
    <t>0.15.0.10.241.0.02.020.99</t>
  </si>
  <si>
    <t>Fondo Fijo - Suc Ciudad del Este</t>
  </si>
  <si>
    <t>0.15.0.10.241.0.02.021.99</t>
  </si>
  <si>
    <t>Fondo Fijo- Naranjal</t>
  </si>
  <si>
    <t>0.15.0.10.241.0.02.099.05</t>
  </si>
  <si>
    <t>Documentos a Liquidar Usd.</t>
  </si>
  <si>
    <t>0.15.0.10.241.0.02.099.99</t>
  </si>
  <si>
    <t>Documentos a Liquidar</t>
  </si>
  <si>
    <t>0.15.0.10.243.0.00.000.00</t>
  </si>
  <si>
    <t>Cargos Pagados por Anticipado</t>
  </si>
  <si>
    <t>0.15.0.10.243.0.01.000.00</t>
  </si>
  <si>
    <t>0.15.0.10.243.0.01.002.99</t>
  </si>
  <si>
    <t>Poliza de Seguros</t>
  </si>
  <si>
    <t>0.15.0.10.243.0.01.015.05</t>
  </si>
  <si>
    <t>Agencias Financieras del Exterior</t>
  </si>
  <si>
    <t>0.15.0.10.243.0.01.015.99</t>
  </si>
  <si>
    <t>0.15.0.10.243.0.01.016.99</t>
  </si>
  <si>
    <t>Publicidad Eventos y Servicios</t>
  </si>
  <si>
    <t>0.15.0.10.243.0.01.017.99</t>
  </si>
  <si>
    <t>Mantenimiento Eq.Informatica</t>
  </si>
  <si>
    <t>0.15.0.10.243.0.01.602.99</t>
  </si>
  <si>
    <t>Licencias</t>
  </si>
  <si>
    <t>0.15.0.10.245.0.00.000.00</t>
  </si>
  <si>
    <t>Anticipo de Impuestos Nacionales</t>
  </si>
  <si>
    <t>0.15.0.10.245.0.04.000.00</t>
  </si>
  <si>
    <t>Impuesto a las Rentas</t>
  </si>
  <si>
    <t>0.15.0.10.245.0.04.001.99</t>
  </si>
  <si>
    <t>Anticipos a Impuesto a la Renta</t>
  </si>
  <si>
    <t>0.15.0.10.245.0.04.002.99</t>
  </si>
  <si>
    <t>Retenciones de Impuesto a la Renta</t>
  </si>
  <si>
    <t>0.15.0.10.245.0.04.003.99</t>
  </si>
  <si>
    <t>Retencion Idu</t>
  </si>
  <si>
    <t>0.15.0.10.251.0.00.000.00</t>
  </si>
  <si>
    <t>Deudores por Venta de Bienes a Plazo</t>
  </si>
  <si>
    <t>0.15.0.10.251.0.04.000.00</t>
  </si>
  <si>
    <t>Inmuebles</t>
  </si>
  <si>
    <t>0.15.0.10.251.0.04.001.05</t>
  </si>
  <si>
    <t>0.15.8.10.251.8.04.001.05</t>
  </si>
  <si>
    <t>Deud.p/Vta.Otros Activos-Mayor a 3 Anos</t>
  </si>
  <si>
    <t>0.15.0.10.251.0.04.001.99</t>
  </si>
  <si>
    <t>0.15.8.10.251.8.04.001.99</t>
  </si>
  <si>
    <t>Deud.p/Vta.Bienes Adjud.-Mayor a 3 Anos</t>
  </si>
  <si>
    <t>0.15.0.10.251.0.94.000.00</t>
  </si>
  <si>
    <t>(Ganancias a Real. X Bienes Inmueb. Vend. a Plazo)</t>
  </si>
  <si>
    <t>0.15.0.10.251.0.94.001.05</t>
  </si>
  <si>
    <t>0.15.8.10.251.8.94.001.05</t>
  </si>
  <si>
    <t>Otros Activos - Mayor a 3 Anos</t>
  </si>
  <si>
    <t>0.15.0.10.251.0.94.001.99</t>
  </si>
  <si>
    <t>Bienes Adjudicados a Realizar</t>
  </si>
  <si>
    <t>0.15.8.10.251.8.94.001.99</t>
  </si>
  <si>
    <t>0.15.0.10.253.0.00.000.00</t>
  </si>
  <si>
    <t>Gastos a Recuperar</t>
  </si>
  <si>
    <t>0.15.0.10.253.0.02.000.00</t>
  </si>
  <si>
    <t>0.15.0.10.253.0.02.001.99</t>
  </si>
  <si>
    <t>Gastos Judiciales a Recuperar</t>
  </si>
  <si>
    <t>0.15.0.10.257.0.00.000.00</t>
  </si>
  <si>
    <t>Diversos</t>
  </si>
  <si>
    <t>0.15.0.10.257.0.02.000.00</t>
  </si>
  <si>
    <t>0.15.0.10.257.0.02.001.99</t>
  </si>
  <si>
    <t>Garantia de Alquiler</t>
  </si>
  <si>
    <t>0.15.0.10.257.0.02.002.99</t>
  </si>
  <si>
    <t>Adelanto Efectivo - Tarjeta de Creditos</t>
  </si>
  <si>
    <t>0.15.0.10.257.0.02.011.99</t>
  </si>
  <si>
    <t>Promoción - Bancop Puntos</t>
  </si>
  <si>
    <t>0.15.0.10.257.0.02.012.99</t>
  </si>
  <si>
    <t>Comisiones a Cobrar - Bancard</t>
  </si>
  <si>
    <t>Cheques Timbrados</t>
  </si>
  <si>
    <t>0.15.0.10.257.0.02.019.99</t>
  </si>
  <si>
    <t>Aseguradora Tajy</t>
  </si>
  <si>
    <t>0.15.0.10.257.0.02.025.05</t>
  </si>
  <si>
    <t>Documentos a Compensar Us$</t>
  </si>
  <si>
    <t>0.15.0.10.257.0.02.033.05</t>
  </si>
  <si>
    <t>Iva Devengado a Cobrar Ingresado Al Fisco Usd.</t>
  </si>
  <si>
    <t>0.15.0.10.257.0.02.033.99</t>
  </si>
  <si>
    <t>Iva Devengado a Cobrar Ingresado Al Fisco Gs.</t>
  </si>
  <si>
    <t>0.15.0.10.257.0.02.034.99</t>
  </si>
  <si>
    <t>Operaciones a Cancelar</t>
  </si>
  <si>
    <t>0.15.0.10.257.0.02.053.05</t>
  </si>
  <si>
    <t>Pronet - Facturador Pr. Usd</t>
  </si>
  <si>
    <t>0.15.0.10.257.0.02.053.99</t>
  </si>
  <si>
    <t>Pronet - Facturador Pr. Pyg</t>
  </si>
  <si>
    <t>0.15.0.10.257.0.02.063.99</t>
  </si>
  <si>
    <t>Adelanto Efectivo - Tarjeta de Cred</t>
  </si>
  <si>
    <t>0.15.0.10.257.0.02.306.99</t>
  </si>
  <si>
    <t>Operaciones - Cobro de Cuota Pr.</t>
  </si>
  <si>
    <t>0.15.0.90.000.0.00.000.00</t>
  </si>
  <si>
    <t>0.15.0.90.263.0.00.000.00</t>
  </si>
  <si>
    <t>(Previsiones para Creditos Diversos)</t>
  </si>
  <si>
    <t>0.15.0.90.263.0.92.000.00</t>
  </si>
  <si>
    <t>0.15.0.90.263.0.92.001.99</t>
  </si>
  <si>
    <t>(Prevision para Creditos Diversos)</t>
  </si>
  <si>
    <t>0.15.0.90.263.0.92.002.05</t>
  </si>
  <si>
    <t>Previs.s/Deud.p/Venta de Bienes Adjud</t>
  </si>
  <si>
    <t>0.16.0.00.000.0.00.000.00</t>
  </si>
  <si>
    <t>Creditos Vencidos por Intermediacion Financiera</t>
  </si>
  <si>
    <t>0.16.0.10.000.0.00.000.00</t>
  </si>
  <si>
    <t>Sector No Financiero - Sector No Publico</t>
  </si>
  <si>
    <t>0.16.0.10.265.0.00.000.00</t>
  </si>
  <si>
    <t>Colocacion Vencida No Reajustable</t>
  </si>
  <si>
    <t>0.16.0.10.265.0.02.000.00</t>
  </si>
  <si>
    <t>0.16.0.10.265.0.02.090.99</t>
  </si>
  <si>
    <t>Tarjetas de Creditos Vencidas 61 - 90 Dias Gs</t>
  </si>
  <si>
    <t>0.16.0.10.265.0.02.112.99</t>
  </si>
  <si>
    <t>Medidas Excepcionales de Apoyo Emitidas por el B.C</t>
  </si>
  <si>
    <t>Medidas Excep.de Apoyo Emit.B.C.P. Año 2020-Reprogramaciones</t>
  </si>
  <si>
    <t>Medidas Excep.de Apoyo Emit.B.C.P. Año 2020-Nuevos Creditos</t>
  </si>
  <si>
    <t>0.16.0.10.269.0.00.000.00</t>
  </si>
  <si>
    <t>Creditos en Gestion No Reajustables</t>
  </si>
  <si>
    <t>0.16.0.10.269.0.02.000.00</t>
  </si>
  <si>
    <t>0.16.0.10.269.0.02.090.99</t>
  </si>
  <si>
    <t>Tarjetas de Creditos Vencidas 91 - 180</t>
  </si>
  <si>
    <t>0.16.0.10.269.0.02.111.99</t>
  </si>
  <si>
    <t>0.16.0.10.269.0.02.112.99</t>
  </si>
  <si>
    <t>0.16.0.30.000.0.00.000.00</t>
  </si>
  <si>
    <t>Creditos Morosos</t>
  </si>
  <si>
    <t>0.16.0.30.275.0.00.000.00</t>
  </si>
  <si>
    <t>Creditos Morosos-No Reajustables</t>
  </si>
  <si>
    <t>0.16.0.30.275.0.02.000.00</t>
  </si>
  <si>
    <t>0.16.0.30.275.0.02.090.99</t>
  </si>
  <si>
    <t>Tarjetas de Creditos Vencidas Mas de 180 Dias</t>
  </si>
  <si>
    <t>0.16.0.30.275.0.02.111.99</t>
  </si>
  <si>
    <t>0.16.0.30.275.0.02.112.05</t>
  </si>
  <si>
    <t>0.16.0.30.275.0.02.112.99</t>
  </si>
  <si>
    <t>0.16.0.30.275.0.04.000.00</t>
  </si>
  <si>
    <t>0.16.0.30.275.0.04.112.99</t>
  </si>
  <si>
    <t>0.16.0.30.275.0.06.000.00</t>
  </si>
  <si>
    <t>0.16.0.30.275.0.06.001.99</t>
  </si>
  <si>
    <t>0.16.0.70.000.0.00.000.00</t>
  </si>
  <si>
    <t>Ganancias por Valuacion a Realizar</t>
  </si>
  <si>
    <t>0.16.0.70.429.0.00.000.00</t>
  </si>
  <si>
    <t>(Ganancias por Valuacion en Suspenso)</t>
  </si>
  <si>
    <t>0.16.0.70.429.0.92.000.00</t>
  </si>
  <si>
    <t>0.16.0.70.429.0.92.001.99</t>
  </si>
  <si>
    <t>Ganancias por Valuacion en Suspenso</t>
  </si>
  <si>
    <t>0.16.0.80.000.0.00.000.00</t>
  </si>
  <si>
    <t>0.16.0.80.277.0.00.000.00</t>
  </si>
  <si>
    <t>Deud. X Prod.Fin.Dev.-Sec.No Fin.-No Pub.-Coloc.Ve</t>
  </si>
  <si>
    <t>0.16.0.80.277.0.82.000.00</t>
  </si>
  <si>
    <t>Productos Financ.Documentados - Residentes</t>
  </si>
  <si>
    <t>0.16.0.80.277.0.82.112.99</t>
  </si>
  <si>
    <t>Product. Financ. Document.  - Medidas Excepcionale</t>
  </si>
  <si>
    <t>0.16.0.80.277.0.92.000.00</t>
  </si>
  <si>
    <t>(Productos Financieros en Suspenso - Residnetes)</t>
  </si>
  <si>
    <t>0.16.0.80.277.0.92.112.99</t>
  </si>
  <si>
    <t>0.16.0.80.277.0.94.000.00</t>
  </si>
  <si>
    <t>0.16.0.80.277.0.94.112.99</t>
  </si>
  <si>
    <t>(Product. Financ. en Suspenso - Medidas Excepciona</t>
  </si>
  <si>
    <t>0.16.0.80.279.0.00.000.00</t>
  </si>
  <si>
    <t>Deud. X Prod.Fin.Dev.-Sec.No Fin.-No Pub.-Cred.Ges</t>
  </si>
  <si>
    <t>0.16.0.80.279.0.82.000.00</t>
  </si>
  <si>
    <t>Product.Financ.Document.- Residentes</t>
  </si>
  <si>
    <t>0.16.0.80.279.0.82.112.99</t>
  </si>
  <si>
    <t>0.16.0.80.279.0.92.000.00</t>
  </si>
  <si>
    <t>0.16.0.80.279.0.92.112.99</t>
  </si>
  <si>
    <t>0.16.0.80.279.0.94.000.00</t>
  </si>
  <si>
    <t>0.16.0.80.279.0.94.112.99</t>
  </si>
  <si>
    <t>(Product. Financ. en Susp-Medidas Excepcionales de Ap Bcp</t>
  </si>
  <si>
    <t>0.16.0.80.347.0.00.000.00</t>
  </si>
  <si>
    <t>Deuds. X Product. Financ.Deveng. - Creditos Moroso</t>
  </si>
  <si>
    <t>0.16.0.80.347.0.82.000.00</t>
  </si>
  <si>
    <t>Productos Financ. Document. - Residentes</t>
  </si>
  <si>
    <t>0.16.0.80.347.0.82.001.99</t>
  </si>
  <si>
    <t>Intereses en Suspenso - Gs.</t>
  </si>
  <si>
    <t>0.16.0.80.347.0.82.112.05</t>
  </si>
  <si>
    <t>0.16.0.80.347.0.82.112.99</t>
  </si>
  <si>
    <t>0.16.0.80.347.0.86.000.00</t>
  </si>
  <si>
    <t>0.16.0.80.347.0.86.001.99</t>
  </si>
  <si>
    <t>Product. Financ. Doc-Medidas Excepcionales de Apoyo Bcp</t>
  </si>
  <si>
    <t>0.16.0.80.347.0.92.000.00</t>
  </si>
  <si>
    <t>(Product.Financ.en Suspenso - Residentes)</t>
  </si>
  <si>
    <t>0.16.0.80.347.0.92.112.05</t>
  </si>
  <si>
    <t>0.16.0.80.347.0.92.112.99</t>
  </si>
  <si>
    <t>0.16.0.80.347.0.94.000.00</t>
  </si>
  <si>
    <t>0.16.0.80.347.0.94.112.99</t>
  </si>
  <si>
    <t>0.16.0.80.347.0.96.000.00</t>
  </si>
  <si>
    <t>0.16.0.80.347.0.96.001.99</t>
  </si>
  <si>
    <t>0.16.0.90.000.0.00.000.00</t>
  </si>
  <si>
    <t>0.16.0.90.285.0.00.000.00</t>
  </si>
  <si>
    <t>(Prev.Riesgos Crediticios-Sec.No Fin.-No Pub-Col.V</t>
  </si>
  <si>
    <t>0.16.0.90.285.0.92.000.00</t>
  </si>
  <si>
    <t>0.16.0.90.285.0.92.001.99</t>
  </si>
  <si>
    <t>Prevision Sobre Colocacion Vencida Gs.</t>
  </si>
  <si>
    <t>0.16.0.90.287.0.00.000.00</t>
  </si>
  <si>
    <t>(Prev.Ries.Crediticios-Sec.No Fin.No Pub.-Cred.Ges</t>
  </si>
  <si>
    <t>0.16.0.90.287.0.92.000.00</t>
  </si>
  <si>
    <t>0.16.0.90.287.0.92.001.99</t>
  </si>
  <si>
    <t>Prevision Sobre Creditos en Gestion Gs.</t>
  </si>
  <si>
    <t>Medidas Excepcionales de Apoyo Emitidas Bcp-Reprogramaciones</t>
  </si>
  <si>
    <t>Medidas Excepcionales de Apoyo Emitidas Bcp-Nuevos Creditos</t>
  </si>
  <si>
    <t>0.16.0.90.349.0.00.000.00</t>
  </si>
  <si>
    <t>(Prev.Riesgos Crediticios-Creditos Morosos)</t>
  </si>
  <si>
    <t>0.16.0.90.349.0.92.000.00</t>
  </si>
  <si>
    <t>0.16.0.90.349.0.92.001.05</t>
  </si>
  <si>
    <t>Prevision Sobre Creditos Morosos Usd</t>
  </si>
  <si>
    <t>0.16.0.90.349.0.92.001.99</t>
  </si>
  <si>
    <t>Prevision Sobre Creditos Morosos Gs</t>
  </si>
  <si>
    <t>0.16.0.90.349.0.94.000.00</t>
  </si>
  <si>
    <t>0.16.0.90.349.0.94.001.99</t>
  </si>
  <si>
    <t>0.17.0.00.000.0.00.000.00</t>
  </si>
  <si>
    <t>0.17.0.10.000.0.00.000.00</t>
  </si>
  <si>
    <t>Bienes Adquiridos en Recuperacion de Creditos</t>
  </si>
  <si>
    <t>0.17.0.10.293.0.00.000.00</t>
  </si>
  <si>
    <t>0.17.0.10.293.0.04.000.00</t>
  </si>
  <si>
    <t>Inmuebles en el Pais</t>
  </si>
  <si>
    <t>0.17.0.10.293.0.04.001.99</t>
  </si>
  <si>
    <t>0.17.0.20.000.0.00.000.00</t>
  </si>
  <si>
    <t>0.17.0.20.295.0.00.000.00</t>
  </si>
  <si>
    <t>Inversiones en Titulos Val.Emitidos X Sector Priva</t>
  </si>
  <si>
    <t>0.17.0.20.295.0.02.000.00</t>
  </si>
  <si>
    <t>Sociedades Privadas</t>
  </si>
  <si>
    <t>0.17.0.20.295.0.02.001.99</t>
  </si>
  <si>
    <t>Invers.Perman.en Sociedades Privadas Delpais</t>
  </si>
  <si>
    <t>0.17.0.20.295.0.07.000.00</t>
  </si>
  <si>
    <t>Empresas Privadas del Pais - Recursos Afd</t>
  </si>
  <si>
    <t>0.17.0.20.295.0.07.001.99</t>
  </si>
  <si>
    <t>0.17.0.20.413.0.00.000.00</t>
  </si>
  <si>
    <t>Inversiones en Titulos Valores Emitidos por el Sec</t>
  </si>
  <si>
    <t>0.17.0.20.413.0.02.000.00</t>
  </si>
  <si>
    <t>Inversiones Permanentes en Sociedades Privadas del</t>
  </si>
  <si>
    <t>0.17.0.20.413.0.02.001.99</t>
  </si>
  <si>
    <t>Inversiones en Bancard S.A.</t>
  </si>
  <si>
    <t>0.17.0.60.000.0.00.000.00</t>
  </si>
  <si>
    <t>Derechos Fiduciarios</t>
  </si>
  <si>
    <t>0.17.0.60.211.0.00.000.00</t>
  </si>
  <si>
    <t>Derechos en Fideicomiso</t>
  </si>
  <si>
    <t>0.17.0.60.211.0.02.000.00</t>
  </si>
  <si>
    <t>0.17.0.60.211.0.02.112.05</t>
  </si>
  <si>
    <t>Derechos Fiduciarios - Finlatina</t>
  </si>
  <si>
    <t>0.17.0.60.211.0.02.112.99</t>
  </si>
  <si>
    <t>0.17.0.60.211.0.02.114.05</t>
  </si>
  <si>
    <t>Fideicomiso-Intereses</t>
  </si>
  <si>
    <t>0.17.0.60.211.0.02.114.99</t>
  </si>
  <si>
    <t>Fideicomiso -Intereses</t>
  </si>
  <si>
    <t>0.17.0.80.000.0.00.000.00</t>
  </si>
  <si>
    <t>Rentas Sobre Inversiones en el Sector Privado</t>
  </si>
  <si>
    <t>0.17.0.80.415.0.00.000.00</t>
  </si>
  <si>
    <t>Rentas Sobre Titulos de Renta Fija de Soc.Privadas</t>
  </si>
  <si>
    <t>0.17.0.80.415.0.82.000.00</t>
  </si>
  <si>
    <t>0.17.0.80.415.0.82.001.99</t>
  </si>
  <si>
    <t>Rentas s/Titul.D/Renta Fija D/Soc.Priv.D/Pais</t>
  </si>
  <si>
    <t>0.17.0.80.415.0.82.002.99</t>
  </si>
  <si>
    <t>(Rentas s/Titul.D/Renta F.D/Soc.Privada)</t>
  </si>
  <si>
    <t>0.17.0.80.415.0.82.003.99</t>
  </si>
  <si>
    <t>Rentas Sobre Titulos de Renta Fija de Soc.Privadas del Pais</t>
  </si>
  <si>
    <t>0.17.0.80.415.0.82.004.99</t>
  </si>
  <si>
    <t>0.17.0.90.000.0.00.000.00</t>
  </si>
  <si>
    <t>0.17.0.90.317.0.00.000.00</t>
  </si>
  <si>
    <t>(Previsiones por Inversiones)</t>
  </si>
  <si>
    <t>0.17.0.90.317.0.96.000.00</t>
  </si>
  <si>
    <t>Previsiones Sobre Derechos en Fideicomiso</t>
  </si>
  <si>
    <t>0.17.0.90.317.0.96.001.05</t>
  </si>
  <si>
    <t>Previsiones s/ Derechos en Fideicomiso</t>
  </si>
  <si>
    <t>0.17.0.90.317.0.96.001.99</t>
  </si>
  <si>
    <t>0.17.0.90.317.0.96.002.99</t>
  </si>
  <si>
    <t>0.17.0.90.317.0.98.000.00</t>
  </si>
  <si>
    <t>Previsiones s/Bienes Adquir.en Recup.D/Credi</t>
  </si>
  <si>
    <t>0.17.0.90.317.0.98.001.99</t>
  </si>
  <si>
    <t>Previsiones s/Bienes Adq.en Recuperacion de Cr.</t>
  </si>
  <si>
    <t>0.18.0.00.000.0.00.000.00</t>
  </si>
  <si>
    <t>0.18.0.10.000.0.00.000.00</t>
  </si>
  <si>
    <t>Bienes de Uso Propio</t>
  </si>
  <si>
    <t>0.18.0.10.321.0.00.000.00</t>
  </si>
  <si>
    <t>Muebles, Utiles e Instalaciones</t>
  </si>
  <si>
    <t>0.18.0.10.321.0.02.000.00</t>
  </si>
  <si>
    <t>Valor Costo Reval.-Muebles, Utiles e Instalaciones</t>
  </si>
  <si>
    <t>0.18.0.10.321.0.02.001.99</t>
  </si>
  <si>
    <t>Muebles</t>
  </si>
  <si>
    <t>0.18.0.10.321.0.02.004.99</t>
  </si>
  <si>
    <t>Maquinas y Equipos</t>
  </si>
  <si>
    <t>0.18.0.10.321.0.02.005.99</t>
  </si>
  <si>
    <t>Instalaciones</t>
  </si>
  <si>
    <t>0.18.0.10.321.0.02.011.99</t>
  </si>
  <si>
    <t>Muebles y Utiles-Ajueste de Rev</t>
  </si>
  <si>
    <t>0.18.0.10.321.0.02.012.99</t>
  </si>
  <si>
    <t>Maquinas y Equipos-Ajuste de Revaluo</t>
  </si>
  <si>
    <t>0.18.0.10.321.0.02.013.99</t>
  </si>
  <si>
    <t>Instalaciones-Ajuste de Revaluo</t>
  </si>
  <si>
    <t>0.18.0.10.321.0.92.000.00</t>
  </si>
  <si>
    <t>(Depreciaciones Acumul.-Muebles, Utiles e Instalac</t>
  </si>
  <si>
    <t>0.18.0.10.321.0.92.001.99</t>
  </si>
  <si>
    <t>0.18.0.10.321.0.92.002.99</t>
  </si>
  <si>
    <t>Muebles y Utiles</t>
  </si>
  <si>
    <t>0.18.0.10.321.0.92.003.99</t>
  </si>
  <si>
    <t>Maquinarias y Herramientas</t>
  </si>
  <si>
    <t>0.18.0.10.321.0.92.007.99</t>
  </si>
  <si>
    <t>(Depreciaciones Acumul.-Muebles y Utiles-Ajuste de Revaluo)</t>
  </si>
  <si>
    <t>0.18.0.10.321.0.92.008.99</t>
  </si>
  <si>
    <t>(Dep Acumul.- Maquinas y Equipos-Ajuste de Reval)</t>
  </si>
  <si>
    <t>0.18.0.10.321.0.92.009.99</t>
  </si>
  <si>
    <t>(Depreciaciones Acumul. Instalaciones-Ajuste de Revaluo)</t>
  </si>
  <si>
    <t>0.18.0.10.323.0.00.000.00</t>
  </si>
  <si>
    <t>Equipos de Computacion</t>
  </si>
  <si>
    <t>0.18.0.10.323.0.02.000.00</t>
  </si>
  <si>
    <t>Valor de Costo Revaluado - Equipos de Computacion</t>
  </si>
  <si>
    <t>0.18.0.10.323.0.02.001.99</t>
  </si>
  <si>
    <t>0.18.0.10.323.0.02.005.99</t>
  </si>
  <si>
    <t>Equipos de Computacion-Ajuste de Revaluo</t>
  </si>
  <si>
    <t>0.18.0.10.323.0.92.000.00</t>
  </si>
  <si>
    <t>(Depreciaciones Acumuladas-Equipos de Computacion)</t>
  </si>
  <si>
    <t>0.18.0.10.323.0.92.004.99</t>
  </si>
  <si>
    <t>0.18.0.10.323.0.92.005.99</t>
  </si>
  <si>
    <t>(Dep Acumul-Equipos de Comp-Ajuste de Revalu)</t>
  </si>
  <si>
    <t>0.18.0.10.327.0.00.000.00</t>
  </si>
  <si>
    <t>Material de Transporte</t>
  </si>
  <si>
    <t>0.18.0.10.327.0.02.000.00</t>
  </si>
  <si>
    <t>Valor de Costo Revaluado - Material de Transporte</t>
  </si>
  <si>
    <t>0.18.0.10.327.0.02.001.99</t>
  </si>
  <si>
    <t>Automoviles</t>
  </si>
  <si>
    <t>0.18.0.10.327.0.02.005.99</t>
  </si>
  <si>
    <t>Material de Transporte-Ajuste de Revaluo</t>
  </si>
  <si>
    <t>0.18.0.10.327.0.92.000.00</t>
  </si>
  <si>
    <t>(Depreciaciones Acumuladas-Material de Transporte)</t>
  </si>
  <si>
    <t>0.18.0.10.327.0.92.004.99</t>
  </si>
  <si>
    <t>Elementos de Transporte - Automoviles</t>
  </si>
  <si>
    <t>0.18.0.10.327.0.92.005.99</t>
  </si>
  <si>
    <t>(Dep Acumul-Rodados-Ajuste de Revaluo)</t>
  </si>
  <si>
    <t>0.19.0.00.000.0.00.000.00</t>
  </si>
  <si>
    <t>0.19.0.10.000.0.00.000.00</t>
  </si>
  <si>
    <t>0.19.0.10.337.0.00.000.00</t>
  </si>
  <si>
    <t>Gastos de Organizacion</t>
  </si>
  <si>
    <t>0.19.0.10.337.0.04.000.00</t>
  </si>
  <si>
    <t>Bienes Intangibles - Sistemas</t>
  </si>
  <si>
    <t>0.19.0.10.337.0.04.001.99</t>
  </si>
  <si>
    <t>0.19.0.10.337.0.94.000.00</t>
  </si>
  <si>
    <t>(Amortizaciones Acumuladas - Sistemas)</t>
  </si>
  <si>
    <t>0.19.0.10.337.0.94.001.99</t>
  </si>
  <si>
    <t>0.19.0.10.339.0.00.000.00</t>
  </si>
  <si>
    <t>Mejoras e Instalaciones en Inmuebles Arrendados</t>
  </si>
  <si>
    <t>0.19.0.10.339.0.02.000.00</t>
  </si>
  <si>
    <t>Valor de Costo - Mejoras e Instal. en Inmuebles Ar</t>
  </si>
  <si>
    <t>0.19.0.10.339.0.02.001.99</t>
  </si>
  <si>
    <t>0.19.0.10.339.0.92.000.00</t>
  </si>
  <si>
    <t>(Depreciaciones Acumuladas - Mejoras e Instal. en</t>
  </si>
  <si>
    <t>0.19.0.10.339.0.92.001.99</t>
  </si>
  <si>
    <t>(Mejoras e Instalaciones en Inmuebles Arrendados</t>
  </si>
  <si>
    <t>0.19.0.10.341.0.12.000.00</t>
  </si>
  <si>
    <t>0.19.0.10.341.0.12.001.99</t>
  </si>
  <si>
    <t>Medida Excepcional de Apoyo Emitida por el Bcp - Año 2020 -</t>
  </si>
  <si>
    <t>0.19.0.10.341.0.99.000.00</t>
  </si>
  <si>
    <t>(Amortizacion Acumulada - Medida Excepcional de Ap</t>
  </si>
  <si>
    <t>0.19.0.10.341.0.99.001.99</t>
  </si>
  <si>
    <t>(Amortizacion Acumulada - Medida Excepcional de Apoyo Emitid</t>
  </si>
  <si>
    <t>0.19.0.20.000.0.00.000.00</t>
  </si>
  <si>
    <t>Material de Escritorio y Otros</t>
  </si>
  <si>
    <t>0.19.0.20.345.0.00.000.00</t>
  </si>
  <si>
    <t>0.19.0.20.345.0.02.000.00</t>
  </si>
  <si>
    <t>Material de Escritorio</t>
  </si>
  <si>
    <t>0.19.0.20.345.0.02.001.99</t>
  </si>
  <si>
    <t>Papeleria y Utiles en Depositos</t>
  </si>
  <si>
    <t>0.19.0.20.345.0.02.002.99</t>
  </si>
  <si>
    <t>0.19.0.20.345.0.02.003.99</t>
  </si>
  <si>
    <t>Cartones de C.D.A.</t>
  </si>
  <si>
    <t>0.19.0.20.345.0.02.004.99</t>
  </si>
  <si>
    <t>Tarjeta Credito - Bancard Rural</t>
  </si>
  <si>
    <t>0.19.0.20.345.0.02.005.99</t>
  </si>
  <si>
    <t>Tarjeta Debito - Infonet</t>
  </si>
  <si>
    <t>0.19.0.20.345.0.02.006.99</t>
  </si>
  <si>
    <t>Tarjeta Debito - Visa</t>
  </si>
  <si>
    <t>0.19.0.20.345.0.02.007.99</t>
  </si>
  <si>
    <t>Tarjeta Credito - Visa Clasica</t>
  </si>
  <si>
    <t>0.19.0.20.345.0.02.009.99</t>
  </si>
  <si>
    <t>Tarjeta Credito - Innominadas</t>
  </si>
  <si>
    <t>0.19.0.20.345.0.02.011.99</t>
  </si>
  <si>
    <t>Tarjeta de Crédito - Visa Oro Gold</t>
  </si>
  <si>
    <t>0.19.0.20.345.0.02.012.99</t>
  </si>
  <si>
    <t>Tarjeta de Crédito - Visa Infinite</t>
  </si>
  <si>
    <t>0.20.0.00.000.0.00.000.00</t>
  </si>
  <si>
    <t>Pasivo</t>
  </si>
  <si>
    <t>0.21.0.00.000.0.00.000.00</t>
  </si>
  <si>
    <t>Obligaciones por Intermediacion Financiera-Sector</t>
  </si>
  <si>
    <t>0.21.0.10.000.0.00.000.00</t>
  </si>
  <si>
    <t>Depositos</t>
  </si>
  <si>
    <t>Bcp - Cuenta Corriente Gs.</t>
  </si>
  <si>
    <t>0.21.0.10.102.0.00.000.00</t>
  </si>
  <si>
    <t>Depositos a la Vista de Otras Instituciones Financ</t>
  </si>
  <si>
    <t>0.21.0.10.102.0.04.000.00</t>
  </si>
  <si>
    <t>Sudameris Bank S.A.E.C.A. -Gs</t>
  </si>
  <si>
    <t>Banco Itau Paraguay S.A. -Gs</t>
  </si>
  <si>
    <t>Banco Continental S.A. -Gs</t>
  </si>
  <si>
    <t>Banco Familiar S.A.E.C.A. -Gs</t>
  </si>
  <si>
    <t>0.21.0.10.102.0.04.044.99</t>
  </si>
  <si>
    <t>0.21.1.10.102.1.04.044.99</t>
  </si>
  <si>
    <t>Interfisa Banco S.A.E.C.A. - Gs.</t>
  </si>
  <si>
    <t>Banco Itau Paraguay S.A. - Cobranza - Usd</t>
  </si>
  <si>
    <t>Banco Continental S.A. -Cobranza - Usd</t>
  </si>
  <si>
    <t>0.21.0.10.102.0.06.000.00</t>
  </si>
  <si>
    <t>0.21.0.10.102.0.06.001.05</t>
  </si>
  <si>
    <t>0.21.1.10.102.1.06.001.05</t>
  </si>
  <si>
    <t>Depositos de Ahorros M/E.</t>
  </si>
  <si>
    <t>0.21.0.10.102.0.06.001.99</t>
  </si>
  <si>
    <t>0.21.1.10.102.1.06.001.99</t>
  </si>
  <si>
    <t>Depositos de Ahorros Gs.</t>
  </si>
  <si>
    <t>Fic S.A. de Finanzas</t>
  </si>
  <si>
    <t>0.21.0.10.102.0.07.000.00</t>
  </si>
  <si>
    <t>Banco Do Brasil - New York Branch</t>
  </si>
  <si>
    <t>0.21.0.10.102.0.12.000.00</t>
  </si>
  <si>
    <t>Cooperativas de Ahorro y Credito</t>
  </si>
  <si>
    <t>0.21.0.10.102.0.12.001.05</t>
  </si>
  <si>
    <t>0.21.1.10.102.1.12.001.05</t>
  </si>
  <si>
    <t>Depositos de Ahorro - Us$.</t>
  </si>
  <si>
    <t>0.21.0.10.102.0.12.001.99</t>
  </si>
  <si>
    <t>0.21.1.10.102.1.12.001.99</t>
  </si>
  <si>
    <t>Depositos de Ahorro - Gs.</t>
  </si>
  <si>
    <t>0.21.0.10.102.0.18.000.00</t>
  </si>
  <si>
    <t>Caja de Jubilaciones y Pensiones</t>
  </si>
  <si>
    <t>0.21.0.10.102.0.18.001.05</t>
  </si>
  <si>
    <t>0.21.1.10.102.1.18.001.05</t>
  </si>
  <si>
    <t>0.21.0.10.102.0.18.001.99</t>
  </si>
  <si>
    <t>0.21.1.10.102.1.18.001.99</t>
  </si>
  <si>
    <t>0.21.0.10.102.0.20.000.00</t>
  </si>
  <si>
    <t>Empresa de Seguro</t>
  </si>
  <si>
    <t>0.21.0.10.102.0.20.001.05</t>
  </si>
  <si>
    <t>0.21.1.10.102.1.20.001.05</t>
  </si>
  <si>
    <t>0.21.0.10.102.0.20.001.99</t>
  </si>
  <si>
    <t>0.21.1.10.102.1.20.001.99</t>
  </si>
  <si>
    <t>0.21.0.10.102.0.20.010.05</t>
  </si>
  <si>
    <t>0.21.1.10.102.1.20.010.05</t>
  </si>
  <si>
    <t>Depositos de Ahorro - Us$.                   -Pignorados</t>
  </si>
  <si>
    <t>0.21.0.10.102.0.20.110.05</t>
  </si>
  <si>
    <t>0.21.1.10.102.1.20.110.05</t>
  </si>
  <si>
    <t>Depositos de Ahorros Usd.    Reg-Pignorados</t>
  </si>
  <si>
    <t>0.21.0.10.102.0.24.000.00</t>
  </si>
  <si>
    <t>0.21.0.10.102.0.24.001.99</t>
  </si>
  <si>
    <t>0.21.1.10.102.1.24.001.99</t>
  </si>
  <si>
    <t>0.21.0.10.102.0.26.000.00</t>
  </si>
  <si>
    <t>0.21.0.10.102.0.26.001.17</t>
  </si>
  <si>
    <t>0.21.1.10.102.1.26.001.17</t>
  </si>
  <si>
    <t>Depositos de Ahorro - Euros</t>
  </si>
  <si>
    <t>0.21.0.10.102.0.26.001.99</t>
  </si>
  <si>
    <t>0.21.1.10.102.1.26.001.99</t>
  </si>
  <si>
    <t>0.21.0.10.102.0.26.010.99</t>
  </si>
  <si>
    <t>0.21.1.10.102.1.26.010.99</t>
  </si>
  <si>
    <t>Depositos de Ahorro - Gs.                    -Pignorados</t>
  </si>
  <si>
    <t>0.21.0.10.102.0.26.110.99</t>
  </si>
  <si>
    <t>0.21.1.10.102.1.26.110.99</t>
  </si>
  <si>
    <t>Depositos de Ahorros Gs.       Reg-Pignorados</t>
  </si>
  <si>
    <t>0.21.0.10.196.0.00.000.00</t>
  </si>
  <si>
    <t>Depositos a la Vista de Instituciones Financieras</t>
  </si>
  <si>
    <t>0.21.0.10.196.0.06.000.00</t>
  </si>
  <si>
    <t>Empresas Financieras en el Pais</t>
  </si>
  <si>
    <t>0.21.0.10.196.0.06.001.05</t>
  </si>
  <si>
    <t>0.21.1.10.196.1.06.001.05</t>
  </si>
  <si>
    <t>0.21.0.10.196.0.06.001.99</t>
  </si>
  <si>
    <t>0.21.1.10.196.1.06.001.99</t>
  </si>
  <si>
    <t>0.21.0.10.196.0.12.000.00</t>
  </si>
  <si>
    <t>0.21.0.10.196.0.12.001.05</t>
  </si>
  <si>
    <t>0.21.1.10.196.1.12.001.05</t>
  </si>
  <si>
    <t>0.21.0.10.196.0.12.001.99</t>
  </si>
  <si>
    <t>0.21.1.10.196.1.12.001.99</t>
  </si>
  <si>
    <t>0.21.0.10.196.0.18.000.00</t>
  </si>
  <si>
    <t>0.21.0.10.196.0.18.001.99</t>
  </si>
  <si>
    <t>0.21.1.10.196.1.18.001.99</t>
  </si>
  <si>
    <t>0.21.0.10.196.0.20.000.00</t>
  </si>
  <si>
    <t>Empresa de Seguros</t>
  </si>
  <si>
    <t>0.21.0.10.196.0.20.001.05</t>
  </si>
  <si>
    <t>0.21.1.10.196.1.20.001.05</t>
  </si>
  <si>
    <t>0.21.0.10.196.0.20.001.99</t>
  </si>
  <si>
    <t>0.21.1.10.196.1.20.001.99</t>
  </si>
  <si>
    <t>0.21.0.10.196.0.24.000.00</t>
  </si>
  <si>
    <t>0.21.0.10.196.0.24.001.05</t>
  </si>
  <si>
    <t>0.21.1.10.196.1.24.001.05</t>
  </si>
  <si>
    <t>0.21.0.10.196.0.24.001.99</t>
  </si>
  <si>
    <t>0.21.1.10.196.1.24.001.99</t>
  </si>
  <si>
    <t>0.21.0.10.196.0.26.000.00</t>
  </si>
  <si>
    <t>0.21.0.10.196.0.26.001.05</t>
  </si>
  <si>
    <t>0.21.1.10.196.1.26.001.05</t>
  </si>
  <si>
    <t>0.21.0.10.196.0.26.001.99</t>
  </si>
  <si>
    <t>0.21.1.10.196.1.26.001.99</t>
  </si>
  <si>
    <t>0.21.0.10.284.0.00.000.00</t>
  </si>
  <si>
    <t>Depositos en Cuentas Corrientes</t>
  </si>
  <si>
    <t>0.21.0.10.284.0.04.000.00</t>
  </si>
  <si>
    <t>0.21.0.10.284.0.04.001.05</t>
  </si>
  <si>
    <t>0.21.1.10.284.1.04.001.05</t>
  </si>
  <si>
    <t>Cuenta Corriente Bancos Privados del Pais Me</t>
  </si>
  <si>
    <t>0.21.0.10.284.0.04.001.99</t>
  </si>
  <si>
    <t>0.21.1.10.284.1.04.001.99</t>
  </si>
  <si>
    <t>Cuenta Corriente Bancos Privados del Pais</t>
  </si>
  <si>
    <t>0.21.0.10.284.0.06.000.00</t>
  </si>
  <si>
    <t>0.21.0.10.284.0.06.001.05</t>
  </si>
  <si>
    <t>0.21.1.10.284.1.06.001.05</t>
  </si>
  <si>
    <t>Cuentas Corrientes Us$ - Financieras</t>
  </si>
  <si>
    <t>0.21.0.10.284.0.06.001.99</t>
  </si>
  <si>
    <t>0.21.1.10.284.1.06.001.99</t>
  </si>
  <si>
    <t>Cuentas Corrientes - Financieras</t>
  </si>
  <si>
    <t>0.21.0.10.284.0.12.000.00</t>
  </si>
  <si>
    <t>0.21.0.10.284.0.12.001.05</t>
  </si>
  <si>
    <t>0.21.1.10.284.1.12.001.05</t>
  </si>
  <si>
    <t>Cuentas Corrientes en Us$.</t>
  </si>
  <si>
    <t>0.21.0.10.284.0.12.001.99</t>
  </si>
  <si>
    <t>0.21.1.10.284.1.12.001.99</t>
  </si>
  <si>
    <t>Cuentas Corrientes en Gs.</t>
  </si>
  <si>
    <t>0.21.0.10.284.0.18.000.00</t>
  </si>
  <si>
    <t>0.21.0.10.284.0.18.001.99</t>
  </si>
  <si>
    <t>0.21.1.10.284.1.18.001.99</t>
  </si>
  <si>
    <t>0.21.0.10.284.0.18.010.99</t>
  </si>
  <si>
    <t>0.21.1.10.284.1.18.010.99</t>
  </si>
  <si>
    <t>Cuentas Corrientes en Gs.                    -Pignorados</t>
  </si>
  <si>
    <t>0.21.0.10.284.0.18.110.99</t>
  </si>
  <si>
    <t>0.21.1.10.284.1.18.110.99</t>
  </si>
  <si>
    <t>0.21.0.10.284.0.20.000.00</t>
  </si>
  <si>
    <t>0.21.0.10.284.0.20.001.05</t>
  </si>
  <si>
    <t>0.21.1.10.284.1.20.001.05</t>
  </si>
  <si>
    <t>0.21.0.10.284.0.20.001.99</t>
  </si>
  <si>
    <t>0.21.1.10.284.1.20.001.99</t>
  </si>
  <si>
    <t>0.21.0.10.284.0.24.000.00</t>
  </si>
  <si>
    <t>0.21.0.10.284.0.24.001.05</t>
  </si>
  <si>
    <t>0.21.1.10.284.1.24.001.05</t>
  </si>
  <si>
    <t>0.21.0.10.284.0.24.001.99</t>
  </si>
  <si>
    <t>0.21.1.10.284.1.24.001.99</t>
  </si>
  <si>
    <t>0.21.0.10.284.0.26.000.00</t>
  </si>
  <si>
    <t>0.21.0.10.284.0.26.001.05</t>
  </si>
  <si>
    <t>0.21.1.10.284.1.26.001.05</t>
  </si>
  <si>
    <t>0.21.0.10.284.0.26.001.99</t>
  </si>
  <si>
    <t>0.21.1.10.284.1.26.001.99</t>
  </si>
  <si>
    <t>0.21.0.10.284.0.26.010.99</t>
  </si>
  <si>
    <t>0.21.1.10.284.1.26.010.99</t>
  </si>
  <si>
    <t>C.Cte.c/Fondos Pignorados-Coop. Multiactivas.-Guaranies</t>
  </si>
  <si>
    <t>0.21.0.10.284.0.26.110.99</t>
  </si>
  <si>
    <t>0.21.1.10.284.1.26.110.99</t>
  </si>
  <si>
    <t>0.21.0.10.306.0.00.000.00</t>
  </si>
  <si>
    <t>Certificados de Depositos de Ahorro No Reajustable</t>
  </si>
  <si>
    <t>0.21.0.10.306.0.06.000.00</t>
  </si>
  <si>
    <t>0.21.0.10.306.0.06.112.99</t>
  </si>
  <si>
    <t>0.21.0.10.306.0.12.000.00</t>
  </si>
  <si>
    <t>0.21.0.10.306.0.12.112.05</t>
  </si>
  <si>
    <t>0.21.0.10.306.0.12.112.99</t>
  </si>
  <si>
    <t>0.21.7.10.306.7.12.112.99</t>
  </si>
  <si>
    <t>0.21.8.10.306.8.12.112.99</t>
  </si>
  <si>
    <t>0.21.0.10.306.0.18.000.00</t>
  </si>
  <si>
    <t>0.21.0.10.306.0.18.112.05</t>
  </si>
  <si>
    <t>0.21.8.10.306.8.18.112.05</t>
  </si>
  <si>
    <t>0.21.0.10.306.0.18.112.99</t>
  </si>
  <si>
    <t>0.21.7.10.306.7.18.112.99</t>
  </si>
  <si>
    <t>0.21.8.10.306.8.18.112.99</t>
  </si>
  <si>
    <t>0.21.0.10.306.0.20.000.00</t>
  </si>
  <si>
    <t>Empresas de Seguros</t>
  </si>
  <si>
    <t>0.21.0.10.306.0.20.112.05</t>
  </si>
  <si>
    <t>0.21.7.10.306.7.20.112.05</t>
  </si>
  <si>
    <t>0.21.8.10.306.8.20.112.05</t>
  </si>
  <si>
    <t>0.21.0.10.306.0.20.112.99</t>
  </si>
  <si>
    <t>0.21.7.10.306.7.20.112.99</t>
  </si>
  <si>
    <t>0.21.8.10.306.8.20.112.99</t>
  </si>
  <si>
    <t>0.21.0.10.306.0.24.000.00</t>
  </si>
  <si>
    <t>0.21.0.10.306.0.24.112.05</t>
  </si>
  <si>
    <t>0.21.7.10.306.7.24.112.05</t>
  </si>
  <si>
    <t>0.21.0.10.306.0.24.112.99</t>
  </si>
  <si>
    <t>0.21.7.10.306.7.24.112.99</t>
  </si>
  <si>
    <t>0.21.0.10.306.0.26.000.00</t>
  </si>
  <si>
    <t>0.21.0.10.306.0.26.112.99</t>
  </si>
  <si>
    <t>0.21.7.10.306.7.26.112.99</t>
  </si>
  <si>
    <t>0.21.0.30.000.0.00.000.00</t>
  </si>
  <si>
    <t>0.21.0.30.130.0.00.000.00</t>
  </si>
  <si>
    <t>Acreedores por Compra Futura de Valores Vendidos</t>
  </si>
  <si>
    <t>0.21.0.40.000.0.00.000.00</t>
  </si>
  <si>
    <t>Prestamos de Entidades Financieras</t>
  </si>
  <si>
    <t>0.21.0.40.390.0.00.000.00</t>
  </si>
  <si>
    <t>0.21.0.40.390.0.03.000.00</t>
  </si>
  <si>
    <t>Prestamos Directos del Exterior</t>
  </si>
  <si>
    <t>0.21.0.40.390.0.03.001.05</t>
  </si>
  <si>
    <t>Prestamos del Exterior - Otros Bcos. Usd</t>
  </si>
  <si>
    <t>0.21.8.40.390.8.03.001.05</t>
  </si>
  <si>
    <t>Prestamos Directos - Entidades del Exterior</t>
  </si>
  <si>
    <t>0.21.0.40.390.0.08.000.00</t>
  </si>
  <si>
    <t>Fondos Proveidos por la Agencia Financiera de Desarrollo</t>
  </si>
  <si>
    <t>0.21.0.40.390.0.08.051.05</t>
  </si>
  <si>
    <t>0.21.8.40.390.8.08.051.05</t>
  </si>
  <si>
    <t>Prestamos Recidibos de Afd - Usd-Mas de 3 Anos</t>
  </si>
  <si>
    <t>0.21.0.40.390.0.08.051.99</t>
  </si>
  <si>
    <t>0.21.7.40.390.7.08.051.99</t>
  </si>
  <si>
    <t>Prestamos Recibidos de Afd Gs.-Hasta 3 Anos</t>
  </si>
  <si>
    <t>0.21.8.40.390.8.08.051.99</t>
  </si>
  <si>
    <t>Prestamos Recibidos de Afd Gs.-Mas de 3 Anos</t>
  </si>
  <si>
    <t>0.21.0.80.000.0.00.000.00</t>
  </si>
  <si>
    <t>Acreedores por Cargos Financieros Devengados</t>
  </si>
  <si>
    <t>0.21.0.80.134.0.00.000.00</t>
  </si>
  <si>
    <t>Acreedores por Cargos Financieros Devengados-Depos</t>
  </si>
  <si>
    <t>0.21.0.80.134.0.82.000.00</t>
  </si>
  <si>
    <t>Cargos Financieros Documentados-Residentes</t>
  </si>
  <si>
    <t>0.21.0.80.134.0.82.012.05</t>
  </si>
  <si>
    <t>0.21.7.80.134.7.82.012.05</t>
  </si>
  <si>
    <t>Intereses a Pagar - Sector Financiero - Usd - H. 3 Años</t>
  </si>
  <si>
    <t>0.21.8.80.134.8.82.012.05</t>
  </si>
  <si>
    <t>Intereses a Pagar - Sector Financiero - Usd -  Mas 3 Años</t>
  </si>
  <si>
    <t>0.21.0.80.134.0.82.012.99</t>
  </si>
  <si>
    <t>0.21.7.80.134.7.82.012.99</t>
  </si>
  <si>
    <t>Intereses a Pagar - Sector Financiero - Gs - H. 3 Años</t>
  </si>
  <si>
    <t>0.21.8.80.134.8.82.012.99</t>
  </si>
  <si>
    <t>Intereses a Pagar - Sector Financiero - Gs -  Mas 3 Años</t>
  </si>
  <si>
    <t>0.21.0.80.134.0.84.000.00</t>
  </si>
  <si>
    <t>Cargos Financieros No Documentados Devengados-Resi</t>
  </si>
  <si>
    <t>0.21.0.80.134.0.84.051.05</t>
  </si>
  <si>
    <t>0.21.8.80.134.8.84.051.05</t>
  </si>
  <si>
    <t>Prestamos Recibidos de Afd. Usd-Mas de 3 Anos</t>
  </si>
  <si>
    <t>0.21.0.80.134.0.84.051.99</t>
  </si>
  <si>
    <t>0.21.7.80.134.7.84.051.99</t>
  </si>
  <si>
    <t>Prestamos Recibidos de Afd. Gs-Hasta 3 Anos</t>
  </si>
  <si>
    <t>0.21.8.80.134.8.84.051.99</t>
  </si>
  <si>
    <t>Prestamos Recibidos de Afd. Gs-Mas de 3 Anos</t>
  </si>
  <si>
    <t>0.21.0.80.134.0.85.000.00</t>
  </si>
  <si>
    <t>Cargos Financieros No Documentados Devengados-No R</t>
  </si>
  <si>
    <t>0.21.0.80.134.0.85.002.05</t>
  </si>
  <si>
    <t>0.21.8.80.134.8.85.002.05</t>
  </si>
  <si>
    <t>Prest.Rec.en Dolares del Exterior - Mas de 3 Anos</t>
  </si>
  <si>
    <t>0.21.0.80.134.0.85.003.05</t>
  </si>
  <si>
    <t>0.21.8.80.134.8.85.003.05</t>
  </si>
  <si>
    <t>Prestamos Rec. del Exterior - Provision</t>
  </si>
  <si>
    <t>0.21.0.80.134.0.92.000.00</t>
  </si>
  <si>
    <t>(Cargos Financieros Documentados a Dengar-Resident</t>
  </si>
  <si>
    <t>0.21.0.80.134.0.92.012.05</t>
  </si>
  <si>
    <t>0.21.7.80.134.7.92.012.05</t>
  </si>
  <si>
    <t>Intereses a Devengar - Sector Financiero - Usd - H. 3 Años</t>
  </si>
  <si>
    <t>0.21.8.80.134.8.92.012.05</t>
  </si>
  <si>
    <t>Intereses a Devengar - Sector Financiero - Usd -  Mas 3 Años</t>
  </si>
  <si>
    <t>0.21.0.80.134.0.92.012.99</t>
  </si>
  <si>
    <t>0.21.7.80.134.7.92.012.99</t>
  </si>
  <si>
    <t>Intereses a Devengar - Sector Financiero - Gs - H. 3 Años</t>
  </si>
  <si>
    <t>0.21.8.80.134.8.92.012.99</t>
  </si>
  <si>
    <t>Intereses a Devengar - Sector Financiero - Gs -  Mas 3 Años</t>
  </si>
  <si>
    <t>0.22.0.00.000.0.00.000.00</t>
  </si>
  <si>
    <t>0.22.0.10.000.0.00.000.00</t>
  </si>
  <si>
    <t>0.22.0.10.136.0.00.000.00</t>
  </si>
  <si>
    <t>Cuenta Corriente</t>
  </si>
  <si>
    <t>0.22.0.10.136.0.02.000.00</t>
  </si>
  <si>
    <t>0.22.0.10.136.0.02.001.05</t>
  </si>
  <si>
    <t>0.22.1.10.136.1.02.001.05</t>
  </si>
  <si>
    <t>Cuentas Corrientes M/E - Dolares</t>
  </si>
  <si>
    <t>0.22.0.10.136.0.02.001.99</t>
  </si>
  <si>
    <t>0.22.1.10.136.1.02.001.99</t>
  </si>
  <si>
    <t>Cuentas Corrientes - G.</t>
  </si>
  <si>
    <t>0.22.0.10.136.0.02.010.05</t>
  </si>
  <si>
    <t>0.22.1.10.136.1.02.010.05</t>
  </si>
  <si>
    <t>Cuentas Corrientes M/E - Dolares             -Pignorados</t>
  </si>
  <si>
    <t>0.22.0.10.136.0.02.010.99</t>
  </si>
  <si>
    <t>0.22.1.10.136.1.02.010.99</t>
  </si>
  <si>
    <t>Cuentas Corrientes - G.                      -Pignorados</t>
  </si>
  <si>
    <t>0.22.0.10.136.0.02.115.05</t>
  </si>
  <si>
    <t>0.22.1.10.136.1.02.115.05</t>
  </si>
  <si>
    <t>Cuentas Corrientes M/E - Dolares - Pignorados</t>
  </si>
  <si>
    <t>0.22.0.10.136.0.02.115.99</t>
  </si>
  <si>
    <t>0.22.1.10.136.1.02.115.99</t>
  </si>
  <si>
    <t>Cuentas Corrientes - Gs.  - Pignorados</t>
  </si>
  <si>
    <t>No Residentes</t>
  </si>
  <si>
    <t>0.22.0.10.138.0.00.000.00</t>
  </si>
  <si>
    <t>Depositos a la Vista</t>
  </si>
  <si>
    <t>0.22.0.10.138.0.02.000.00</t>
  </si>
  <si>
    <t>0.22.0.10.138.0.02.001.05</t>
  </si>
  <si>
    <t>0.22.1.10.138.1.02.001.05</t>
  </si>
  <si>
    <t>0.22.0.10.138.0.02.001.17</t>
  </si>
  <si>
    <t>0.22.1.10.138.1.02.001.17</t>
  </si>
  <si>
    <t>Dep.Ahorro - Residentes - Eur</t>
  </si>
  <si>
    <t>0.22.0.10.138.0.02.001.99</t>
  </si>
  <si>
    <t>0.22.1.10.138.1.02.001.99</t>
  </si>
  <si>
    <t>Depositos de Ahorro - G.</t>
  </si>
  <si>
    <t>0.22.0.10.138.0.02.010.99</t>
  </si>
  <si>
    <t>0.22.1.10.138.1.02.010.99</t>
  </si>
  <si>
    <t>Depositos de Ahorro - G.                     -Pignorados</t>
  </si>
  <si>
    <t>0.22.0.10.138.0.02.016.05</t>
  </si>
  <si>
    <t>0.22.1.10.138.1.02.016.05</t>
  </si>
  <si>
    <t>Depositos de Ahorro M/E -Dolares-Pignorados</t>
  </si>
  <si>
    <t>0.22.0.10.138.0.02.116.05</t>
  </si>
  <si>
    <t>0.22.1.10.138.1.02.116.05</t>
  </si>
  <si>
    <t>Depositos de Ahorro - Dolares - Pignorados</t>
  </si>
  <si>
    <t>0.22.0.10.138.0.02.116.99</t>
  </si>
  <si>
    <t>0.22.1.10.138.1.02.116.99</t>
  </si>
  <si>
    <t>Depositos de Ahorro - Gs. - Pignorados</t>
  </si>
  <si>
    <t>0.22.0.10.138.0.03.000.00</t>
  </si>
  <si>
    <t>0.22.0.10.138.0.03.001.05</t>
  </si>
  <si>
    <t>0.22.1.10.138.1.03.001.05</t>
  </si>
  <si>
    <t>Depositos de Ahorro - Dolares</t>
  </si>
  <si>
    <t>0.22.0.10.138.0.04.000.00</t>
  </si>
  <si>
    <t>Residentes - sin Cargos Financieros</t>
  </si>
  <si>
    <t>0.22.0.10.138.0.04.007.05</t>
  </si>
  <si>
    <t>0.22.1.10.138.1.04.007.05</t>
  </si>
  <si>
    <t>Certificado D/Ahorro Us$.Vencidos-Vista</t>
  </si>
  <si>
    <t>0.22.0.10.138.0.04.007.99</t>
  </si>
  <si>
    <t>0.22.1.10.138.1.04.007.99</t>
  </si>
  <si>
    <t>Certificados Md/Depositos D/Ahorros - Vencidos</t>
  </si>
  <si>
    <t>0.22.0.10.142.0.00.000.00</t>
  </si>
  <si>
    <t>Depositos a la Vista-Documentos Pendientes de Conf</t>
  </si>
  <si>
    <t>0.22.0.10.142.0.02.000.00</t>
  </si>
  <si>
    <t>0.22.0.10.142.0.02.001.05</t>
  </si>
  <si>
    <t>0.22.1.10.142.1.02.001.05</t>
  </si>
  <si>
    <t>Dep.a la Vista-Doc.Pend.D/Conf.-Dolares Usa.</t>
  </si>
  <si>
    <t>0.22.0.10.142.0.02.001.99</t>
  </si>
  <si>
    <t>0.22.1.10.142.1.02.001.99</t>
  </si>
  <si>
    <t>Dep.a la Vista-Doc.Pend.D/Conf.</t>
  </si>
  <si>
    <t>0.22.0.10.156.0.00.000.00</t>
  </si>
  <si>
    <t>Certificados de Depositos de Ahoro No Reajustables</t>
  </si>
  <si>
    <t>0.22.0.10.156.0.02.000.00</t>
  </si>
  <si>
    <t>0.22.0.10.156.0.02.012.05</t>
  </si>
  <si>
    <t>0.22.5.10.156.5.02.012.05</t>
  </si>
  <si>
    <t>Certificado Ahorro Us$-Residentes-Hasta 180 Dias</t>
  </si>
  <si>
    <t>0.22.7.10.156.7.02.012.05</t>
  </si>
  <si>
    <t>Certificado Ahorro Us$-Residentes-Hasta 3 Anos</t>
  </si>
  <si>
    <t>0.22.8.10.156.8.02.012.05</t>
  </si>
  <si>
    <t>Certificado Ahorro Us$-Residentes-Mas de 3 Anos</t>
  </si>
  <si>
    <t>0.22.0.10.156.0.02.012.99</t>
  </si>
  <si>
    <t>0.22.5.10.156.5.02.012.99</t>
  </si>
  <si>
    <t>Certif.Ahorro-Residente-Hasta 180 Dias</t>
  </si>
  <si>
    <t>0.22.6.10.156.6.02.012.99</t>
  </si>
  <si>
    <t>Certif.Ahorro-Residente-Hasta 1 Ano</t>
  </si>
  <si>
    <t>0.22.7.10.156.7.02.012.99</t>
  </si>
  <si>
    <t>Certif.Ahorro-Residente-Hasta 3 Anos</t>
  </si>
  <si>
    <t>0.22.8.10.156.8.02.012.99</t>
  </si>
  <si>
    <t>Certif.Ahorro-Residente-Mayor a 3 Anos</t>
  </si>
  <si>
    <t>0.22.0.10.236.0.00.000.00</t>
  </si>
  <si>
    <t>Depositos a la Vista Combinadas con Cuenta Corrien</t>
  </si>
  <si>
    <t>0.22.0.10.236.0.02.000.00</t>
  </si>
  <si>
    <t>0.22.0.10.236.0.02.001.05</t>
  </si>
  <si>
    <t>0.22.1.10.236.1.02.001.05</t>
  </si>
  <si>
    <t>0.22.0.10.236.0.02.001.99</t>
  </si>
  <si>
    <t>0.22.1.10.236.1.02.001.99</t>
  </si>
  <si>
    <t>0.22.0.40.000.0.00.000.00</t>
  </si>
  <si>
    <t>0.22.0.40.238.0.00.000.00</t>
  </si>
  <si>
    <t>Depositos a la Vista Combinados con Cuenta Corrien</t>
  </si>
  <si>
    <t>0.22.0.40.238.0.06.000.00</t>
  </si>
  <si>
    <t>Seguridad Social</t>
  </si>
  <si>
    <t>0.22.0.40.238.0.06.001.99</t>
  </si>
  <si>
    <t>0.22.1.40.238.1.06.001.99</t>
  </si>
  <si>
    <t>0.22.0.40.238.0.10.000.00</t>
  </si>
  <si>
    <t>Empresas Publicas</t>
  </si>
  <si>
    <t>0.22.0.40.238.0.10.001.99</t>
  </si>
  <si>
    <t>0.22.1.40.238.1.10.001.99</t>
  </si>
  <si>
    <t>0.22.0.40.290.0.00.000.00</t>
  </si>
  <si>
    <t>Cuentas Corrientes</t>
  </si>
  <si>
    <t>0.22.0.40.290.0.02.000.00</t>
  </si>
  <si>
    <t>Administracion Central</t>
  </si>
  <si>
    <t>0.22.0.40.290.0.02.001.99</t>
  </si>
  <si>
    <t>0.22.1.40.290.1.02.001.99</t>
  </si>
  <si>
    <t>0.22.0.40.290.0.06.000.00</t>
  </si>
  <si>
    <t>0.22.0.40.290.0.06.001.99</t>
  </si>
  <si>
    <t>0.22.1.40.290.1.06.001.99</t>
  </si>
  <si>
    <t>0.22.0.40.290.0.08.000.00</t>
  </si>
  <si>
    <t>0.22.0.40.290.0.08.001.99</t>
  </si>
  <si>
    <t>0.22.1.40.290.1.08.001.99</t>
  </si>
  <si>
    <t>0.22.0.40.290.0.10.000.00</t>
  </si>
  <si>
    <t>0.22.0.40.290.0.10.001.99</t>
  </si>
  <si>
    <t>0.22.1.40.290.1.10.001.99</t>
  </si>
  <si>
    <t>0.22.0.40.292.0.00.000.00</t>
  </si>
  <si>
    <t>0.22.0.40.292.0.06.000.00</t>
  </si>
  <si>
    <t>0.22.0.40.292.0.06.001.99</t>
  </si>
  <si>
    <t>0.22.1.40.292.1.06.001.99</t>
  </si>
  <si>
    <t>0.22.0.40.292.0.08.000.00</t>
  </si>
  <si>
    <t>0.22.0.40.292.0.08.001.99</t>
  </si>
  <si>
    <t>0.22.1.40.292.1.08.001.99</t>
  </si>
  <si>
    <t>0.22.0.40.292.0.10.000.00</t>
  </si>
  <si>
    <t>0.22.0.40.292.0.10.001.99</t>
  </si>
  <si>
    <t>0.22.1.40.292.1.10.001.99</t>
  </si>
  <si>
    <t>0.22.0.40.298.0.00.000.00</t>
  </si>
  <si>
    <t>Certificados de Depositos No Reajustables</t>
  </si>
  <si>
    <t>0.22.0.40.298.0.06.000.00</t>
  </si>
  <si>
    <t>0.22.0.40.298.0.06.012.05</t>
  </si>
  <si>
    <t>Certif.Ahorro -  Administ.Central -</t>
  </si>
  <si>
    <t>0.22.8.40.298.8.06.012.05</t>
  </si>
  <si>
    <t>0.22.0.40.298.0.06.012.99</t>
  </si>
  <si>
    <t>0.22.8.40.298.8.06.012.99</t>
  </si>
  <si>
    <t>0.22.0.60.000.0.00.000.00</t>
  </si>
  <si>
    <t>Obligaciones O Debentures y Bonos Emitidos en Circ</t>
  </si>
  <si>
    <t>0.22.0.60.266.0.00.000.00</t>
  </si>
  <si>
    <t>Obligaciones de Pago Subordinado-No Reajustable</t>
  </si>
  <si>
    <t>0.22.0.60.266.0.01.000.00</t>
  </si>
  <si>
    <t>Obligaciones de Pago Subordinado - No Reajustables</t>
  </si>
  <si>
    <t>0.22.0.60.266.0.01.017.05</t>
  </si>
  <si>
    <t>0.22.8.60.266.8.01.017.05</t>
  </si>
  <si>
    <t>Bonos Subordinados - Usd</t>
  </si>
  <si>
    <t>0.22.0.80.000.0.00.000.00</t>
  </si>
  <si>
    <t>0.22.0.80.224.0.00.000.00</t>
  </si>
  <si>
    <t>0.22.0.80.224.0.82.000.00</t>
  </si>
  <si>
    <t>Cargos Financieros Documentados - Residentes</t>
  </si>
  <si>
    <t>0.22.0.80.224.0.82.012.05</t>
  </si>
  <si>
    <t>0.22.5.80.224.5.82.012.05</t>
  </si>
  <si>
    <t>Sobre Cda Us$-Residentes-Hasta 180 Dias</t>
  </si>
  <si>
    <t>0.22.7.80.224.7.82.012.05</t>
  </si>
  <si>
    <t>Sobre Cda Us$-Residentes-Hasta 3 Anos</t>
  </si>
  <si>
    <t>0.22.8.80.224.8.82.012.05</t>
  </si>
  <si>
    <t>Sobre Cda Us$-Residentes-Mas de 3 Anos</t>
  </si>
  <si>
    <t>0.22.0.80.224.0.82.012.99</t>
  </si>
  <si>
    <t>0.22.5.80.224.5.82.012.99</t>
  </si>
  <si>
    <t>Sobre Cda.-Residente-Hasta 180 Dias</t>
  </si>
  <si>
    <t>0.22.6.80.224.6.82.012.99</t>
  </si>
  <si>
    <t>Sobre Cda.-Residente-Hasta 1 Ano</t>
  </si>
  <si>
    <t>0.22.7.80.224.7.82.012.99</t>
  </si>
  <si>
    <t>Sobre Cda.-Residente-Hasta 3 Anos</t>
  </si>
  <si>
    <t>0.22.8.80.224.8.82.012.99</t>
  </si>
  <si>
    <t>Sobre Cda.-Residente-Mas de 3 Anos</t>
  </si>
  <si>
    <t>0.22.0.80.224.0.92.000.00</t>
  </si>
  <si>
    <t>(Cargos Financieros Documentados a Devengar - Resi</t>
  </si>
  <si>
    <t>0.22.0.80.224.0.92.012.05</t>
  </si>
  <si>
    <t>0.22.5.80.224.5.92.012.05</t>
  </si>
  <si>
    <t>(Sobre Cda Us$-Residente)-Hasta 180 Dias</t>
  </si>
  <si>
    <t>0.22.7.80.224.7.92.012.05</t>
  </si>
  <si>
    <t>(Sobre Cda Us$-Residente)-Hasta 3 Anos</t>
  </si>
  <si>
    <t>0.22.8.80.224.8.92.012.05</t>
  </si>
  <si>
    <t>(Sobre Cda Us$-Residente)-Mas de 3 Anos</t>
  </si>
  <si>
    <t>0.22.0.80.224.0.92.012.99</t>
  </si>
  <si>
    <t>0.22.5.80.224.5.92.012.99</t>
  </si>
  <si>
    <t>(Sobre Cda.-Residente)-Hasta 180 Dias</t>
  </si>
  <si>
    <t>0.22.6.80.224.6.92.012.99</t>
  </si>
  <si>
    <t>(Sobre Cda.-Residente)-Hasta 1 Ano</t>
  </si>
  <si>
    <t>0.22.7.80.224.7.92.012.99</t>
  </si>
  <si>
    <t>(Sobre Cda.-Residente)-Hasta 3 Anos</t>
  </si>
  <si>
    <t>0.22.8.80.224.8.92.012.99</t>
  </si>
  <si>
    <t>(Sobre Cda.-Residente)-Mas de 3 Anos</t>
  </si>
  <si>
    <t>0.22.0.80.230.0.00.000.00</t>
  </si>
  <si>
    <t>Acreedores por Cargos Devengados - Sector Publico</t>
  </si>
  <si>
    <t>0.22.0.80.230.0.82.000.00</t>
  </si>
  <si>
    <t>0.22.0.80.230.0.82.012.05</t>
  </si>
  <si>
    <t>Certificados de Depositos en Usd - Sector Publico</t>
  </si>
  <si>
    <t>0.22.8.80.230.8.82.012.05</t>
  </si>
  <si>
    <t>0.22.0.80.230.0.82.012.99</t>
  </si>
  <si>
    <t>Certificados de Depositos en Gs. - Sector Publico</t>
  </si>
  <si>
    <t>0.22.8.80.230.8.82.012.99</t>
  </si>
  <si>
    <t>0.22.0.80.230.0.92.000.00</t>
  </si>
  <si>
    <t>0.22.0.80.230.0.92.012.05</t>
  </si>
  <si>
    <t>0.22.8.80.230.8.92.012.05</t>
  </si>
  <si>
    <t>0.22.0.80.230.0.92.012.99</t>
  </si>
  <si>
    <t>0.22.8.80.230.8.92.012.99</t>
  </si>
  <si>
    <t>0.22.0.80.234.0.00.000.00</t>
  </si>
  <si>
    <t>Acreedores por Cargos Devengados - Obligaciones Em</t>
  </si>
  <si>
    <t>0.22.0.80.234.0.82.000.00</t>
  </si>
  <si>
    <t>0.22.0.80.234.0.82.017.05</t>
  </si>
  <si>
    <t>0.22.8.80.234.8.82.017.05</t>
  </si>
  <si>
    <t>Int.a Pagar s/Bonos Subordinados - Usd</t>
  </si>
  <si>
    <t>0.22.0.80.234.0.92.000.00</t>
  </si>
  <si>
    <t>0.22.0.80.234.0.92.017.05</t>
  </si>
  <si>
    <t>0.22.8.80.234.8.92.017.05</t>
  </si>
  <si>
    <t>Int.a Deven.s/Bonos Subordinados - Usd</t>
  </si>
  <si>
    <t>0.24.0.00.000.0.00.000.00</t>
  </si>
  <si>
    <t>0.24.0.10.000.0.00.000.00</t>
  </si>
  <si>
    <t>Acreedores Fiscales</t>
  </si>
  <si>
    <t>0.24.0.10.242.0.00.000.00</t>
  </si>
  <si>
    <t>Acreedores Fiscales- Recaudac a Transferir Al Bcp</t>
  </si>
  <si>
    <t>0.24.0.10.242.0.01.000.00</t>
  </si>
  <si>
    <t>Acreedores Fiscales - Retenciones a Terceros</t>
  </si>
  <si>
    <t>0.24.0.10.242.0.01.001.99</t>
  </si>
  <si>
    <t>Retencion Iva s/ Pagos Internacionales</t>
  </si>
  <si>
    <t>0.24.0.10.242.0.01.002.99</t>
  </si>
  <si>
    <t>Retencion Imp.a la Renta s/Pagos Internacionales</t>
  </si>
  <si>
    <t>0.24.0.40.000.0.00.000.00</t>
  </si>
  <si>
    <t>Otras Obligaciones Diversas</t>
  </si>
  <si>
    <t>0.24.0.40.258.0.00.000.00</t>
  </si>
  <si>
    <t>Cuentas a Pagar</t>
  </si>
  <si>
    <t>0.24.0.40.258.0.02.000.00</t>
  </si>
  <si>
    <t>0.24.0.40.258.0.02.001.05</t>
  </si>
  <si>
    <t>Provision P-Pago Proveedores Usd.</t>
  </si>
  <si>
    <t>0.24.0.40.258.0.02.001.99</t>
  </si>
  <si>
    <t>Provision P-Pago Proveedores</t>
  </si>
  <si>
    <t>0.24.0.40.258.0.02.008.99</t>
  </si>
  <si>
    <t>Bancard - Adelanto en Atm</t>
  </si>
  <si>
    <t>0.24.0.40.258.0.02.010.99</t>
  </si>
  <si>
    <t>Infonet - Facturador Tarjetas Cr.</t>
  </si>
  <si>
    <t>0.24.0.40.258.0.02.015.99</t>
  </si>
  <si>
    <t>Facturas a Pagar por T.C.</t>
  </si>
  <si>
    <t>0.24.0.40.258.0.02.019.99</t>
  </si>
  <si>
    <t>Infonet - Boca de Cobranzas</t>
  </si>
  <si>
    <t>0.24.0.40.258.0.02.022.99</t>
  </si>
  <si>
    <t>Provisión Rr.Hh. - Bonif. Anual</t>
  </si>
  <si>
    <t>0.24.0.40.258.0.02.023.99</t>
  </si>
  <si>
    <t>Bancard - Prepagas Tc</t>
  </si>
  <si>
    <t>0.24.0.40.258.0.02.027.99</t>
  </si>
  <si>
    <t>Bancard - Promoción Puntos</t>
  </si>
  <si>
    <t>0.24.0.40.258.0.02.028.99</t>
  </si>
  <si>
    <t>Pronet Basa Gs</t>
  </si>
  <si>
    <t>0.24.0.40.260.0.00.000.00</t>
  </si>
  <si>
    <t>0.24.0.40.260.0.02.000.00</t>
  </si>
  <si>
    <t>0.24.0.40.260.0.02.025.99</t>
  </si>
  <si>
    <t>Garantia- Caja de Seguridad</t>
  </si>
  <si>
    <t>0.24.0.40.260.0.02.033.99</t>
  </si>
  <si>
    <t>Intereses Sobregiros</t>
  </si>
  <si>
    <t>0.24.0.40.260.0.02.042.99</t>
  </si>
  <si>
    <t>0.24.0.40.260.0.02.051.99</t>
  </si>
  <si>
    <t>Fideicomisos -Cobranzas Recibidas</t>
  </si>
  <si>
    <t>0.24.0.40.260.0.02.057.99</t>
  </si>
  <si>
    <t>Sobrante de Caja - Pyg.</t>
  </si>
  <si>
    <t>0.24.0.40.260.0.02.058.99</t>
  </si>
  <si>
    <t>Sobrante de Atm</t>
  </si>
  <si>
    <t>0.24.0.40.260.0.02.067.05</t>
  </si>
  <si>
    <t>Multa 2% Ch. Dev. por If a Pagar - Minist. Just. &amp; Trab.</t>
  </si>
  <si>
    <t>0.24.0.40.260.0.02.067.99</t>
  </si>
  <si>
    <t>Multa 2% Ch. Devuelto por If a Pagar - Minist. Justi. &amp; Trab</t>
  </si>
  <si>
    <t>0.24.0.40.260.0.02.072.99</t>
  </si>
  <si>
    <t>Embargo - Miler Ferreira</t>
  </si>
  <si>
    <t>0.25.0.00.000.0.00.000.00</t>
  </si>
  <si>
    <t>0.25.0.10.000.0.00.000.00</t>
  </si>
  <si>
    <t>Provisiones</t>
  </si>
  <si>
    <t>0.25.0.10.270.0.00.000.00</t>
  </si>
  <si>
    <t>Provisiones para Impuestos Nacionales</t>
  </si>
  <si>
    <t>0.25.0.10.270.0.01.000.00</t>
  </si>
  <si>
    <t>0.25.0.10.270.0.01.001.99</t>
  </si>
  <si>
    <t>Provision p/Impuesto a la Renta</t>
  </si>
  <si>
    <t>0.25.0.10.272.0.00.000.00</t>
  </si>
  <si>
    <t>Otras Provisiones</t>
  </si>
  <si>
    <t>0.25.0.10.272.0.01.000.00</t>
  </si>
  <si>
    <t>0.25.0.10.272.0.01.003.99</t>
  </si>
  <si>
    <t>Provision para Fallas de Cajeros</t>
  </si>
  <si>
    <t>0.25.0.10.272.0.01.009.99</t>
  </si>
  <si>
    <t>Provision F.G.D.</t>
  </si>
  <si>
    <t>0.25.0.10.272.0.01.035.99</t>
  </si>
  <si>
    <t>Provision para Pago - Iva a Pagar</t>
  </si>
  <si>
    <t>0.25.0.20.000.0.00.000.00</t>
  </si>
  <si>
    <t>Previsiones</t>
  </si>
  <si>
    <t>0.25.0.20.274.0.00.000.00</t>
  </si>
  <si>
    <t>Prevision para Cuentas de Contingencia</t>
  </si>
  <si>
    <t>0.25.0.20.274.0.02.000.00</t>
  </si>
  <si>
    <t>0.25.0.20.274.0.02.002.99</t>
  </si>
  <si>
    <t>Prevision Especifica Sobre Contingencias</t>
  </si>
  <si>
    <t>0.30.0.00.000.0.00.000.00</t>
  </si>
  <si>
    <t>Patrimonio</t>
  </si>
  <si>
    <t>0.31.0.00.000.0.00.000.00</t>
  </si>
  <si>
    <t>0.31.0.10.000.0.00.000.00</t>
  </si>
  <si>
    <t>0.31.0.10.400.0.00.000.00</t>
  </si>
  <si>
    <t>0.31.0.10.400.0.01.000.00</t>
  </si>
  <si>
    <t>0.31.0.10.400.0.01.001.99</t>
  </si>
  <si>
    <t>Acciones</t>
  </si>
  <si>
    <t>0.31.0.20.000.0.00.000.00</t>
  </si>
  <si>
    <t>Aportes No Capitalizados</t>
  </si>
  <si>
    <t>0.31.0.20.402.0.00.000.00</t>
  </si>
  <si>
    <t>Primas de Emision</t>
  </si>
  <si>
    <t>0.31.0.20.402.0.01.000.00</t>
  </si>
  <si>
    <t>0.31.0.20.402.0.01.001.99</t>
  </si>
  <si>
    <t>0.31.0.20.404.0.00.000.00</t>
  </si>
  <si>
    <t>0.31.0.30.000.0.00.000.00</t>
  </si>
  <si>
    <t>Ajustes Al Patrimonio</t>
  </si>
  <si>
    <t>0.31.0.30.408.0.00.000.00</t>
  </si>
  <si>
    <t>0.31.0.30.408.0.01.000.00</t>
  </si>
  <si>
    <t>Reservas de Revaluo</t>
  </si>
  <si>
    <t>0.31.0.30.408.0.01.002.99</t>
  </si>
  <si>
    <t>Revaluo del Ejercicio</t>
  </si>
  <si>
    <t>0.31.0.30.408.0.01.003.99</t>
  </si>
  <si>
    <t>Revaluo del Ejercicio - Ajuste de Revaluo</t>
  </si>
  <si>
    <t>0.31.0.40.000.0.00.000.00</t>
  </si>
  <si>
    <t>Reservas</t>
  </si>
  <si>
    <t>0.31.0.40.424.0.00.000.00</t>
  </si>
  <si>
    <t>Reservas Legal</t>
  </si>
  <si>
    <t>0.31.0.40.424.0.01.000.00</t>
  </si>
  <si>
    <t>0.31.0.40.424.0.01.001.99</t>
  </si>
  <si>
    <t>0.31.0.60.000.0.00.000.00</t>
  </si>
  <si>
    <t>0.31.0.60.418.0.00.000.00</t>
  </si>
  <si>
    <t>Utilidades del Ejercicio</t>
  </si>
  <si>
    <t>0.31.0.60.418.0.01.000.00</t>
  </si>
  <si>
    <t>0.31.0.60.418.0.01.001.99</t>
  </si>
  <si>
    <t>0.41.0.00.000.0.00.000.00</t>
  </si>
  <si>
    <t>Cuentas de Contingencia Deudoras</t>
  </si>
  <si>
    <t>0.41.0.10.000.0.00.000.00</t>
  </si>
  <si>
    <t>0.41.0.10.607.0.00.000.00</t>
  </si>
  <si>
    <t>Deudores por Garantias Otorgadas</t>
  </si>
  <si>
    <t>0.41.0.10.607.0.02.000.00</t>
  </si>
  <si>
    <t>0.41.0.10.607.0.02.800.99</t>
  </si>
  <si>
    <t>Fianzsas - Otorgadas - Gs</t>
  </si>
  <si>
    <t>0.41.0.10.609.0.00.000.00</t>
  </si>
  <si>
    <t>Creditos Documentarios a Negociar</t>
  </si>
  <si>
    <t>0.41.0.10.609.0.04.000.00</t>
  </si>
  <si>
    <t>Plazo</t>
  </si>
  <si>
    <t>0.41.0.10.609.0.04.920.05</t>
  </si>
  <si>
    <t>Stand By - Emitidas - Usd</t>
  </si>
  <si>
    <t>0.41.0.10.615.0.00.000.00</t>
  </si>
  <si>
    <t>Creditos Acordados en Cuentas Corrientes</t>
  </si>
  <si>
    <t>0.41.0.10.615.0.02.000.00</t>
  </si>
  <si>
    <t>0.41.0.10.615.0.02.001.05</t>
  </si>
  <si>
    <t>Adelanto Ctas Ctes - Usd</t>
  </si>
  <si>
    <t>0.41.0.10.615.0.02.001.99</t>
  </si>
  <si>
    <t>Adelanto Ctas Ctes - Gs</t>
  </si>
  <si>
    <t>0.41.0.10.617.0.00.000.00</t>
  </si>
  <si>
    <t>Prestamos a Utilizar Mediante Tarjeta de Credito</t>
  </si>
  <si>
    <t>0.41.0.10.617.0.02.000.00</t>
  </si>
  <si>
    <t>0.41.0.10.617.0.02.001.99</t>
  </si>
  <si>
    <t>Prestamos a Utilizar Mediante Tarjetas de Creditos - Residen</t>
  </si>
  <si>
    <t>0.42.0.00.000.0.00.000.00</t>
  </si>
  <si>
    <t>Cuentas de Contingencia Acreedoras</t>
  </si>
  <si>
    <t>0.42.0.10.000.0.00.000.00</t>
  </si>
  <si>
    <t>0.42.0.10.606.0.00.000.00</t>
  </si>
  <si>
    <t>Garantias Otorgadas</t>
  </si>
  <si>
    <t>0.42.0.10.606.0.02.000.00</t>
  </si>
  <si>
    <t>0.42.0.10.606.0.02.800.99</t>
  </si>
  <si>
    <t>Fianzsas - Garantias Otorgadas - Gs</t>
  </si>
  <si>
    <t>0.42.0.10.608.0.00.000.00</t>
  </si>
  <si>
    <t>Corresponsales por Creditos Documentarios a Negoci</t>
  </si>
  <si>
    <t>0.42.0.10.608.0.07.000.00</t>
  </si>
  <si>
    <t>0.42.0.10.608.0.07.920.05</t>
  </si>
  <si>
    <t>0.42.0.10.614.0.00.000.00</t>
  </si>
  <si>
    <t>Beneficiar. Cred. Acordados en Cta. Cte.</t>
  </si>
  <si>
    <t>0.42.0.10.614.0.01.000.00</t>
  </si>
  <si>
    <t>Beneficiarios por Creditos Acordados en Cuentas Co</t>
  </si>
  <si>
    <t>0.42.0.10.614.0.01.001.05</t>
  </si>
  <si>
    <t>Benf.de Adl.en Ctas.Ctes.M.E. Vista</t>
  </si>
  <si>
    <t>0.42.0.10.614.0.01.001.99</t>
  </si>
  <si>
    <t>Benef.de Adel.en Cta.Cte.-Vista</t>
  </si>
  <si>
    <t>0.42.0.10.616.0.00.000.00</t>
  </si>
  <si>
    <t>Benef. por Prés. a Utilizar Mediante Tarjetas de Créditos</t>
  </si>
  <si>
    <t>0.42.0.10.616.0.01.000.00</t>
  </si>
  <si>
    <t>Beneficiarios por Prestamos a Utilizar Mediante Ta</t>
  </si>
  <si>
    <t>0.42.0.10.616.0.01.001.99</t>
  </si>
  <si>
    <t>Beneficiarios por Prest.a Utilizar Mediante Tarjetas de Cred</t>
  </si>
  <si>
    <t>0.51.0.00.000.0.00.000.00</t>
  </si>
  <si>
    <t>Cuentas de Orden Deudoras</t>
  </si>
  <si>
    <t>0.51.0.10.000.0.00.000.00</t>
  </si>
  <si>
    <t>Garantias Recibidas</t>
  </si>
  <si>
    <t>0.51.0.10.651.0.00.000.00</t>
  </si>
  <si>
    <t>Garantias</t>
  </si>
  <si>
    <t>0.51.0.10.651.0.03.000.00</t>
  </si>
  <si>
    <t>Cash Collateral - Valor Computable</t>
  </si>
  <si>
    <t>0.51.0.10.651.0.03.001.05</t>
  </si>
  <si>
    <t>0.51.0.10.651.0.03.001.99</t>
  </si>
  <si>
    <t>0.51.0.10.651.0.06.000.00</t>
  </si>
  <si>
    <t>Hipotecas - Valor Computable</t>
  </si>
  <si>
    <t>0.51.0.10.651.0.06.001.05</t>
  </si>
  <si>
    <t>0.51.0.10.651.0.06.001.99</t>
  </si>
  <si>
    <t>0.51.0.10.651.0.06.005.05</t>
  </si>
  <si>
    <t>Caucion de Documentos - No Computables</t>
  </si>
  <si>
    <t>0.51.0.10.651.0.06.005.99</t>
  </si>
  <si>
    <t>0.51.0.10.651.0.07.000.00</t>
  </si>
  <si>
    <t>Hipotecas - Valor No Computable</t>
  </si>
  <si>
    <t>0.51.0.10.651.0.07.001.05</t>
  </si>
  <si>
    <t>0.51.0.10.651.0.07.001.99</t>
  </si>
  <si>
    <t>0.51.0.10.651.0.08.000.00</t>
  </si>
  <si>
    <t>Prendas Sobre Automóviles y Maquinarias-Valor Computable</t>
  </si>
  <si>
    <t>0.51.0.10.651.0.08.001.05</t>
  </si>
  <si>
    <t>Prendas Sobre Automóviles y Maquinarias -Valor Computable</t>
  </si>
  <si>
    <t>0.51.0.10.651.0.08.001.99</t>
  </si>
  <si>
    <t>Prendas Sobre Automóviles y Maquinarias - Valor Computable</t>
  </si>
  <si>
    <t>0.51.0.10.651.0.11.000.00</t>
  </si>
  <si>
    <t>Prendas - Valor No Computable</t>
  </si>
  <si>
    <t>0.51.0.10.651.0.11.001.05</t>
  </si>
  <si>
    <t>0.51.0.10.651.0.12.000.00</t>
  </si>
  <si>
    <t>Warrants Sobre Granos y Cereales - Valor Computabl</t>
  </si>
  <si>
    <t>0.51.0.10.651.0.12.001.05</t>
  </si>
  <si>
    <t>Warrants Sobre Granos y Cereales - Valor Computable</t>
  </si>
  <si>
    <t>0.51.0.10.651.0.18.000.00</t>
  </si>
  <si>
    <t>Garantías en Fideicomisos - Valor Computable</t>
  </si>
  <si>
    <t>0.51.0.10.651.0.18.001.05</t>
  </si>
  <si>
    <t>0.51.0.10.651.0.21.000.00</t>
  </si>
  <si>
    <t>Otras Garantías en el País - Valor No Computable</t>
  </si>
  <si>
    <t>0.51.0.10.651.0.21.001.05</t>
  </si>
  <si>
    <t>0.51.0.10.651.0.21.001.99</t>
  </si>
  <si>
    <t>0.51.0.10.651.0.24.000.00</t>
  </si>
  <si>
    <t>Garantias Recibidas Fogapy - Valor Computable</t>
  </si>
  <si>
    <t>0.51.0.10.651.0.24.001.99</t>
  </si>
  <si>
    <t>Garantias Emitidas por Fogapy - Valor Computable Gs</t>
  </si>
  <si>
    <t>0.51.0.10.653.0.00.000.00</t>
  </si>
  <si>
    <t>Garantías de Firma</t>
  </si>
  <si>
    <t>0.51.0.10.653.0.01.000.00</t>
  </si>
  <si>
    <t>Garantias de Firma</t>
  </si>
  <si>
    <t>0.51.0.10.653.0.01.001.05</t>
  </si>
  <si>
    <t>Sola Firma</t>
  </si>
  <si>
    <t>0.51.0.10.653.0.01.001.99</t>
  </si>
  <si>
    <t>0.51.0.10.653.0.01.002.05</t>
  </si>
  <si>
    <t>Solidaria - Codeudoria</t>
  </si>
  <si>
    <t>0.51.0.10.653.0.01.002.99</t>
  </si>
  <si>
    <t>0.51.0.20.000.0.00.000.00</t>
  </si>
  <si>
    <t>Administracion de Valores y Depositos</t>
  </si>
  <si>
    <t>0.51.0.20.655.0.00.000.00</t>
  </si>
  <si>
    <t>Valores en Custodia / en Deposito</t>
  </si>
  <si>
    <t>0.51.0.20.655.0.02.000.00</t>
  </si>
  <si>
    <t>Val. en Custodia X Trans. c/Pacto Irrev. de Comp/V</t>
  </si>
  <si>
    <t>Val. en Custodia X Trans. c/Pacto Irrev. de Comp/Venta</t>
  </si>
  <si>
    <t>0.51.0.20.655.0.02.001.99</t>
  </si>
  <si>
    <t>0.51.0.30.000.0.00.000.00</t>
  </si>
  <si>
    <t>Negocios en el Exterior y Cobranzas</t>
  </si>
  <si>
    <t>0.51.0.30.669.0.00.000.00</t>
  </si>
  <si>
    <t>Corresponsales por Cobranzas Remitidas</t>
  </si>
  <si>
    <t>0.51.0.30.669.0.06.000.00</t>
  </si>
  <si>
    <t>Valores Al Cobro - Depositos en la Entidad</t>
  </si>
  <si>
    <t>0.51.0.30.669.0.06.003.05</t>
  </si>
  <si>
    <t>Para Depositos en Usd-Horario Extendido</t>
  </si>
  <si>
    <t>0.51.0.40.000.0.00.000.00</t>
  </si>
  <si>
    <t>Otras Cuentas de Orden Deudoras</t>
  </si>
  <si>
    <t>0.51.0.40.675.0.00.000.00</t>
  </si>
  <si>
    <t>Otras Cuentas de Orden Deudoras - Diversos</t>
  </si>
  <si>
    <t>0.51.0.40.675.0.06.000.00</t>
  </si>
  <si>
    <t>Reduccion Encaje Legal</t>
  </si>
  <si>
    <t>0.51.0.40.675.0.06.001.05</t>
  </si>
  <si>
    <t>0.51.0.40.675.0.06.001.99</t>
  </si>
  <si>
    <t>0.51.0.40.675.0.08.000.00</t>
  </si>
  <si>
    <t>0.51.0.40.675.0.08.004.99</t>
  </si>
  <si>
    <t>Garantia Otorgada a Bancard</t>
  </si>
  <si>
    <t>0.51.0.40.675.0.08.005.05</t>
  </si>
  <si>
    <t>Bonos Suborinados Emitido-Custodia Bvpasa</t>
  </si>
  <si>
    <t>0.51.0.40.675.0.08.014.99</t>
  </si>
  <si>
    <t>Irm en Garantias B.C.P. - Res.1 Acta 67</t>
  </si>
  <si>
    <t>0.51.0.40.675.0.12.000.00</t>
  </si>
  <si>
    <t>Cargos Financieros No Documentados a Devengar</t>
  </si>
  <si>
    <t>0.51.0.40.675.0.12.051.05</t>
  </si>
  <si>
    <t>0.51.0.40.675.0.12.051.99</t>
  </si>
  <si>
    <t>0.51.0.40.675.0.12.052.05</t>
  </si>
  <si>
    <t>0.51.0.40.675.0.12.052.99</t>
  </si>
  <si>
    <t>Intereses a Dev. por Venta de Bienes a Plazo</t>
  </si>
  <si>
    <t>0.51.0.40.681.0.00.000.00</t>
  </si>
  <si>
    <t>Pólizas de Seguros Contratadas</t>
  </si>
  <si>
    <t>0.51.0.40.681.0.01.000.00</t>
  </si>
  <si>
    <t>Polizas de Seguros Contratadas</t>
  </si>
  <si>
    <t>0.51.0.40.681.0.01.001.05</t>
  </si>
  <si>
    <t>Polizas de Seguros Contratadas - U$S</t>
  </si>
  <si>
    <t>0.51.0.40.681.0.01.001.99</t>
  </si>
  <si>
    <t>Polizas de Seguros Contratadas - Gs.</t>
  </si>
  <si>
    <t>0.51.0.40.689.0.00.000.00</t>
  </si>
  <si>
    <t>Deudores Incobrables</t>
  </si>
  <si>
    <t>0.51.0.40.689.0.02.000.00</t>
  </si>
  <si>
    <t>Creditos Incobrables</t>
  </si>
  <si>
    <t>0.51.0.40.689.0.02.001.05</t>
  </si>
  <si>
    <t>Creditos Incobrables Usd</t>
  </si>
  <si>
    <t>0.51.0.40.689.0.02.001.99</t>
  </si>
  <si>
    <t>Creditos Incobrables Gs</t>
  </si>
  <si>
    <t>0.51.0.40.689.0.03.000.00</t>
  </si>
  <si>
    <t>Creditos en Gestionjudicial - Garantizados por el</t>
  </si>
  <si>
    <t>0.51.0.40.689.0.03.001.99</t>
  </si>
  <si>
    <t>Creditos en Gestion Judicial-Garantizdos por el Fogapy Gs</t>
  </si>
  <si>
    <t>0.51.0.40.691.0.00.000.00</t>
  </si>
  <si>
    <t>Posicion de Cambios</t>
  </si>
  <si>
    <t>0.52.0.00.000.0.00.000.00</t>
  </si>
  <si>
    <t>Cuentas de Orden Acreedoras</t>
  </si>
  <si>
    <t>0.52.0.10.000.0.00.000.00</t>
  </si>
  <si>
    <t>Otorgantes de Garantias</t>
  </si>
  <si>
    <t>0.52.0.10.652.0.00.000.00</t>
  </si>
  <si>
    <t>Otorgantes de Garantias Reales</t>
  </si>
  <si>
    <t>0.52.0.10.652.0.02.000.00</t>
  </si>
  <si>
    <t>0.52.0.10.652.0.02.001.05</t>
  </si>
  <si>
    <t>Garantias Computables</t>
  </si>
  <si>
    <t>0.52.0.10.652.0.02.001.99</t>
  </si>
  <si>
    <t>0.52.0.10.652.0.02.002.05</t>
  </si>
  <si>
    <t>Garantias No Computables</t>
  </si>
  <si>
    <t>0.52.0.10.652.0.02.002.99</t>
  </si>
  <si>
    <t>0.52.0.10.654.0.00.000.00</t>
  </si>
  <si>
    <t>Otorgantes de Garantias de Firma</t>
  </si>
  <si>
    <t>0.52.0.10.654.0.02.000.00</t>
  </si>
  <si>
    <t>0.52.0.10.654.0.02.001.05</t>
  </si>
  <si>
    <t>0.52.0.10.654.0.02.001.99</t>
  </si>
  <si>
    <t>0.52.0.10.654.0.02.002.05</t>
  </si>
  <si>
    <t>0.52.0.10.654.0.02.002.99</t>
  </si>
  <si>
    <t>0.52.0.20.000.0.00.000.00</t>
  </si>
  <si>
    <t>Administracion de Valores</t>
  </si>
  <si>
    <t>0.52.0.20.660.0.00.000.00</t>
  </si>
  <si>
    <t>Depositantes de Valores y Almacenes</t>
  </si>
  <si>
    <t>0.52.0.20.660.0.02.000.00</t>
  </si>
  <si>
    <t>Valores con Recompra - Residentes</t>
  </si>
  <si>
    <t>0.52.0.20.660.0.02.001.99</t>
  </si>
  <si>
    <t>0.52.0.30.000.0.00.000.00</t>
  </si>
  <si>
    <t>Negocios con el Exterior y Cobranzas</t>
  </si>
  <si>
    <t>0.52.0.30.662.0.00.000.00</t>
  </si>
  <si>
    <t>Cobranzas Remitidas de Exportacion</t>
  </si>
  <si>
    <t>0.52.0.30.662.0.06.000.00</t>
  </si>
  <si>
    <t>0.52.0.30.662.0.06.003.05</t>
  </si>
  <si>
    <t>Val.M.E.Rec.p/Dep.Usd-Horario Extendido</t>
  </si>
  <si>
    <t>0.52.0.40.000.0.00.000.00</t>
  </si>
  <si>
    <t>Otras Cuentas de Orden Acreedoras</t>
  </si>
  <si>
    <t>0.52.0.40.674.0.00.000.00</t>
  </si>
  <si>
    <t>Pólizas de Seguros</t>
  </si>
  <si>
    <t>0.52.0.40.674.0.01.000.00</t>
  </si>
  <si>
    <t>Polizas de Seguros</t>
  </si>
  <si>
    <t>0.52.0.40.674.0.01.001.05</t>
  </si>
  <si>
    <t>Compa¥Izas Aseguradoras Cuenta Poliza - U$S</t>
  </si>
  <si>
    <t>0.52.0.40.674.0.01.001.99</t>
  </si>
  <si>
    <t>Compa¥Ias Aseguradoras Cuenta Poliza - Gs.</t>
  </si>
  <si>
    <t>0.52.0.40.680.0.00.000.00</t>
  </si>
  <si>
    <t>Otras Cuentas de Orden Acreedoras - Diversos</t>
  </si>
  <si>
    <t>0.52.0.40.680.0.06.000.00</t>
  </si>
  <si>
    <t>0.52.0.40.680.0.06.001.05</t>
  </si>
  <si>
    <t>0.52.0.40.680.0.06.001.99</t>
  </si>
  <si>
    <t>0.52.0.40.680.0.08.000.00</t>
  </si>
  <si>
    <t>0.52.0.40.680.0.08.001.99</t>
  </si>
  <si>
    <t>0.52.0.40.680.0.08.005.05</t>
  </si>
  <si>
    <t>0.52.0.40.680.0.08.014.99</t>
  </si>
  <si>
    <t>Irm en Garantias B.C.P. - Res.1 Acta 67 - Ctra.Cuenta</t>
  </si>
  <si>
    <t>0.52.0.40.680.0.12.000.00</t>
  </si>
  <si>
    <t>0.52.0.40.680.0.12.051.05</t>
  </si>
  <si>
    <t>0.52.0.40.680.0.12.051.99</t>
  </si>
  <si>
    <t>0.52.0.40.680.0.12.052.05</t>
  </si>
  <si>
    <t>0.52.0.40.680.0.12.052.99</t>
  </si>
  <si>
    <t>0.52.0.40.688.0.00.000.00</t>
  </si>
  <si>
    <t>Créditos Incobrables</t>
  </si>
  <si>
    <t>0.52.0.40.688.0.01.000.00</t>
  </si>
  <si>
    <t>0.52.0.40.688.0.01.002.05</t>
  </si>
  <si>
    <t>Creditos Incobrables - Irrecuperables Usd</t>
  </si>
  <si>
    <t>0.52.0.40.688.0.01.002.99</t>
  </si>
  <si>
    <t>Creditos Incobrables - Irrecuperables</t>
  </si>
  <si>
    <t>0.52.0.40.688.0.01.003.99</t>
  </si>
  <si>
    <t>Créditos en Gestión Judicial - Garantizados por el Fogapy</t>
  </si>
  <si>
    <t>0.52.0.40.690.0.00.000.00</t>
  </si>
  <si>
    <t>0.60.0.00.000.0.00.000.00</t>
  </si>
  <si>
    <t>Ganancias</t>
  </si>
  <si>
    <t>0.61.0.00.000.0.00.000.00</t>
  </si>
  <si>
    <t>Ganancias Financieras</t>
  </si>
  <si>
    <t>0.61.0.10.000.0.00.000.00</t>
  </si>
  <si>
    <t>Ganancia X Cred.Vig. X Intermed.Financ. -Sector Fi</t>
  </si>
  <si>
    <t>0.61.0.10.702.0.00.000.00</t>
  </si>
  <si>
    <t>Productos por Colocaciones</t>
  </si>
  <si>
    <t>0.61.0.10.702.0.02.000.00</t>
  </si>
  <si>
    <t>No Reajustables-Residentes</t>
  </si>
  <si>
    <t>0.61.0.10.702.0.02.001.05</t>
  </si>
  <si>
    <t>B.C.P. - Encaje Legal - Moneda Extranjera</t>
  </si>
  <si>
    <t>0.61.0.10.702.0.02.001.99</t>
  </si>
  <si>
    <t>B.C.P. - Encaje Legal -  Moneda Nacional</t>
  </si>
  <si>
    <t>0.61.0.10.702.0.02.007.05</t>
  </si>
  <si>
    <t>Intereses por Sobregiro - Usd</t>
  </si>
  <si>
    <t>0.61.0.10.702.0.02.007.99</t>
  </si>
  <si>
    <t>Intereses por Sobregiro</t>
  </si>
  <si>
    <t>0.61.0.10.702.0.02.008.05</t>
  </si>
  <si>
    <t>0.61.0.10.702.0.02.008.99</t>
  </si>
  <si>
    <t>Interes Cda Mercado Primario Bcos del Pais Gs</t>
  </si>
  <si>
    <t>0.61.0.10.702.0.02.112.05</t>
  </si>
  <si>
    <t>0.61.0.10.702.0.02.112.99</t>
  </si>
  <si>
    <t>0.61.0.10.702.0.03.000.00</t>
  </si>
  <si>
    <t>No Reajustables-No Residentes</t>
  </si>
  <si>
    <t>0.61.0.10.702.0.03.003.05</t>
  </si>
  <si>
    <t>Bancos del Exterior</t>
  </si>
  <si>
    <t>0.61.0.10.706.0.00.000.00</t>
  </si>
  <si>
    <t>Productos por Documentos Descontados</t>
  </si>
  <si>
    <t>0.61.0.10.706.0.02.000.00</t>
  </si>
  <si>
    <t>0.61.0.10.706.0.02.112.05</t>
  </si>
  <si>
    <t>0.61.0.10.708.0.00.000.00</t>
  </si>
  <si>
    <t>Ganancias por Operaciones a Liquidar</t>
  </si>
  <si>
    <t>0.61.0.10.708.0.04.000.00</t>
  </si>
  <si>
    <t>Venta Futura de Valores Comprados - Residentes</t>
  </si>
  <si>
    <t>Prod.por Medida Excep.de Apoyo Emitida por el Bcp 2020-Repro</t>
  </si>
  <si>
    <t>0.61.0.20.000.0.00.000.00</t>
  </si>
  <si>
    <t>Ganancias X Cred. Vig. X Interm.Fin. - Sector No F</t>
  </si>
  <si>
    <t>0.61.0.20.712.0.00.000.00</t>
  </si>
  <si>
    <t>Productos por Prestamos a Plazo Fijo</t>
  </si>
  <si>
    <t>0.61.0.20.712.0.02.000.00</t>
  </si>
  <si>
    <t>No Reajustables - Residentes</t>
  </si>
  <si>
    <t>0.61.0.20.712.0.02.112.05</t>
  </si>
  <si>
    <t>Prestamo c/ Pagares</t>
  </si>
  <si>
    <t>0.61.0.20.712.0.02.112.99</t>
  </si>
  <si>
    <t>Prestamos c/Pagares</t>
  </si>
  <si>
    <t>0.61.0.20.714.0.00.000.00</t>
  </si>
  <si>
    <t>Productos por Prestamos Amortizables</t>
  </si>
  <si>
    <t>0.61.0.20.714.0.02.000.00</t>
  </si>
  <si>
    <t>0.61.0.20.714.0.02.005.99</t>
  </si>
  <si>
    <t>s/Venta de Bienes Adjudicados</t>
  </si>
  <si>
    <t>0.61.0.20.714.0.02.112.05</t>
  </si>
  <si>
    <t>0.61.0.20.714.0.02.112.99</t>
  </si>
  <si>
    <t>0.61.0.20.718.0.00.000.00</t>
  </si>
  <si>
    <t>Productos Sobre Documentos Descontados</t>
  </si>
  <si>
    <t>0.61.0.20.718.0.02.000.00</t>
  </si>
  <si>
    <t>0.61.0.20.718.0.02.112.05</t>
  </si>
  <si>
    <t>0.61.0.20.718.0.02.112.99</t>
  </si>
  <si>
    <t>0.61.0.20.718.0.04.000.00</t>
  </si>
  <si>
    <t>Operaciones de Factoraje</t>
  </si>
  <si>
    <t>0.61.0.20.722.0.00.000.00</t>
  </si>
  <si>
    <t>Productos X Creditos Utilizados en Cuenta Corrient</t>
  </si>
  <si>
    <t>0.61.0.20.722.0.02.000.00</t>
  </si>
  <si>
    <t>0.61.0.20.722.0.02.002.05</t>
  </si>
  <si>
    <t>Sobregiros en Ctas. Ctes. - U$S</t>
  </si>
  <si>
    <t>0.61.0.20.722.0.02.002.99</t>
  </si>
  <si>
    <t>Sobregiros en Ctas. Ctes.</t>
  </si>
  <si>
    <t>0.61.0.20.732.0.00.000.00</t>
  </si>
  <si>
    <t>Productos por Deud. por Utilizacion de Tarj. de Cr</t>
  </si>
  <si>
    <t>0.61.0.20.732.0.02.000.00</t>
  </si>
  <si>
    <t>0.61.0.20.732.0.02.701.99</t>
  </si>
  <si>
    <t>Interes p/Utilizacion de Tarjeta de Cr.</t>
  </si>
  <si>
    <t>0.61.0.20.734.0.00.000.00</t>
  </si>
  <si>
    <t>Productos X Prest. con Rec. Administ. X Bcp</t>
  </si>
  <si>
    <t>0.61.0.20.734.0.02.000.00</t>
  </si>
  <si>
    <t>No Reajustables</t>
  </si>
  <si>
    <t>0.61.0.20.734.0.02.112.05</t>
  </si>
  <si>
    <t>Productos X Prestamos - Afd</t>
  </si>
  <si>
    <t>0.61.0.20.734.0.02.112.99</t>
  </si>
  <si>
    <t>0.61.0.20.742.0.00.000.00</t>
  </si>
  <si>
    <t>Productos - Sector Publico</t>
  </si>
  <si>
    <t>0.61.0.20.742.0.02.000.00</t>
  </si>
  <si>
    <t>No Reajustable</t>
  </si>
  <si>
    <t>0.61.0.20.742.0.02.112.99</t>
  </si>
  <si>
    <t>0.61.0.20.850.0.00.000.00</t>
  </si>
  <si>
    <t>0.61.0.20.850.0.02.000.00</t>
  </si>
  <si>
    <t>0.61.0.20.850.0.02.001.05</t>
  </si>
  <si>
    <t>0.61.0.20.850.0.02.001.99</t>
  </si>
  <si>
    <t>0.61.0.30.000.0.00.000.00</t>
  </si>
  <si>
    <t>Ganancias por Creditos Vencidos por Intermed. Fina</t>
  </si>
  <si>
    <t>0.61.0.30.750.0.00.000.00</t>
  </si>
  <si>
    <t>Productos por Colocacion Vencida - Sector No Publ.</t>
  </si>
  <si>
    <t>0.61.0.30.750.0.02.000.00</t>
  </si>
  <si>
    <t>0.61.0.30.750.0.02.002.05</t>
  </si>
  <si>
    <t>Intereses Moratorios - Me</t>
  </si>
  <si>
    <t>0.61.0.30.750.0.02.002.99</t>
  </si>
  <si>
    <t>Intereses Moratorios</t>
  </si>
  <si>
    <t>0.61.0.30.750.0.02.003.05</t>
  </si>
  <si>
    <t>Intereses Punitorios - Me</t>
  </si>
  <si>
    <t>0.61.0.30.750.0.02.003.99</t>
  </si>
  <si>
    <t>Intereses Punitorios</t>
  </si>
  <si>
    <t>0.61.0.30.760.0.00.000.00</t>
  </si>
  <si>
    <t>Productos por Coloc. Venc. - Sector Financ.</t>
  </si>
  <si>
    <t>0.61.0.30.760.0.02.000.00</t>
  </si>
  <si>
    <t>0.61.0.30.760.0.02.002.05</t>
  </si>
  <si>
    <t>0.61.0.30.760.0.02.003.05</t>
  </si>
  <si>
    <t>0.61.0.60.000.0.00.000.00</t>
  </si>
  <si>
    <t>Ganancias por Valuacion</t>
  </si>
  <si>
    <t>0.61.0.60.766.0.00.000.00</t>
  </si>
  <si>
    <t>Ganancias X Valuacion de Activos en Moneda Extraje</t>
  </si>
  <si>
    <t>0.61.0.60.766.0.02.000.00</t>
  </si>
  <si>
    <t>Disponibilidades - Residentes</t>
  </si>
  <si>
    <t>0.61.0.60.766.0.02.001.99</t>
  </si>
  <si>
    <t>0.61.0.60.766.0.03.000.00</t>
  </si>
  <si>
    <t>Disponibilidades - No Residentes</t>
  </si>
  <si>
    <t>0.61.0.60.766.0.03.001.99</t>
  </si>
  <si>
    <t>0.61.0.60.766.0.04.000.00</t>
  </si>
  <si>
    <t>Cred.Vig. X Inter.Financ. - Sector Financ. - Resid</t>
  </si>
  <si>
    <t>0.61.0.60.766.0.04.001.99</t>
  </si>
  <si>
    <t>Cred.Vig.por Inter.Financ. - Set.Finan. - Residentes</t>
  </si>
  <si>
    <t>0.61.0.60.766.0.05.000.00</t>
  </si>
  <si>
    <t>Cred.Vig. X Inter.Financ. - Sector Financ. - No Re</t>
  </si>
  <si>
    <t>0.61.0.60.766.0.05.001.99</t>
  </si>
  <si>
    <t>Cred.Vig.Por.Inter.Financ. - Sect.Finan. - No Residentes</t>
  </si>
  <si>
    <t>0.61.0.60.766.0.06.000.00</t>
  </si>
  <si>
    <t>Cred.Vig. X Inter.Financ. - Sector No Financ. - Re</t>
  </si>
  <si>
    <t>0.61.0.60.766.0.06.001.99</t>
  </si>
  <si>
    <t>Cred.Vig.por Inter.Financ. - Sector No Financiero</t>
  </si>
  <si>
    <t>Prev.Especifica s/Prestamos Vigentes</t>
  </si>
  <si>
    <t>0.61.0.60.766.0.07.000.00</t>
  </si>
  <si>
    <t>Cred.Vig. X Inter.Financ. - Sector No Financ. - No</t>
  </si>
  <si>
    <t>0.61.0.60.766.0.07.001.99</t>
  </si>
  <si>
    <t>Cred.Vig.por Inter.Financ. - Sector No Financiero - No Resid</t>
  </si>
  <si>
    <t>0.61.0.60.766.0.08.000.00</t>
  </si>
  <si>
    <t>Creditos Vencidos por Intermed. Financ. - Resident</t>
  </si>
  <si>
    <t>0.61.0.60.766.0.08.001.99</t>
  </si>
  <si>
    <t>0.61.0.60.766.0.08.002.99</t>
  </si>
  <si>
    <t>Prev.Especifica s/Prestamos Dudosos</t>
  </si>
  <si>
    <t>0.61.0.60.766.0.09.000.00</t>
  </si>
  <si>
    <t>Creditos Vencidos X Intermed.Financ. - No Resident</t>
  </si>
  <si>
    <t>0.61.0.60.766.0.09.001.99</t>
  </si>
  <si>
    <t>Creditos Vencidos por Itermediacion Financiera - No Resident</t>
  </si>
  <si>
    <t>0.61.0.60.768.0.00.000.00</t>
  </si>
  <si>
    <t>Ganancias X Valuacion de Pasivos en Moneda Extranj</t>
  </si>
  <si>
    <t>0.61.0.60.768.0.02.000.00</t>
  </si>
  <si>
    <t>Obligaciones X Intermed. Financ. - Sector Financ.</t>
  </si>
  <si>
    <t>0.61.0.60.768.0.02.001.99</t>
  </si>
  <si>
    <t>Obligaciones por Intermediacion Financiera - Sector</t>
  </si>
  <si>
    <t>0.61.0.60.768.0.03.000.00</t>
  </si>
  <si>
    <t>0.61.0.60.768.0.03.001.99</t>
  </si>
  <si>
    <t>Obligaciones por Intermediacion Financiera - Secto</t>
  </si>
  <si>
    <t>0.61.0.60.768.0.04.000.00</t>
  </si>
  <si>
    <t>Obligaciones X Intermed. Financ. - Sector No Finan</t>
  </si>
  <si>
    <t>0.61.0.60.768.0.04.001.99</t>
  </si>
  <si>
    <t>Oblig.por Interm.Finan.-Sector No Fin.Residentes</t>
  </si>
  <si>
    <t>0.61.0.60.768.0.05.000.00</t>
  </si>
  <si>
    <t>0.61.0.60.768.0.05.001.99</t>
  </si>
  <si>
    <t>Obligaciones por Interm.Financiera - Sector No</t>
  </si>
  <si>
    <t>0.61.0.70.000.0.00.000.00</t>
  </si>
  <si>
    <t>Rentas y Difer. de Cotizacion de Val. Publicos y P</t>
  </si>
  <si>
    <t>0.61.0.70.770.0.00.000.00</t>
  </si>
  <si>
    <t>Rentas y Dif. de Cotizacion de Val. Publicos</t>
  </si>
  <si>
    <t>0.61.0.70.770.0.02.000.00</t>
  </si>
  <si>
    <t>Rentas de Valores Publicos Nacionales</t>
  </si>
  <si>
    <t>0.61.0.70.770.0.02.001.99</t>
  </si>
  <si>
    <t>Letras de Regulacion Monetaria</t>
  </si>
  <si>
    <t>0.61.0.70.770.0.02.003.99</t>
  </si>
  <si>
    <t>Bonos del Tesoro Nacional - Guaranies</t>
  </si>
  <si>
    <t>0.61.0.70.770.0.02.006.99</t>
  </si>
  <si>
    <t>Operaciones con Bonos Afd</t>
  </si>
  <si>
    <t>0.61.0.70.770.0.02.008.99</t>
  </si>
  <si>
    <t>Depositos B.C.P.</t>
  </si>
  <si>
    <t>0.61.0.70.846.0.00.000.00</t>
  </si>
  <si>
    <t>Rentas y Diferencias de Cotizacion de Valores Priv</t>
  </si>
  <si>
    <t>0.61.0.70.846.0.02.000.00</t>
  </si>
  <si>
    <t>Rentas de Valores de Renta Fija de Sociedades Priv</t>
  </si>
  <si>
    <t>0.61.0.70.846.0.02.002.99</t>
  </si>
  <si>
    <t>Rentas Gravadas de Valores D/Renta Fija D/Soc.Priv.D/Pais</t>
  </si>
  <si>
    <t>0.61.0.70.846.0.02.004.99</t>
  </si>
  <si>
    <t>Rentas de Valores de Renta Fija -Fondo Afd</t>
  </si>
  <si>
    <t>0.61.0.70.846.0.06.000.00</t>
  </si>
  <si>
    <t>Diferencias de Cotizacion de Valores de Renta Vari</t>
  </si>
  <si>
    <t>0.61.0.80.000.0.00.000.00</t>
  </si>
  <si>
    <t>Desafectacion de Previsiones</t>
  </si>
  <si>
    <t>0.61.0.80.772.0.00.000.00</t>
  </si>
  <si>
    <t>Desafectacion de Previsiones para Riesgos Creditic</t>
  </si>
  <si>
    <t>0.61.0.80.772.0.02.000.00</t>
  </si>
  <si>
    <t>0.61.0.80.772.0.02.004.99</t>
  </si>
  <si>
    <t>Prevision para Prestamos Dudosos</t>
  </si>
  <si>
    <t>0.61.0.80.772.0.02.009.99</t>
  </si>
  <si>
    <t>Previsiones para Contingencias</t>
  </si>
  <si>
    <t>0.61.0.80.772.0.02.019.99</t>
  </si>
  <si>
    <t>Previsiones s/Credito Vigente</t>
  </si>
  <si>
    <t>0.61.0.80.772.0.02.025.99</t>
  </si>
  <si>
    <t>Prevision Generica-Res.1 Adicional</t>
  </si>
  <si>
    <t>0.62.0.00.000.0.00.000.00</t>
  </si>
  <si>
    <t>0.62.0.10.000.0.00.000.00</t>
  </si>
  <si>
    <t>0.62.0.10.774.0.00.000.00</t>
  </si>
  <si>
    <t>0.62.0.10.774.0.02.000.00</t>
  </si>
  <si>
    <t>0.62.0.10.774.0.02.002.99</t>
  </si>
  <si>
    <t>Comis.s/Garantias Emitidas</t>
  </si>
  <si>
    <t>0.62.0.10.776.0.00.000.00</t>
  </si>
  <si>
    <t>Tarjetas</t>
  </si>
  <si>
    <t>0.62.0.10.776.0.02.000.00</t>
  </si>
  <si>
    <t>0.62.0.10.776.0.02.002.99</t>
  </si>
  <si>
    <t>Comis.-p/Utilizacion T.Db. en Comercios</t>
  </si>
  <si>
    <t>0.62.0.10.776.0.02.003.99</t>
  </si>
  <si>
    <t>Comision s/Adelanto Efectivo</t>
  </si>
  <si>
    <t>0.62.0.10.776.0.02.004.99</t>
  </si>
  <si>
    <t>Cargos por Exceso</t>
  </si>
  <si>
    <t>0.62.0.10.776.0.02.006.99</t>
  </si>
  <si>
    <t>Comis.s/Operac.Realiz.en Atm No Propios</t>
  </si>
  <si>
    <t>0.62.0.10.776.0.02.007.99</t>
  </si>
  <si>
    <t>Comisiones s/Atm Otros Bcos-Infonet</t>
  </si>
  <si>
    <t>0.62.0.10.776.0.02.008.99</t>
  </si>
  <si>
    <t>Comis.s/Operac.Realiz.en Atm Propios</t>
  </si>
  <si>
    <t>0.62.0.10.776.0.02.009.99</t>
  </si>
  <si>
    <t>Comis.p/Util.Tarj.D/Debitos E/E/Exterior</t>
  </si>
  <si>
    <t>0.62.0.10.776.0.02.011.05</t>
  </si>
  <si>
    <t>Com.p/Reimpresion de Tarjetas de Debito - Me</t>
  </si>
  <si>
    <t>0.62.0.10.776.0.02.011.99</t>
  </si>
  <si>
    <t>Com.p/Reimpresion de Tarjetas de Debito</t>
  </si>
  <si>
    <t>0.62.0.10.776.0.02.012.99</t>
  </si>
  <si>
    <t>Por Pagos D/Tarjetas D/Credito por Caja</t>
  </si>
  <si>
    <t>0.62.0.10.776.0.02.016.99</t>
  </si>
  <si>
    <t>Comis.p/Util.Tarj.Cred.E/E/Exterior</t>
  </si>
  <si>
    <t>0.62.0.10.776.0.02.017.99</t>
  </si>
  <si>
    <t>p/ Utilización de Tarj. de Creditos</t>
  </si>
  <si>
    <t>0.62.0.10.776.0.02.018.99</t>
  </si>
  <si>
    <t>Comision Gestion de Cobranzas - T.C.</t>
  </si>
  <si>
    <t>0.62.0.10.776.0.02.019.99</t>
  </si>
  <si>
    <t>Cargo Anual por Emision</t>
  </si>
  <si>
    <t>0.62.0.10.776.0.02.021.99</t>
  </si>
  <si>
    <t>Reembolso por Promociones Tc</t>
  </si>
  <si>
    <t>0.62.0.10.778.0.00.000.00</t>
  </si>
  <si>
    <t>Valores Al Cobro</t>
  </si>
  <si>
    <t>0.62.0.10.778.0.02.000.00</t>
  </si>
  <si>
    <t>0.62.0.10.778.0.02.001.05</t>
  </si>
  <si>
    <t>Valores Al Cobro Sobre N/Plaza-M/Ext.</t>
  </si>
  <si>
    <t>0.62.0.10.778.0.02.002.05</t>
  </si>
  <si>
    <t>Valores Al Cobro Sobre Otras Plazas</t>
  </si>
  <si>
    <t>0.62.0.10.782.0.00.000.00</t>
  </si>
  <si>
    <t>Gestiones por Cuenta de Terceros</t>
  </si>
  <si>
    <t>0.62.0.10.782.0.02.000.00</t>
  </si>
  <si>
    <t>0.62.0.10.782.0.02.007.99</t>
  </si>
  <si>
    <t>Comisiones - Pronet</t>
  </si>
  <si>
    <t>0.62.0.10.784.0.00.000.00</t>
  </si>
  <si>
    <t>Giros, Transferencias y Ordenes de Pago</t>
  </si>
  <si>
    <t>0.62.0.10.784.0.02.000.00</t>
  </si>
  <si>
    <t>0.62.0.10.784.0.02.001.99</t>
  </si>
  <si>
    <t>Comis.de Valoracion s/Transfer.Remitidas</t>
  </si>
  <si>
    <t>0.62.0.10.784.0.02.002.99</t>
  </si>
  <si>
    <t>Giros y Transferencias</t>
  </si>
  <si>
    <t>0.62.0.10.784.0.02.003.99</t>
  </si>
  <si>
    <t>Giros y Transferencias Remitidos</t>
  </si>
  <si>
    <t>0.62.0.10.784.0.02.004.99</t>
  </si>
  <si>
    <t>Comisiones Brosco</t>
  </si>
  <si>
    <t>0.62.0.10.796.0.00.000.00</t>
  </si>
  <si>
    <t>Administracion de Cuentas Corrientes</t>
  </si>
  <si>
    <t>0.62.0.10.796.0.02.000.00</t>
  </si>
  <si>
    <t>0.62.0.10.796.0.02.001.99</t>
  </si>
  <si>
    <t>Por Extractos de Cuentas - Pyg.</t>
  </si>
  <si>
    <t>0.62.0.10.796.0.02.005.99</t>
  </si>
  <si>
    <t>Manten.Ctas.Ctes.Saldo Infer.Al Exigido</t>
  </si>
  <si>
    <t>0.62.0.10.796.0.02.007.99</t>
  </si>
  <si>
    <t>Cancelacion Cta.Cte.por el Banco - Gs.</t>
  </si>
  <si>
    <t>0.62.0.10.796.0.02.008.99</t>
  </si>
  <si>
    <t>Emision de Cheques de Monto Inferior</t>
  </si>
  <si>
    <t>0.62.0.10.796.0.02.011.05</t>
  </si>
  <si>
    <t>Cheque Rechazado Plaza Extranjera - Usd</t>
  </si>
  <si>
    <t>0.62.0.10.796.0.02.011.99</t>
  </si>
  <si>
    <t>Devolucion de Cheques</t>
  </si>
  <si>
    <t>0.62.0.10.796.0.02.013.99</t>
  </si>
  <si>
    <t>Cheque Devuelto por Camara Redepositado</t>
  </si>
  <si>
    <t>0.62.0.10.806.0.00.000.00</t>
  </si>
  <si>
    <t>0.62.0.10.806.0.02.000.00</t>
  </si>
  <si>
    <t>0.62.0.10.806.0.02.002.99</t>
  </si>
  <si>
    <t>Comisiones s/Emision de Cheques en Gs.</t>
  </si>
  <si>
    <t>0.62.0.10.806.0.02.004.05</t>
  </si>
  <si>
    <t>Comision por Cancelacion de Prestamos - Me</t>
  </si>
  <si>
    <t>0.62.0.10.806.0.02.004.99</t>
  </si>
  <si>
    <t>Comision por Cancelacion  de Prestamos</t>
  </si>
  <si>
    <t>0.62.0.10.806.0.02.008.05</t>
  </si>
  <si>
    <t>Mantenim.Ctas.Ahorro U$S Sdo.Infer.Al Exigido</t>
  </si>
  <si>
    <t>0.62.0.10.806.0.02.008.99</t>
  </si>
  <si>
    <t>Manten.Ctas.Ahorros-Sdo.Infer.Al Exigido-Gs.</t>
  </si>
  <si>
    <t>0.62.0.10.806.0.02.010.99</t>
  </si>
  <si>
    <t>Comision de Desembolso</t>
  </si>
  <si>
    <t>0.62.0.10.806.0.02.012.99</t>
  </si>
  <si>
    <t>Por Emision de Referencias Y/O Constancias</t>
  </si>
  <si>
    <t>0.62.0.10.806.0.02.013.99</t>
  </si>
  <si>
    <t>Comision por Cheque Anulados</t>
  </si>
  <si>
    <t>0.62.0.10.806.0.02.023.99</t>
  </si>
  <si>
    <t>Por Transferencia Interna D/Cta.a Cta.</t>
  </si>
  <si>
    <t>0.62.0.10.806.0.02.028.05</t>
  </si>
  <si>
    <t>Seguros de Vida</t>
  </si>
  <si>
    <t>0.62.0.10.806.0.02.028.99</t>
  </si>
  <si>
    <t>Seguros - Prestamos</t>
  </si>
  <si>
    <t>0.62.0.10.806.0.02.029.99</t>
  </si>
  <si>
    <t>Seguros - Tarjetas Cr.</t>
  </si>
  <si>
    <t>0.62.0.10.806.0.02.031.99</t>
  </si>
  <si>
    <t>Seguro c/Fraude Tc</t>
  </si>
  <si>
    <t>0.62.0.10.806.0.02.036.99</t>
  </si>
  <si>
    <t>Recuperaciones de Gastos de Impresos</t>
  </si>
  <si>
    <t>0.62.0.10.806.0.02.038.99</t>
  </si>
  <si>
    <t>Cargos p/Transf.Emitidas</t>
  </si>
  <si>
    <t>0.62.0.10.806.0.02.039.99</t>
  </si>
  <si>
    <t>Recuperacion Traslado de Fondos</t>
  </si>
  <si>
    <t>0.62.0.10.806.0.02.041.99</t>
  </si>
  <si>
    <t>Recuperacion de Gastos de Tarjetas</t>
  </si>
  <si>
    <t>0.62.0.10.806.0.02.042.99</t>
  </si>
  <si>
    <t>Costo por Gestion de Cobranza - Llamadas</t>
  </si>
  <si>
    <t>0.62.0.10.806.0.02.044.05</t>
  </si>
  <si>
    <t>s/Depositos en Efectivo Dolares</t>
  </si>
  <si>
    <t>0.62.0.10.806.0.02.044.17</t>
  </si>
  <si>
    <t>Diversos Eur</t>
  </si>
  <si>
    <t>0.62.0.10.806.0.02.044.99</t>
  </si>
  <si>
    <t>Diversos Gs</t>
  </si>
  <si>
    <t>0.62.0.10.806.0.02.047.99</t>
  </si>
  <si>
    <t>Valores en Custodia</t>
  </si>
  <si>
    <t>0.62.0.10.806.0.02.062.99</t>
  </si>
  <si>
    <t>Aseguradora Tajy S.A.</t>
  </si>
  <si>
    <t>0.62.0.10.806.0.02.065.99</t>
  </si>
  <si>
    <t>Corredora de Seguros</t>
  </si>
  <si>
    <t>0.63.0.00.000.0.00.000.00</t>
  </si>
  <si>
    <t>0.63.0.10.000.0.00.000.00</t>
  </si>
  <si>
    <t>Ganancias por Creditos Diversos</t>
  </si>
  <si>
    <t>0.63.0.10.808.0.00.000.00</t>
  </si>
  <si>
    <t>0.63.0.10.808.0.06.000.00</t>
  </si>
  <si>
    <t>Diversos - Residentes</t>
  </si>
  <si>
    <t>0.63.0.10.808.0.06.002.99</t>
  </si>
  <si>
    <t>Comision por Cancelacion Anticipada Cda Gs</t>
  </si>
  <si>
    <t>0.63.0.10.808.0.06.004.99</t>
  </si>
  <si>
    <t>Preaviso Cargo Empleado</t>
  </si>
  <si>
    <t>0.63.0.10.810.0.00.000.00</t>
  </si>
  <si>
    <t>Ganancias por Operaciones</t>
  </si>
  <si>
    <t>0.63.0.10.810.0.02.000.00</t>
  </si>
  <si>
    <t>De Cambio y Arbitraje</t>
  </si>
  <si>
    <t>0.63.0.10.810.0.02.001.99</t>
  </si>
  <si>
    <t>0.63.0.40.000.0.00.000.00</t>
  </si>
  <si>
    <t>0.63.0.40.820.0.00.000.00</t>
  </si>
  <si>
    <t>Ganancias por Valuacion de Otros Act. en Moneda Ex</t>
  </si>
  <si>
    <t>0.63.0.40.820.0.04.000.00</t>
  </si>
  <si>
    <t>Creditos Diversos - Residentes</t>
  </si>
  <si>
    <t>0.63.0.40.820.0.04.001.99</t>
  </si>
  <si>
    <t>0.63.0.40.820.0.06.000.00</t>
  </si>
  <si>
    <t>Inversiones - en el Pais</t>
  </si>
  <si>
    <t>0.63.0.40.820.0.06.001.99</t>
  </si>
  <si>
    <t>0.63.0.40.822.0.00.000.00</t>
  </si>
  <si>
    <t>Ganancias por Valuacion de Otros Pas. en Moneda Ex</t>
  </si>
  <si>
    <t>0.63.0.40.822.0.02.000.00</t>
  </si>
  <si>
    <t>Obligaciones Diversas - Residentes</t>
  </si>
  <si>
    <t>0.63.0.40.822.0.02.001.99</t>
  </si>
  <si>
    <t>0.63.0.40.822.0.06.000.00</t>
  </si>
  <si>
    <t>0.63.0.40.822.0.06.001.99</t>
  </si>
  <si>
    <t>Prev.Especifica s/Comp.Contingente</t>
  </si>
  <si>
    <t>0.64.0.00.000.0.00.000.00</t>
  </si>
  <si>
    <t>0.64.0.10.000.0.00.000.00</t>
  </si>
  <si>
    <t>0.64.0.10.832.0.00.000.00</t>
  </si>
  <si>
    <t>0.64.0.10.832.0.01.000.00</t>
  </si>
  <si>
    <t>0.64.0.10.832.0.01.016.99</t>
  </si>
  <si>
    <t>Ganancia por Venta de Bienes Adjudicados</t>
  </si>
  <si>
    <t>0.70.0.00.000.0.00.000.00</t>
  </si>
  <si>
    <t>Perdidas</t>
  </si>
  <si>
    <t>0.71.0.00.000.0.00.000.00</t>
  </si>
  <si>
    <t>Perdidas Financieras</t>
  </si>
  <si>
    <t>0.71.0.10.000.0.00.000.00</t>
  </si>
  <si>
    <t>Perdidas por Obligaciones por Intermed. Financ. -</t>
  </si>
  <si>
    <t>0.71.0.10.701.0.00.000.00</t>
  </si>
  <si>
    <t>Cargos por Depositos</t>
  </si>
  <si>
    <t>0.71.0.10.701.0.02.000.00</t>
  </si>
  <si>
    <t>0.71.0.10.701.0.02.001.05</t>
  </si>
  <si>
    <t>Ahorro Vista - Usd</t>
  </si>
  <si>
    <t>0.71.0.10.701.0.02.001.17</t>
  </si>
  <si>
    <t>Ahorro Vista - Eur</t>
  </si>
  <si>
    <t>0.71.0.10.701.0.02.001.99</t>
  </si>
  <si>
    <t>Ahorro Vista - Gs</t>
  </si>
  <si>
    <t>0.71.0.10.701.0.02.012.05</t>
  </si>
  <si>
    <t>Cargos por Cda - Usd</t>
  </si>
  <si>
    <t>0.71.0.10.701.0.02.012.99</t>
  </si>
  <si>
    <t>Cargos por Cda - Gs</t>
  </si>
  <si>
    <t>0.71.0.10.705.0.00.000.00</t>
  </si>
  <si>
    <t>Cargos Sobre Prestamos Otor. por Entidades Financieras</t>
  </si>
  <si>
    <t>0.71.0.10.705.0.03.000.00</t>
  </si>
  <si>
    <t>Entidades Financieras del Exterior</t>
  </si>
  <si>
    <t>0.71.0.10.705.0.03.001.05</t>
  </si>
  <si>
    <t>Perdidas por Cargos en el Exterior</t>
  </si>
  <si>
    <t>0.71.0.10.705.0.03.001.99</t>
  </si>
  <si>
    <t>Cargos por Lineas de Credito de Entidades del Exterior</t>
  </si>
  <si>
    <t>0.71.0.10.705.0.03.003.05</t>
  </si>
  <si>
    <t>Cargos por Lineas de Credito en el Exterior</t>
  </si>
  <si>
    <t>0.71.0.10.705.0.03.005.99</t>
  </si>
  <si>
    <t>0.71.0.10.707.0.00.000.00</t>
  </si>
  <si>
    <t>Perdidas por Operaciones a Liquidar</t>
  </si>
  <si>
    <t>0.71.0.10.707.0.04.000.00</t>
  </si>
  <si>
    <t>Compra Futura de Valores Vendidos - Residentes</t>
  </si>
  <si>
    <t>0.71.0.10.707.0.04.021.99</t>
  </si>
  <si>
    <t>Int.por Compra Futura de Valores Vendidos</t>
  </si>
  <si>
    <t>0.71.0.20.000.0.00.000.00</t>
  </si>
  <si>
    <t>Perdidas por Oblig. por Int. Financ. Sector No Fin</t>
  </si>
  <si>
    <t>0.71.0.20.711.0.00.000.00</t>
  </si>
  <si>
    <t>Cargos por Depositos en Cajas de Ahorro</t>
  </si>
  <si>
    <t>0.71.0.20.711.0.02.000.00</t>
  </si>
  <si>
    <t>0.71.0.20.711.0.02.001.05</t>
  </si>
  <si>
    <t>Depositos de Ahorro M.E.</t>
  </si>
  <si>
    <t>0.71.0.20.711.0.02.001.17</t>
  </si>
  <si>
    <t>Depositos de Ahorro M.E. - Eur</t>
  </si>
  <si>
    <t>0.71.0.20.711.0.02.001.99</t>
  </si>
  <si>
    <t>Depósitos de Ahorro Gs.</t>
  </si>
  <si>
    <t>0.71.0.20.715.0.00.000.00</t>
  </si>
  <si>
    <t>Cargos por Dep. a Plazo Fijo Transf.</t>
  </si>
  <si>
    <t>0.71.0.20.715.0.02.000.00</t>
  </si>
  <si>
    <t>No Reajustable - Residentes</t>
  </si>
  <si>
    <t>0.71.0.20.715.0.02.012.05</t>
  </si>
  <si>
    <t>Certif. de Deposito de Ahorro Dolares Usa.</t>
  </si>
  <si>
    <t>0.71.0.20.715.0.02.012.99</t>
  </si>
  <si>
    <t>Certif. de Depositos de Ahorro Gs.</t>
  </si>
  <si>
    <t>0.71.0.20.727.0.00.000.00</t>
  </si>
  <si>
    <t>0.71.0.20.727.0.04.000.00</t>
  </si>
  <si>
    <t>0.71.0.20.727.0.04.001.99</t>
  </si>
  <si>
    <t>Int.por Compra Futura de Valores Vendidos - Letras</t>
  </si>
  <si>
    <t>0.71.0.20.729.0.00.000.00</t>
  </si>
  <si>
    <t>Cargos por Depósitos - Sector Público</t>
  </si>
  <si>
    <t>0.71.0.20.729.0.01.000.00</t>
  </si>
  <si>
    <t>Cargos por Depositos - Sector Publico</t>
  </si>
  <si>
    <t>0.71.0.20.729.0.01.001.99</t>
  </si>
  <si>
    <t>Ahorros Vista - Gs</t>
  </si>
  <si>
    <t>0.71.0.20.729.0.01.012.05</t>
  </si>
  <si>
    <t>Cargos por Depositos Cda Sect Publico Usd</t>
  </si>
  <si>
    <t>0.71.0.20.729.0.01.012.99</t>
  </si>
  <si>
    <t>Cargos por Cert.Dep.Ahorro - Sector Publico</t>
  </si>
  <si>
    <t>0.71.0.20.729.0.01.051.05</t>
  </si>
  <si>
    <t>s/Prestamos Recibidos de Afd - U$S</t>
  </si>
  <si>
    <t>0.71.0.20.729.0.01.051.99</t>
  </si>
  <si>
    <t>s/Prestamos Recibidos de Afd - Gs.</t>
  </si>
  <si>
    <t>0.71.0.20.797.0.00.000.00</t>
  </si>
  <si>
    <t>Cargos por Obligaciones Negociables</t>
  </si>
  <si>
    <t>0.71.0.20.797.0.01.000.00</t>
  </si>
  <si>
    <t>0.71.0.20.797.0.01.001.05</t>
  </si>
  <si>
    <t>Cargos s/Bonos Subordinados - Usd</t>
  </si>
  <si>
    <t>0.71.0.40.000.0.00.000.00</t>
  </si>
  <si>
    <t>Perdidas por Valuacion</t>
  </si>
  <si>
    <t>0.71.0.40.739.0.00.000.00</t>
  </si>
  <si>
    <t>Perdidas X Valuacion de Activos en Moneda Extranje</t>
  </si>
  <si>
    <t>0.71.0.40.739.0.02.000.00</t>
  </si>
  <si>
    <t>0.71.0.40.739.0.02.001.99</t>
  </si>
  <si>
    <t>0.71.0.40.739.0.03.000.00</t>
  </si>
  <si>
    <t>0.71.0.40.739.0.03.001.99</t>
  </si>
  <si>
    <t>0.71.0.40.739.0.04.000.00</t>
  </si>
  <si>
    <t>Creditos Vig. X Intermed. Financ. - Sector Financ.</t>
  </si>
  <si>
    <t>0.71.0.40.739.0.04.001.99</t>
  </si>
  <si>
    <t>Creditos Vig.p/Interm.Fin.Sector Fin.-Residentes</t>
  </si>
  <si>
    <t>0.71.0.40.739.0.05.000.00</t>
  </si>
  <si>
    <t>0.71.0.40.739.0.05.001.99</t>
  </si>
  <si>
    <t>Creditos Vig.p/Interm.Fin.Sector Fin.-No Residentes</t>
  </si>
  <si>
    <t>0.71.0.40.739.0.06.000.00</t>
  </si>
  <si>
    <t>Creditos Vig. X Intermed. Financ. - Sector No Fina</t>
  </si>
  <si>
    <t>0.71.0.40.739.0.06.001.99</t>
  </si>
  <si>
    <t>Creditos Vig.p/Interm.Fin.Sect.No Fin.-Residentes</t>
  </si>
  <si>
    <t>0.71.0.40.739.0.06.002.99</t>
  </si>
  <si>
    <t>0.71.0.40.739.0.07.000.00</t>
  </si>
  <si>
    <t>0.71.0.40.739.0.07.001.99</t>
  </si>
  <si>
    <t>Creditos Vig.p/Interm.Fin.Sect.No Fin.-No Residentes</t>
  </si>
  <si>
    <t>0.71.0.40.739.0.08.000.00</t>
  </si>
  <si>
    <t>Creditos Vencidos X Intermed. Financiera - Residen</t>
  </si>
  <si>
    <t>0.71.0.40.739.0.08.001.99</t>
  </si>
  <si>
    <t>Creditos Vencidos p/Interm.Financiera-Residentes</t>
  </si>
  <si>
    <t>0.71.0.40.739.0.08.002.99</t>
  </si>
  <si>
    <t>0.71.0.40.741.0.00.000.00</t>
  </si>
  <si>
    <t>Perdidas X Valuacion de Pasivos en Moneda Extranje</t>
  </si>
  <si>
    <t>0.71.0.40.741.0.02.000.00</t>
  </si>
  <si>
    <t>0.71.0.40.741.0.02.001.99</t>
  </si>
  <si>
    <t>Obligaciones p/Interm.Fin.Sector Fin.-Residentes</t>
  </si>
  <si>
    <t>0.71.0.40.741.0.03.000.00</t>
  </si>
  <si>
    <t>0.71.0.40.741.0.03.001.99</t>
  </si>
  <si>
    <t>Obligaciones p/Interm.Fin.Sector Fin.-No Residentes</t>
  </si>
  <si>
    <t>0.71.0.40.741.0.04.000.00</t>
  </si>
  <si>
    <t>0.71.0.40.741.0.04.001.99</t>
  </si>
  <si>
    <t>Obligaciones p/Interm.Fin.Sector No Fin.-Resid.</t>
  </si>
  <si>
    <t>0.71.0.40.741.0.05.000.00</t>
  </si>
  <si>
    <t>0.71.0.40.741.0.05.001.99</t>
  </si>
  <si>
    <t>Obligaciones p/Interm.Fin.Sector No Fin.-No Resid.</t>
  </si>
  <si>
    <t>0.71.0.50.000.0.00.000.00</t>
  </si>
  <si>
    <t>Perdidas por Incobrabilidad</t>
  </si>
  <si>
    <t>0.71.0.50.743.0.00.000.00</t>
  </si>
  <si>
    <t>Perdidas X Const. de Previs. para Deudores Incobra</t>
  </si>
  <si>
    <t>0.71.0.50.743.0.02.000.00</t>
  </si>
  <si>
    <t>0.71.0.50.743.0.02.002.99</t>
  </si>
  <si>
    <t>0.71.0.50.743.0.02.003.99</t>
  </si>
  <si>
    <t>Previs.p/Bienes Adquir.en Recuperac.D/Creditos</t>
  </si>
  <si>
    <t>0.71.0.50.743.0.02.004.05</t>
  </si>
  <si>
    <t>Prevision para Creditos Diversos</t>
  </si>
  <si>
    <t>0.71.0.50.743.0.02.004.99</t>
  </si>
  <si>
    <t>0.71.0.50.743.0.02.006.99</t>
  </si>
  <si>
    <t>Prevision para Contingencias</t>
  </si>
  <si>
    <t>0.71.0.50.743.0.02.007.99</t>
  </si>
  <si>
    <t>Prevision Generica - Res.1 del Bcp</t>
  </si>
  <si>
    <t>0.71.0.50.743.0.02.010.99</t>
  </si>
  <si>
    <t>0.72.0.00.000.0.00.000.00</t>
  </si>
  <si>
    <t>Perdidas por Servicios</t>
  </si>
  <si>
    <t>0.72.0.10.000.0.00.000.00</t>
  </si>
  <si>
    <t>Perdidas por Utilizacion de Servicios</t>
  </si>
  <si>
    <t>0.72.0.10.755.0.00.000.00</t>
  </si>
  <si>
    <t>0.72.0.10.755.0.02.000.00</t>
  </si>
  <si>
    <t>0.72.0.10.755.0.02.001.99</t>
  </si>
  <si>
    <t>Gastos Bancos del Pais</t>
  </si>
  <si>
    <t>0.72.0.10.755.0.02.003.99</t>
  </si>
  <si>
    <t>Gastos por Trans Al Ext - Bcp</t>
  </si>
  <si>
    <t>0.72.0.10.755.0.03.000.00</t>
  </si>
  <si>
    <t>Gastos de Corresponsales</t>
  </si>
  <si>
    <t>0.72.0.10.755.0.03.001.99</t>
  </si>
  <si>
    <t>0.72.0.10.757.0.00.000.00</t>
  </si>
  <si>
    <t>0.72.0.10.757.0.02.000.00</t>
  </si>
  <si>
    <t>0.72.0.10.757.0.02.003.99</t>
  </si>
  <si>
    <t>Servicios - Procesadora Bancard</t>
  </si>
  <si>
    <t>0.72.0.10.757.0.02.005.99</t>
  </si>
  <si>
    <t>Comisiones c/Otros Bancos - Red Infonet</t>
  </si>
  <si>
    <t>0.72.0.10.757.0.02.006.99</t>
  </si>
  <si>
    <t>Plasticos Utilizados T.Cr-Bancard</t>
  </si>
  <si>
    <t>0.72.0.10.757.0.02.007.99</t>
  </si>
  <si>
    <t>Plasticos Utilizados T.Db-Infonet</t>
  </si>
  <si>
    <t>0.72.0.10.757.0.02.011.99</t>
  </si>
  <si>
    <t>Seguros Axa</t>
  </si>
  <si>
    <t>0.72.0.10.757.0.02.014.99</t>
  </si>
  <si>
    <t>Promociones Tarjetas de Creditos-No Deducible</t>
  </si>
  <si>
    <t>0.72.0.10.757.0.02.015.99</t>
  </si>
  <si>
    <t>Plasticos Utilizados T. Cr.  - Visa Oro Gold</t>
  </si>
  <si>
    <t>0.72.0.10.757.0.02.016.99</t>
  </si>
  <si>
    <t>Plasticos Utilizados T. Cr. - Visa Infinite</t>
  </si>
  <si>
    <t>0.72.0.10.757.0.02.017.99</t>
  </si>
  <si>
    <t>Plásticos Utilizados T. Cr. - Visa Classic Chip</t>
  </si>
  <si>
    <t>0.72.0.10.757.0.02.018.99</t>
  </si>
  <si>
    <t>Plásticos Utilizados T. Cr.- Visa Debito Chip</t>
  </si>
  <si>
    <t>0.72.0.10.757.0.02.070.99</t>
  </si>
  <si>
    <t>Seguro Canc.Deuda Tc</t>
  </si>
  <si>
    <t>0.72.0.10.757.0.02.170.99</t>
  </si>
  <si>
    <t>Costo Chequeras- Nd</t>
  </si>
  <si>
    <t>0.72.0.10.757.0.02.201.99</t>
  </si>
  <si>
    <t>Servicio de Impresion y Ensobrado</t>
  </si>
  <si>
    <t>0.72.0.10.757.0.02.202.99</t>
  </si>
  <si>
    <t>Seguro Canc.Deuda Pr</t>
  </si>
  <si>
    <t>0.72.0.10.757.0.02.205.99</t>
  </si>
  <si>
    <t>Transp. Valores Clientes</t>
  </si>
  <si>
    <t>0.73.0.00.000.0.00.000.00</t>
  </si>
  <si>
    <t>Otras Perdidas Operativas</t>
  </si>
  <si>
    <t>0.73.0.10.000.0.00.000.00</t>
  </si>
  <si>
    <t>Perdidas Operativas</t>
  </si>
  <si>
    <t>0.73.0.10.759.0.00.000.00</t>
  </si>
  <si>
    <t>Retribuciones Personales y Cargas Sociales</t>
  </si>
  <si>
    <t>0.73.0.10.759.0.02.000.00</t>
  </si>
  <si>
    <t>Remuneraciones a Directores y Sindico</t>
  </si>
  <si>
    <t>0.73.0.10.759.0.02.001.99</t>
  </si>
  <si>
    <t>Remuneracion Directores</t>
  </si>
  <si>
    <t>0.73.0.10.759.0.02.002.99</t>
  </si>
  <si>
    <t>Remuneracion Sindicos</t>
  </si>
  <si>
    <t>0.73.0.10.759.0.04.000.00</t>
  </si>
  <si>
    <t>Sueldos</t>
  </si>
  <si>
    <t>0.73.0.10.759.0.04.001.99</t>
  </si>
  <si>
    <t>0.73.0.10.759.0.06.000.00</t>
  </si>
  <si>
    <t>Aguinaldos</t>
  </si>
  <si>
    <t>0.73.0.10.759.0.06.001.99</t>
  </si>
  <si>
    <t>0.73.0.10.759.0.12.000.00</t>
  </si>
  <si>
    <t>Remuneracion por Quebranto de Caja</t>
  </si>
  <si>
    <t>0.73.0.10.759.0.12.002.99</t>
  </si>
  <si>
    <t>Fallas de Caja</t>
  </si>
  <si>
    <t>0.73.0.10.759.0.14.000.00</t>
  </si>
  <si>
    <t>Habilitaciones y Retribuciones Especiales</t>
  </si>
  <si>
    <t>0.73.0.10.759.0.14.006.99</t>
  </si>
  <si>
    <t>Vacaciones -No Deducible</t>
  </si>
  <si>
    <t>0.73.0.10.759.0.16.000.00</t>
  </si>
  <si>
    <t>Honorarios a Profesionales y Tecnicos</t>
  </si>
  <si>
    <t>0.73.0.10.759.0.16.001.99</t>
  </si>
  <si>
    <t>0.73.0.10.759.0.18.000.00</t>
  </si>
  <si>
    <t>Otras Retribuciones Personales</t>
  </si>
  <si>
    <t>0.73.0.10.759.0.18.002.99</t>
  </si>
  <si>
    <t>Vacaciones Proporcionales - Deducibles</t>
  </si>
  <si>
    <t>0.73.0.10.759.0.18.004.99</t>
  </si>
  <si>
    <t>Gastos de Capacitacion</t>
  </si>
  <si>
    <t>0.73.0.10.759.0.18.021.99</t>
  </si>
  <si>
    <t>Preaviso e Indemnizacion p/Despido</t>
  </si>
  <si>
    <t>0.73.0.10.759.0.18.025.99</t>
  </si>
  <si>
    <t>Gratificacion - Ley 285/93</t>
  </si>
  <si>
    <t>0.73.0.10.759.0.20.000.00</t>
  </si>
  <si>
    <t>Aportes Jubilatorios</t>
  </si>
  <si>
    <t>0.73.0.10.759.0.20.001.99</t>
  </si>
  <si>
    <t>Aporte Jubilatorio Ley 731</t>
  </si>
  <si>
    <t>0.73.0.10.759.0.20.004.99</t>
  </si>
  <si>
    <t>Ley 253/71 - S.N.P.P.</t>
  </si>
  <si>
    <t>0.73.0.10.759.0.22.000.00</t>
  </si>
  <si>
    <t>Otras Cargas Sociales</t>
  </si>
  <si>
    <t>0.73.0.10.759.0.22.003.99</t>
  </si>
  <si>
    <t>Seguro Medico y Odontologico</t>
  </si>
  <si>
    <t>0.73.0.10.761.0.00.000.00</t>
  </si>
  <si>
    <t>Seguros</t>
  </si>
  <si>
    <t>0.73.0.10.761.0.02.000.00</t>
  </si>
  <si>
    <t>Asalto, Robo y Fidelidad</t>
  </si>
  <si>
    <t>0.73.0.10.761.0.02.001.99</t>
  </si>
  <si>
    <t>Primas Sobre Polizas de Seguros</t>
  </si>
  <si>
    <t>0.73.0.10.763.0.00.000.00</t>
  </si>
  <si>
    <t>Depreciaciones de Bienes de Uso</t>
  </si>
  <si>
    <t>0.73.0.10.763.0.04.000.00</t>
  </si>
  <si>
    <t>0.73.0.10.763.0.04.001.99</t>
  </si>
  <si>
    <t>0.73.0.10.763.0.04.002.99</t>
  </si>
  <si>
    <t>0.73.0.10.763.0.04.003.99</t>
  </si>
  <si>
    <t>0.73.0.10.763.0.06.000.00</t>
  </si>
  <si>
    <t>0.73.0.10.763.0.06.001.99</t>
  </si>
  <si>
    <t>0.73.0.10.763.0.10.000.00</t>
  </si>
  <si>
    <t>0.73.0.10.763.0.10.002.99</t>
  </si>
  <si>
    <t>Material  de Transporte</t>
  </si>
  <si>
    <t>0.73.0.10.767.0.00.000.00</t>
  </si>
  <si>
    <t>Amortizaciones de Cargos Diferidos</t>
  </si>
  <si>
    <t>0.73.0.10.767.0.02.000.00</t>
  </si>
  <si>
    <t>0.73.0.10.767.0.02.002.99</t>
  </si>
  <si>
    <t>0.73.0.10.767.0.04.000.00</t>
  </si>
  <si>
    <t>0.73.0.10.767.0.04.001.99</t>
  </si>
  <si>
    <t>Mejoras e Instal.en Inmueb.Arrend.-Deducibles</t>
  </si>
  <si>
    <t>0.73.0.10.769.0.00.000.00</t>
  </si>
  <si>
    <t>Impuestos, Tasas y Contribuciones</t>
  </si>
  <si>
    <t>0.73.0.10.769.0.02.000.00</t>
  </si>
  <si>
    <t>Impuestos a la Renta</t>
  </si>
  <si>
    <t>0.73.0.10.769.0.06.000.00</t>
  </si>
  <si>
    <t>Impuesto Al Valor Agregado</t>
  </si>
  <si>
    <t>0.73.0.10.769.0.06.001.99</t>
  </si>
  <si>
    <t>I.V.A.</t>
  </si>
  <si>
    <t>0.73.0.10.769.0.06.002.99</t>
  </si>
  <si>
    <t>Iva Gastos No Utilizados</t>
  </si>
  <si>
    <t>0.73.0.10.769.0.06.003.99</t>
  </si>
  <si>
    <t>Impuestos - No Deducibles</t>
  </si>
  <si>
    <t>0.73.0.10.769.0.10.000.00</t>
  </si>
  <si>
    <t>Otros Impuestos Nacionales</t>
  </si>
  <si>
    <t>0.73.0.10.769.0.10.001.99</t>
  </si>
  <si>
    <t>Impuestos, Patentes y Tasas</t>
  </si>
  <si>
    <t>0.73.0.10.769.0.10.002.99</t>
  </si>
  <si>
    <t>Impuesto a Renta - No Domiciliadas Snf</t>
  </si>
  <si>
    <t>0.73.0.10.771.0.00.000.00</t>
  </si>
  <si>
    <t>Otros Gastos Operativos</t>
  </si>
  <si>
    <t>0.73.0.10.771.0.02.000.00</t>
  </si>
  <si>
    <t>Alquiler de Bienes Inmuebles</t>
  </si>
  <si>
    <t>0.73.0.10.771.0.02.001.99</t>
  </si>
  <si>
    <t>Alquileres Pagados</t>
  </si>
  <si>
    <t>0.73.0.10.771.0.08.000.00</t>
  </si>
  <si>
    <t>Reparaciones y Mantenimiento de Bienes Muebles</t>
  </si>
  <si>
    <t>0.73.0.10.771.0.08.001.99</t>
  </si>
  <si>
    <t>Mant. Edificio e Instalaciones</t>
  </si>
  <si>
    <t>0.73.0.10.771.0.08.002.99</t>
  </si>
  <si>
    <t>Mant. Eq. Informaticos</t>
  </si>
  <si>
    <t>0.73.0.10.771.0.08.003.99</t>
  </si>
  <si>
    <t>Mant. Muebles y Utiles</t>
  </si>
  <si>
    <t>0.73.0.10.771.0.08.004.99</t>
  </si>
  <si>
    <t>Mant. Maquinas y Equipos</t>
  </si>
  <si>
    <t>0.73.0.10.771.0.08.009.99</t>
  </si>
  <si>
    <t>Mant Licencias</t>
  </si>
  <si>
    <t>0.73.0.10.771.0.08.011.99</t>
  </si>
  <si>
    <t>Mantenimiento de Atm</t>
  </si>
  <si>
    <t>0.73.0.10.771.0.08.013.99</t>
  </si>
  <si>
    <t>Fotocopias</t>
  </si>
  <si>
    <t>0.73.0.10.771.0.10.000.00</t>
  </si>
  <si>
    <t>Servicio de Procesamiento de Datos Externo</t>
  </si>
  <si>
    <t>0.73.0.10.771.0.10.001.99</t>
  </si>
  <si>
    <t>B.C.P. - Canon Central de Riesgos</t>
  </si>
  <si>
    <t>0.73.0.10.771.0.10.005.99</t>
  </si>
  <si>
    <t>Cidesa - Procesamiento de Conciliaciones</t>
  </si>
  <si>
    <t>0.73.0.10.771.0.12.000.00</t>
  </si>
  <si>
    <t>Gastos de Vehiculos</t>
  </si>
  <si>
    <t>0.73.0.10.771.0.12.001.99</t>
  </si>
  <si>
    <t>Mantenimientos de Vehiculos</t>
  </si>
  <si>
    <t>0.73.0.10.771.0.14.000.00</t>
  </si>
  <si>
    <t>Energia Electrica</t>
  </si>
  <si>
    <t>0.73.0.10.771.0.14.001.99</t>
  </si>
  <si>
    <t>Fluido Electrico</t>
  </si>
  <si>
    <t>0.73.0.10.771.0.14.002.99</t>
  </si>
  <si>
    <t>Energia Electrica - Gnd</t>
  </si>
  <si>
    <t>0.73.0.10.771.0.16.000.00</t>
  </si>
  <si>
    <t>Comunicaciones</t>
  </si>
  <si>
    <t>0.73.0.10.771.0.16.002.99</t>
  </si>
  <si>
    <t>Telegramas y Telex</t>
  </si>
  <si>
    <t>0.73.0.10.771.0.16.006.99</t>
  </si>
  <si>
    <t>Trasmision de Datos - Swift</t>
  </si>
  <si>
    <t>0.73.0.10.771.0.16.007.99</t>
  </si>
  <si>
    <t>Transmision de Datos - Datatec</t>
  </si>
  <si>
    <t>0.73.0.10.771.0.16.008.99</t>
  </si>
  <si>
    <t>Servicios - Tv por Cable - No Deducible</t>
  </si>
  <si>
    <t>0.73.0.10.771.0.16.010.99</t>
  </si>
  <si>
    <t>Transmision de Datos - Fibra Optica</t>
  </si>
  <si>
    <t>0.73.0.10.771.0.16.018.99</t>
  </si>
  <si>
    <t>Telefonia Movil</t>
  </si>
  <si>
    <t>0.73.0.10.771.0.18.000.00</t>
  </si>
  <si>
    <t>Papeleria e Impresos</t>
  </si>
  <si>
    <t>0.73.0.10.771.0.18.001.99</t>
  </si>
  <si>
    <t>Impresos y Materiales de Oficina</t>
  </si>
  <si>
    <t>0.73.0.10.771.0.18.010.99</t>
  </si>
  <si>
    <t>Operaciones</t>
  </si>
  <si>
    <t>0.73.0.10.771.0.20.000.00</t>
  </si>
  <si>
    <t>Locomocion e Transporte</t>
  </si>
  <si>
    <t>0.73.0.10.771.0.20.001.99</t>
  </si>
  <si>
    <t>Combustible para Automoviles</t>
  </si>
  <si>
    <t>0.73.0.10.771.0.20.003.99</t>
  </si>
  <si>
    <t>Locomocion</t>
  </si>
  <si>
    <t>0.73.0.10.771.0.20.004.99</t>
  </si>
  <si>
    <t>Transporte de Valores</t>
  </si>
  <si>
    <t>0.73.0.10.771.0.22.000.00</t>
  </si>
  <si>
    <t>Higiene de Locales</t>
  </si>
  <si>
    <t>0.73.0.10.771.0.22.001.99</t>
  </si>
  <si>
    <t>Limpieza Local del Banco</t>
  </si>
  <si>
    <t>0.73.0.10.771.0.24.000.00</t>
  </si>
  <si>
    <t>Camara Compensadora (Cuota de Afiliacion)</t>
  </si>
  <si>
    <t>0.73.0.10.771.0.24.001.99</t>
  </si>
  <si>
    <t>Sostenimiento Camara Compensadora</t>
  </si>
  <si>
    <t>0.73.0.10.771.0.26.000.00</t>
  </si>
  <si>
    <t>Custodia y Vigilancia</t>
  </si>
  <si>
    <t>0.73.0.10.771.0.26.002.99</t>
  </si>
  <si>
    <t>Custodia de Documentos - Archivo</t>
  </si>
  <si>
    <t>0.73.0.10.771.0.26.003.99</t>
  </si>
  <si>
    <t>Servicio de Vigilancia</t>
  </si>
  <si>
    <t>0.73.0.10.771.0.28.000.00</t>
  </si>
  <si>
    <t>Representaciones y Viajes</t>
  </si>
  <si>
    <t>0.73.0.10.771.0.28.001.99</t>
  </si>
  <si>
    <t>Viajes Al Interior - Deducibles</t>
  </si>
  <si>
    <t>0.73.0.10.771.0.28.002.99</t>
  </si>
  <si>
    <t>Viaje Al Interior - No  Deducible</t>
  </si>
  <si>
    <t>0.73.0.10.771.0.28.005.99</t>
  </si>
  <si>
    <t>Eventos en el Exterior</t>
  </si>
  <si>
    <t>0.73.0.10.771.0.28.011.99</t>
  </si>
  <si>
    <t>Gastos de Viajes Directores - Deducible</t>
  </si>
  <si>
    <t>0.73.0.10.771.0.30.000.00</t>
  </si>
  <si>
    <t>Propaganda y Publicidad</t>
  </si>
  <si>
    <t>0.73.0.10.771.0.30.002.99</t>
  </si>
  <si>
    <t>Medios</t>
  </si>
  <si>
    <t>0.73.0.10.771.0.30.004.99</t>
  </si>
  <si>
    <t>Expos</t>
  </si>
  <si>
    <t>0.73.0.10.771.0.30.006.99</t>
  </si>
  <si>
    <t>Cartelería</t>
  </si>
  <si>
    <t>0.73.0.10.771.0.30.014.99</t>
  </si>
  <si>
    <t>Publicidad y Propaganda - Materiales y  Merchandising</t>
  </si>
  <si>
    <t>0.73.0.10.771.0.30.017.99</t>
  </si>
  <si>
    <t>Mensajería Sms y Web</t>
  </si>
  <si>
    <t>0.73.0.10.771.0.32.000.00</t>
  </si>
  <si>
    <t>Suscripciones y Biblioteca</t>
  </si>
  <si>
    <t>0.73.0.10.771.0.32.001.99</t>
  </si>
  <si>
    <t>Libros, Revistas y Suscripciones</t>
  </si>
  <si>
    <t>0.73.0.10.771.0.40.000.00</t>
  </si>
  <si>
    <t>Auditoria Externa</t>
  </si>
  <si>
    <t>0.73.0.10.771.0.40.001.99</t>
  </si>
  <si>
    <t>Auditoria</t>
  </si>
  <si>
    <t>0.73.0.10.771.0.44.000.00</t>
  </si>
  <si>
    <t>0.73.0.10.771.0.44.001.99</t>
  </si>
  <si>
    <t>Informes Comerciales</t>
  </si>
  <si>
    <t>0.73.0.10.771.0.44.003.99</t>
  </si>
  <si>
    <t>Servicio de Cafeteria</t>
  </si>
  <si>
    <t>0.73.0.10.771.0.44.004.99</t>
  </si>
  <si>
    <t>Consumo Agua</t>
  </si>
  <si>
    <t>0.73.0.10.771.0.44.007.99</t>
  </si>
  <si>
    <t>Gastos de Asambleas</t>
  </si>
  <si>
    <t>0.73.0.10.771.0.44.011.99</t>
  </si>
  <si>
    <t>Movilidad y Estadía Interior - No Ded</t>
  </si>
  <si>
    <t>0.73.0.10.771.0.44.016.99</t>
  </si>
  <si>
    <t>Honorarios Profesionales - Consultorias</t>
  </si>
  <si>
    <t>0.73.0.10.771.0.44.019.99</t>
  </si>
  <si>
    <t>Honorarios Profes. - Asesoria Juridica</t>
  </si>
  <si>
    <t>0.73.0.10.771.0.44.023.99</t>
  </si>
  <si>
    <t>Busqueda Seleccion de Personal</t>
  </si>
  <si>
    <t>0.73.0.10.771.0.44.026.99</t>
  </si>
  <si>
    <t>Consumición - Directorio No Deducible</t>
  </si>
  <si>
    <t>0.73.0.10.771.0.44.027.99</t>
  </si>
  <si>
    <t>Consumición - Empleados No Deducible</t>
  </si>
  <si>
    <t>0.73.0.10.771.0.44.029.99</t>
  </si>
  <si>
    <t>Gastos del Personal - Gnd</t>
  </si>
  <si>
    <t>0.73.0.10.771.0.44.032.99</t>
  </si>
  <si>
    <t>Evento Fin de Año - No Deducible</t>
  </si>
  <si>
    <t>0.73.0.10.771.0.44.033.99</t>
  </si>
  <si>
    <t>Cuotas de Asociaciones</t>
  </si>
  <si>
    <t>0.73.0.10.771.0.44.035.99</t>
  </si>
  <si>
    <t>Diversos - No Deducibles</t>
  </si>
  <si>
    <t>0.73.0.10.771.0.44.038.99</t>
  </si>
  <si>
    <t>Gastos Fideicomiso</t>
  </si>
  <si>
    <t>0.73.0.10.771.0.44.040.99</t>
  </si>
  <si>
    <t>Administracion Edificio-Expensas Comunes</t>
  </si>
  <si>
    <t>0.73.0.10.771.0.44.041.99</t>
  </si>
  <si>
    <t>Atencion Bienes Adjudicados</t>
  </si>
  <si>
    <t>0.73.0.10.771.0.44.044.99</t>
  </si>
  <si>
    <t>Asesoramiento Financiero</t>
  </si>
  <si>
    <t>0.73.0.10.771.0.44.049.99</t>
  </si>
  <si>
    <t>Gastos de Escribania</t>
  </si>
  <si>
    <t>0.73.0.10.771.0.44.060.99</t>
  </si>
  <si>
    <t>Combustible para Generadores</t>
  </si>
  <si>
    <t>0.73.0.10.771.0.44.061.99</t>
  </si>
  <si>
    <t>Alquiler de Sitio de Contingencia</t>
  </si>
  <si>
    <t>0.73.0.10.771.0.44.064.99</t>
  </si>
  <si>
    <t>Servicios de Courier</t>
  </si>
  <si>
    <t>0.73.0.10.771.0.44.079.99</t>
  </si>
  <si>
    <t>Call Center</t>
  </si>
  <si>
    <t>0.73.0.10.771.0.46.000.00</t>
  </si>
  <si>
    <t>Fondo de Garantia de Deposito</t>
  </si>
  <si>
    <t>0.73.0.10.771.0.46.001.99</t>
  </si>
  <si>
    <t>Aporte Al Fondo de Garantia de Depositos-Gs.</t>
  </si>
  <si>
    <t>0.73.0.10.775.0.00.000.00</t>
  </si>
  <si>
    <t>Perdidas por Operaciones</t>
  </si>
  <si>
    <t>0.73.0.10.775.0.02.000.00</t>
  </si>
  <si>
    <t>0.73.0.10.775.0.02.001.99</t>
  </si>
  <si>
    <t>0.73.0.10.775.0.10.000.00</t>
  </si>
  <si>
    <t>Con Otros Valores Mobiliarios</t>
  </si>
  <si>
    <t>0.73.0.10.775.0.10.003.05</t>
  </si>
  <si>
    <t>Cda - Bonos Mercado Capital</t>
  </si>
  <si>
    <t>0.73.0.10.775.0.10.003.99</t>
  </si>
  <si>
    <t>0.73.0.20.000.0.00.000.00</t>
  </si>
  <si>
    <t>0.73.0.20.779.0.00.000.00</t>
  </si>
  <si>
    <t>Perdidas X Valuacion de Otros Act. en Moneda Extra</t>
  </si>
  <si>
    <t>0.73.0.20.779.0.04.000.00</t>
  </si>
  <si>
    <t>0.73.0.20.779.0.04.001.99</t>
  </si>
  <si>
    <t>0.73.0.20.779.0.06.000.00</t>
  </si>
  <si>
    <t>Inversiones en el Pais</t>
  </si>
  <si>
    <t>0.73.0.20.779.0.06.001.99</t>
  </si>
  <si>
    <t>0.73.0.20.781.0.00.000.00</t>
  </si>
  <si>
    <t>Perdidas X Valuacion de Otros Pas. en Moneda Extra</t>
  </si>
  <si>
    <t>0.73.0.20.781.0.02.000.00</t>
  </si>
  <si>
    <t>0.73.0.20.781.0.02.001.99</t>
  </si>
  <si>
    <t>0.73.0.20.781.0.05.000.00</t>
  </si>
  <si>
    <t>0.73.0.20.781.0.05.001.99</t>
  </si>
  <si>
    <t>0.74.0.00.000.0.00.000.00</t>
  </si>
  <si>
    <t>0.31.0.50.000.0.00.000.00</t>
  </si>
  <si>
    <t>0.11.0.10.101.0.02.120.99</t>
  </si>
  <si>
    <t>0.11.1.10.101.1.02.120.99</t>
  </si>
  <si>
    <t>0.11.0.20.109.0.03.001.17</t>
  </si>
  <si>
    <t>0.11.1.20.109.1.03.001.17</t>
  </si>
  <si>
    <t>0.11.0.20.109.0.06.181.99</t>
  </si>
  <si>
    <t>0.11.1.20.109.1.06.181.99</t>
  </si>
  <si>
    <t>0.11.0.90.000.0.00.000.00</t>
  </si>
  <si>
    <t>0.11.0.90.121.0.00.000.00</t>
  </si>
  <si>
    <t>0.13.0.10.131.0.12.000.00</t>
  </si>
  <si>
    <t>0.13.0.10.131.0.12.112.99</t>
  </si>
  <si>
    <t>0.14.8.80.225.8.92.001.99</t>
  </si>
  <si>
    <t>0.16.0.30.275.0.08.000.00</t>
  </si>
  <si>
    <t>0.16.0.30.275.0.08.001.99</t>
  </si>
  <si>
    <t>0.16.0.90.349.0.95.000.00</t>
  </si>
  <si>
    <t>0.16.0.90.349.0.95.001.99</t>
  </si>
  <si>
    <t>0.17.0.20.413.0.02.002.99</t>
  </si>
  <si>
    <t>0.22.0.10.138.0.03.001.17</t>
  </si>
  <si>
    <t>0.22.1.10.138.1.03.001.17</t>
  </si>
  <si>
    <t>0.71.0.50.743.0.05.000.00</t>
  </si>
  <si>
    <t>0.71.0.50.743.0.05.001.05</t>
  </si>
  <si>
    <t>0.73.0.10.771.0.16.017.99</t>
  </si>
  <si>
    <t>0.73.0.10.771.0.44.008.99</t>
  </si>
  <si>
    <t>0.73.0.10.771.0.44.057.99</t>
  </si>
  <si>
    <t>0.73.0.10.773.0.00.000.00</t>
  </si>
  <si>
    <t>0.73.0.10.773.0.04.000.00</t>
  </si>
  <si>
    <t>Atm N° 20 - Raul Peña Gs.</t>
  </si>
  <si>
    <t>Commerzbank  Frankfurt - Eur</t>
  </si>
  <si>
    <t>Finlatina S.A.</t>
  </si>
  <si>
    <t>(Previsiones por Partidas Pendientes de Conciliaci</t>
  </si>
  <si>
    <t>(Int.en Suspenso)-Residentes-Gs.-Mas de 3 Anos</t>
  </si>
  <si>
    <t>Inversiones en Brosco S.A.</t>
  </si>
  <si>
    <t>Citibank N.A. - Gs</t>
  </si>
  <si>
    <t>Dep.Ahorro - No Residentes - Eur</t>
  </si>
  <si>
    <t>Bancos del Pais - Prestamos</t>
  </si>
  <si>
    <t>Instituciones Financieras en el Exterior</t>
  </si>
  <si>
    <t>s/Apuntes Pendientes en Corresponsales</t>
  </si>
  <si>
    <t>Telefonia Fija</t>
  </si>
  <si>
    <t>Viaticos Pasantias Gnd</t>
  </si>
  <si>
    <t>Planificación Estratégica</t>
  </si>
  <si>
    <t>Perdidas Diversas</t>
  </si>
  <si>
    <t>Diversas</t>
  </si>
  <si>
    <t>0.11.0.10.103.0.01.001.05</t>
  </si>
  <si>
    <t>0.11.1.10.103.1.01.001.05</t>
  </si>
  <si>
    <t>Dinero en Transito - U$S</t>
  </si>
  <si>
    <t>Banco Pichincha</t>
  </si>
  <si>
    <t>0.14.0.10.169.0.06.112.99</t>
  </si>
  <si>
    <t>0.14.6.10.169.6.06.112.99</t>
  </si>
  <si>
    <t>Medidas Transitorias Emitidas por el Bcp</t>
  </si>
  <si>
    <t>0.14.6.10.173.6.06.112.99</t>
  </si>
  <si>
    <t>0.14.7.10.173.7.10.112.99</t>
  </si>
  <si>
    <t>0.14.0.10.173.0.22.000.00</t>
  </si>
  <si>
    <t>Medidas Transitorias Emitidas por Bcp</t>
  </si>
  <si>
    <t>0.14.0.10.173.0.22.001.05</t>
  </si>
  <si>
    <t>0.14.7.10.173.7.22.001.05</t>
  </si>
  <si>
    <t>0.14.8.10.173.8.22.001.05</t>
  </si>
  <si>
    <t>0.14.0.10.173.0.22.001.99</t>
  </si>
  <si>
    <t>Medidas Transitorias Emitidas por Bcp-Año 2019</t>
  </si>
  <si>
    <t>0.14.8.10.173.8.22.001.99</t>
  </si>
  <si>
    <t>0.14.0.10.351.0.00.000.00</t>
  </si>
  <si>
    <t>Documentos Descontados</t>
  </si>
  <si>
    <t>0.14.0.10.351.0.05.000.00</t>
  </si>
  <si>
    <t>0.14.0.10.351.0.05.001.05</t>
  </si>
  <si>
    <t>Operaciones de Factoraje - Mas de 3 Anos</t>
  </si>
  <si>
    <t>0.14.6.10.351.6.05.001.05</t>
  </si>
  <si>
    <t>0.14.0.40.215.0.06.000.00</t>
  </si>
  <si>
    <t>0.14.0.40.215.0.06.112.99</t>
  </si>
  <si>
    <t>0.14.5.80.225.5.92.001.99</t>
  </si>
  <si>
    <t>(Int.en Suspenso)-Residentes-Gs.-Hasta 180 Dias</t>
  </si>
  <si>
    <t>0.14.4.90.231.4.92.001.99</t>
  </si>
  <si>
    <t>Prevision p/Riesgos Cred.Prestamos-Hasta 90 Dias</t>
  </si>
  <si>
    <t>0.16.0.80.277.0.82.112.05</t>
  </si>
  <si>
    <t>0.16.0.80.277.0.92.112.05</t>
  </si>
  <si>
    <t>0.16.0.80.277.0.94.112.05</t>
  </si>
  <si>
    <t>0.16.0.90.285.0.92.001.05</t>
  </si>
  <si>
    <t>Prevision Sobre Colocacion Vencida Usd</t>
  </si>
  <si>
    <t>Banco Familiar S.A.E.C.A. -Cobranza - Usd</t>
  </si>
  <si>
    <t>0.22.0.80.224.0.84.000.00</t>
  </si>
  <si>
    <t>Cargos Financieros No Documentados Devengados -Res</t>
  </si>
  <si>
    <t>0.24.0.40.258.0.02.020.99</t>
  </si>
  <si>
    <t>Provision P-Pagos Varios</t>
  </si>
  <si>
    <t>0.25.0.10.272.0.01.005.99</t>
  </si>
  <si>
    <t>Provisiones p/ Pagos</t>
  </si>
  <si>
    <t>0.25.0.10.272.0.01.009.05</t>
  </si>
  <si>
    <t>0.51.0.10.651.0.19.000.00</t>
  </si>
  <si>
    <t>Garantías en Fideicomisos - Valor No Computable</t>
  </si>
  <si>
    <t>0.61.0.20.718.0.04.112.05</t>
  </si>
  <si>
    <t>0.61.0.80.772.0.05.000.00</t>
  </si>
  <si>
    <t>0.61.0.80.772.0.05.001.05</t>
  </si>
  <si>
    <t>Corresponsales del Exterior</t>
  </si>
  <si>
    <t>0.72.0.10.757.0.02.019.99</t>
  </si>
  <si>
    <t>Promocion Prestamos</t>
  </si>
  <si>
    <t>0.73.0.10.771.0.44.054.99</t>
  </si>
  <si>
    <t>Asesoria Impositiva Recurrente</t>
  </si>
  <si>
    <t>0.73.0.10.771.0.46.001.05</t>
  </si>
  <si>
    <t>Aporte Al Fondo de Ganratia de Depositos-U$S</t>
  </si>
  <si>
    <t>0.73.0.10.773.0.04.002.99</t>
  </si>
  <si>
    <t>Diversos No Deducibles</t>
  </si>
  <si>
    <t>0.11.0.10.101.0.02.121.99</t>
  </si>
  <si>
    <t>0.11.1.10.101.1.02.121.99</t>
  </si>
  <si>
    <t>Atm N°21 - Paseo 1811</t>
  </si>
  <si>
    <t>0.11.0.10.101.0.02.122.99</t>
  </si>
  <si>
    <t>0.11.1.10.101.1.02.122.99</t>
  </si>
  <si>
    <t>Atm N°22 - Sucursal Eusebio Ayala</t>
  </si>
  <si>
    <t>0.11.0.10.101.0.02.123.99</t>
  </si>
  <si>
    <t>0.11.1.10.101.1.02.123.99</t>
  </si>
  <si>
    <t>Atm N°23 - Ecop - Villa Hayes</t>
  </si>
  <si>
    <t>Banco de la Nacion Argentina - Gs</t>
  </si>
  <si>
    <t>0.11.0.20.109.0.04.041.99</t>
  </si>
  <si>
    <t>0.11.1.20.109.1.04.041.99</t>
  </si>
  <si>
    <t>0.11.0.90.121.0.92.000.00</t>
  </si>
  <si>
    <t>0.11.0.90.121.0.92.001.99</t>
  </si>
  <si>
    <t>0.11.1.90.121.1.92.001.99</t>
  </si>
  <si>
    <t>(Previsiones p/Partidas Pendient.D/Conciliacion)</t>
  </si>
  <si>
    <t>0.13.8.10.131.8.04.099.99</t>
  </si>
  <si>
    <t>0.13.7.10.131.7.12.112.99</t>
  </si>
  <si>
    <t>0.14.3.10.169.3.02.112.99</t>
  </si>
  <si>
    <t>0.14.7.10.169.7.04.112.99</t>
  </si>
  <si>
    <t>0.14.5.10.169.5.06.112.99</t>
  </si>
  <si>
    <t>0.14.0.10.173.0.06.112.05</t>
  </si>
  <si>
    <t>0.14.8.10.173.8.06.112.05</t>
  </si>
  <si>
    <t>0.14.7.10.173.7.22.001.99</t>
  </si>
  <si>
    <t>0.14.3.10.405.3.01.112.05</t>
  </si>
  <si>
    <t>0.14.6.10.433.6.02.112.05</t>
  </si>
  <si>
    <t>0.14.0.10.433.0.02.112.99</t>
  </si>
  <si>
    <t>0.14.7.10.433.7.02.112.99</t>
  </si>
  <si>
    <t>0.14.8.10.433.8.02.112.99</t>
  </si>
  <si>
    <t>0.14.8.40.215.8.06.112.99</t>
  </si>
  <si>
    <t>0.14.8.80.229.8.82.112.99</t>
  </si>
  <si>
    <t>0.14.8.80.229.8.94.112.99</t>
  </si>
  <si>
    <t>0.15.0.10.241.0.02.022.99</t>
  </si>
  <si>
    <t>Fondo Fijo - Paseo 1811</t>
  </si>
  <si>
    <t>0.15.0.10.241.0.02.023.99</t>
  </si>
  <si>
    <t>Fondo Fijo - Suc. Eusebio Ayala</t>
  </si>
  <si>
    <t>0.16.0.10.265.0.05.000.00</t>
  </si>
  <si>
    <t>0.16.0.10.265.0.05.112.05</t>
  </si>
  <si>
    <t>0.16.0.80.279.0.82.112.05</t>
  </si>
  <si>
    <t>0.16.0.80.279.0.92.112.05</t>
  </si>
  <si>
    <t>0.16.0.80.279.0.94.112.05</t>
  </si>
  <si>
    <t>0.16.0.90.287.0.92.001.05</t>
  </si>
  <si>
    <t>Prevision Sobre Creditos en Gestion Usd</t>
  </si>
  <si>
    <t>0.19.0.20.345.0.02.015.99</t>
  </si>
  <si>
    <t>Bancard Check Coopasam</t>
  </si>
  <si>
    <t>0.21.0.10.102.0.04.004.05</t>
  </si>
  <si>
    <t>0.21.1.10.102.1.04.004.05</t>
  </si>
  <si>
    <t>Banco Gnb Paraguay S.A. - Usd</t>
  </si>
  <si>
    <t>0.21.0.10.102.0.06.010.05</t>
  </si>
  <si>
    <t>0.21.1.10.102.1.06.010.05</t>
  </si>
  <si>
    <t>Dep. Ahorro Vista - Pignorados - Usd</t>
  </si>
  <si>
    <t>0.21.0.10.102.0.06.010.99</t>
  </si>
  <si>
    <t>0.21.1.10.102.1.06.010.99</t>
  </si>
  <si>
    <t>Dep. Ahorro Vista - Pignorados - Gs</t>
  </si>
  <si>
    <t>0.21.0.10.102.0.06.110.05</t>
  </si>
  <si>
    <t>0.21.1.10.102.1.06.110.05</t>
  </si>
  <si>
    <t>Depositos de Ahorros M/E.                    -Pignorados</t>
  </si>
  <si>
    <t>0.21.0.10.102.0.06.110.99</t>
  </si>
  <si>
    <t>0.21.1.10.102.1.06.110.99</t>
  </si>
  <si>
    <t>Depositos de Ahorros Gs.                     -Pignorados</t>
  </si>
  <si>
    <t>The Bank Of New York Mellon-Usd</t>
  </si>
  <si>
    <t>0.21.0.10.102.0.26.001.05</t>
  </si>
  <si>
    <t>0.21.1.10.102.1.26.001.05</t>
  </si>
  <si>
    <t>0.21.6.40.390.6.03.001.05</t>
  </si>
  <si>
    <t>0.21.6.80.134.6.85.002.05</t>
  </si>
  <si>
    <t>Prest.Rec.en Dolares Otros Bancos       -Hasta 1 Ano</t>
  </si>
  <si>
    <t>0.22.0.10.138.0.02.116.17</t>
  </si>
  <si>
    <t>0.22.1.10.138.1.02.116.17</t>
  </si>
  <si>
    <t>Dep.Ahorro - Residentes - Eur - Pignorados</t>
  </si>
  <si>
    <t>0.22.4.10.156.4.02.012.05</t>
  </si>
  <si>
    <t>Certificado Ahorro Us$-Residentes-Hasta 90 Dias</t>
  </si>
  <si>
    <t>0.22.6.10.156.6.02.012.05</t>
  </si>
  <si>
    <t>Certificado Ahorro Us$-Residentes-Hasta 1 Ano</t>
  </si>
  <si>
    <t>0.22.4.10.156.4.02.012.99</t>
  </si>
  <si>
    <t>Certif.Ahorro-Residente-Hasta 90 Dias</t>
  </si>
  <si>
    <t>0.22.0.10.166.0.00.000.00</t>
  </si>
  <si>
    <t>Depositos Afectados en Garantia</t>
  </si>
  <si>
    <t>0.22.0.10.166.0.02.000.00</t>
  </si>
  <si>
    <t>0.22.0.10.166.0.02.016.17</t>
  </si>
  <si>
    <t>0.22.1.10.166.1.02.016.17</t>
  </si>
  <si>
    <t>Depositos de Ahorro - Eur - Pignoraciones</t>
  </si>
  <si>
    <t>0.22.0.40.292.0.10.001.05</t>
  </si>
  <si>
    <t>0.22.1.40.292.1.10.001.05</t>
  </si>
  <si>
    <t>Depositos de Ahoro Us$</t>
  </si>
  <si>
    <t>0.22.4.80.224.4.82.012.05</t>
  </si>
  <si>
    <t>Sobre Cda Us$-Residentes-Hasta 90 Dias</t>
  </si>
  <si>
    <t>0.22.6.80.224.6.82.012.05</t>
  </si>
  <si>
    <t>Sobre Cda Us$-Residentes-Hasta 1 Ano</t>
  </si>
  <si>
    <t>0.22.4.80.224.4.82.012.99</t>
  </si>
  <si>
    <t>Sobre Cda.-Residente-Hasta 90 Dias</t>
  </si>
  <si>
    <t>0.22.4.80.224.4.92.012.05</t>
  </si>
  <si>
    <t>(Sobre Cda Us$-Residente)-Hasta 90 Dias</t>
  </si>
  <si>
    <t>0.22.6.80.224.6.92.012.05</t>
  </si>
  <si>
    <t>(Sobre Cda Us$-Residente)-Hasta 1 Ano</t>
  </si>
  <si>
    <t>0.22.4.80.224.4.92.012.99</t>
  </si>
  <si>
    <t>(Sobre Cda.-Residente)-Hasta 90 Dias</t>
  </si>
  <si>
    <t>0.24.0.40.258.0.02.024.99</t>
  </si>
  <si>
    <t>0.25.0.20.278.0.00.000.00</t>
  </si>
  <si>
    <t>Otras Previsiones</t>
  </si>
  <si>
    <t>0.25.0.20.278.0.01.000.00</t>
  </si>
  <si>
    <t>0.25.0.20.278.0.01.001.99</t>
  </si>
  <si>
    <t>0.51.0.10.651.0.18.001.99</t>
  </si>
  <si>
    <t>0.51.0.10.651.0.19.001.99</t>
  </si>
  <si>
    <t>0.61.0.30.760.0.02.002.99</t>
  </si>
  <si>
    <t>0.61.0.30.760.0.02.003.99</t>
  </si>
  <si>
    <t>0.61.0.70.846.0.06.002.99</t>
  </si>
  <si>
    <t>Dividendos Brosco S.A.</t>
  </si>
  <si>
    <t>0.61.0.80.772.0.02.006.99</t>
  </si>
  <si>
    <t>Prevision s/Bienes Adquir.en Recuper.D/Creditos</t>
  </si>
  <si>
    <t>0.62.0.10.806.0.02.030.99</t>
  </si>
  <si>
    <t>Comision p/Convenio Comercial</t>
  </si>
  <si>
    <t>0.71.0.40.739.0.09.000.00</t>
  </si>
  <si>
    <t>Creditos Vencidos X Intermed. Financiera - No Resi</t>
  </si>
  <si>
    <t>0.71.0.40.739.0.09.001.99</t>
  </si>
  <si>
    <t>Creditos Vencidos p/Interm.Financiera-No Residentes</t>
  </si>
  <si>
    <t>0.72.0.10.757.0.02.001.99</t>
  </si>
  <si>
    <t>T.Cr.-Comisiones Bancard</t>
  </si>
  <si>
    <t>0.73.0.10.771.0.06.000.00</t>
  </si>
  <si>
    <t>Reparaciones y Mantenimiento de Bienes Inmuebles</t>
  </si>
  <si>
    <t>0.73.0.10.771.0.06.001.99</t>
  </si>
  <si>
    <t>Mantenimiento de Instalaciones</t>
  </si>
  <si>
    <t>Perdidas Extraordinarias</t>
  </si>
  <si>
    <t>0.74.0.10.000.0.00.000.00</t>
  </si>
  <si>
    <t>0.74.0.10.793.0.00.000.00</t>
  </si>
  <si>
    <t>0.74.0.10.793.0.01.000.00</t>
  </si>
  <si>
    <t>0.74.0.10.793.0.01.016.99</t>
  </si>
  <si>
    <t>Perdida por Venta de Bienes Adjudicados</t>
  </si>
  <si>
    <t>0.11.0.20.109.0.03.013.05</t>
  </si>
  <si>
    <t>0.11.1.20.109.1.03.013.05</t>
  </si>
  <si>
    <t>Banco Basa S.A. - Cobranza - Usd</t>
  </si>
  <si>
    <t>0.12.0.10.123.0.02.004.99</t>
  </si>
  <si>
    <t>0.12.8.10.123.8.02.004.99</t>
  </si>
  <si>
    <t>0.13.0.10.131.0.04.099.05</t>
  </si>
  <si>
    <t>0.13.7.10.131.7.04.099.05</t>
  </si>
  <si>
    <t>0.13.0.10.417.0.00.000.00</t>
  </si>
  <si>
    <t>Renovaciones, Refinanciaciones y Reestructuraciones</t>
  </si>
  <si>
    <t>0.13.0.10.417.0.26.000.00</t>
  </si>
  <si>
    <t>0.13.0.10.417.0.26.112.05</t>
  </si>
  <si>
    <t>0.13.6.10.417.6.26.112.05</t>
  </si>
  <si>
    <t>0.13.7.10.419.7.02.112.05</t>
  </si>
  <si>
    <t>0.13.0.20.153.0.02.000.00</t>
  </si>
  <si>
    <t>0.13.0.20.153.0.02.001.99</t>
  </si>
  <si>
    <t>0.13.0.20.153.0.04.001.05</t>
  </si>
  <si>
    <t>0.13.2.20.153.2.04.001.05</t>
  </si>
  <si>
    <t>0.13.0.20.159.0.00.000.00</t>
  </si>
  <si>
    <t>Perdidas a Devengar por Operaciones a Liquidar</t>
  </si>
  <si>
    <t>0.13.0.20.159.0.02.000.00</t>
  </si>
  <si>
    <t>Primas por Compra Futura - Residentes</t>
  </si>
  <si>
    <t>0.13.0.20.159.0.02.001.99</t>
  </si>
  <si>
    <t>Prima Compra Futuro Sec Fin.</t>
  </si>
  <si>
    <t>0.14.0.10.169.0.06.112.05</t>
  </si>
  <si>
    <t>0.14.6.10.169.6.06.112.05</t>
  </si>
  <si>
    <t>0.14.5.10.433.5.02.112.05</t>
  </si>
  <si>
    <t>0.16.0.10.265.0.05.112.99</t>
  </si>
  <si>
    <t>Medidas Transitorias Emitidas por el B.C.P.</t>
  </si>
  <si>
    <t>0.16.0.10.269.0.04.000.00</t>
  </si>
  <si>
    <t>0.16.0.10.269.0.04.112.05</t>
  </si>
  <si>
    <t>0.21.0.10.102.0.20.010.99</t>
  </si>
  <si>
    <t>0.21.1.10.102.1.20.010.99</t>
  </si>
  <si>
    <t>0.21.0.10.102.0.20.110.99</t>
  </si>
  <si>
    <t>0.21.1.10.102.1.20.110.99</t>
  </si>
  <si>
    <t>0.21.8.10.306.8.24.112.05</t>
  </si>
  <si>
    <t>0.21.0.10.306.0.26.112.05</t>
  </si>
  <si>
    <t>0.21.7.10.306.7.26.112.05</t>
  </si>
  <si>
    <t>0.21.0.30.130.0.02.000.00</t>
  </si>
  <si>
    <t>0.21.0.30.130.0.02.001.99</t>
  </si>
  <si>
    <t>Repo Venta c/ Pac. de Comp. - Bcos. Oficiales</t>
  </si>
  <si>
    <t>0.22.0.10.138.0.03.001.99</t>
  </si>
  <si>
    <t>0.22.1.10.138.1.03.001.99</t>
  </si>
  <si>
    <t>0.51.0.40.675.0.08.016.99</t>
  </si>
  <si>
    <t>Lrm en Garantia Bcp - Op. Repo</t>
  </si>
  <si>
    <t>0.51.0.40.697.0.00.000.00</t>
  </si>
  <si>
    <t>Venta y Cesion de Cartera</t>
  </si>
  <si>
    <t>0.51.0.40.697.0.04.000.00</t>
  </si>
  <si>
    <t>0.51.0.40.697.0.04.001.99</t>
  </si>
  <si>
    <t>0.52.0.40.680.0.08.016.99</t>
  </si>
  <si>
    <t>0.52.0.40.696.0.00.000.00</t>
  </si>
  <si>
    <t>Sin Descripcion</t>
  </si>
  <si>
    <t>0.52.0.40.696.0.04.000.00</t>
  </si>
  <si>
    <t>0.52.0.40.696.0.04.001.99</t>
  </si>
  <si>
    <t>0.61.0.10.702.0.03.001.99</t>
  </si>
  <si>
    <t>Intereses Cobrados</t>
  </si>
  <si>
    <t>0.61.0.10.702.0.03.002.99</t>
  </si>
  <si>
    <t>Intereses Cobrados - Pichincha</t>
  </si>
  <si>
    <t>0.61.0.80.772.0.02.001.05</t>
  </si>
  <si>
    <t>Prevsion s/ Creditos Diversos</t>
  </si>
  <si>
    <t>0.63.0.10.808.0.02.000.00</t>
  </si>
  <si>
    <t>Por Venta de Bienes a Plazo - Residentes</t>
  </si>
  <si>
    <t>0.63.0.10.808.0.02.001.99</t>
  </si>
  <si>
    <t>0.63.0.20.000.0.00.000.00</t>
  </si>
  <si>
    <t>Rentas</t>
  </si>
  <si>
    <t>0.63.0.20.814.0.00.000.00</t>
  </si>
  <si>
    <t>0.63.0.20.814.0.06.000.00</t>
  </si>
  <si>
    <t>0.71.0.20.727.0.04.001.05</t>
  </si>
  <si>
    <t>0.73.0.10.769.0.10.003.99</t>
  </si>
  <si>
    <t>Impuesto a la Renta -No Domiciliados Sf</t>
  </si>
  <si>
    <t>0.73.0.10.771.0.10.002.99</t>
  </si>
  <si>
    <t>Seprelad - Ros Web</t>
  </si>
  <si>
    <t>0.73.0.10.771.0.44.046.99</t>
  </si>
  <si>
    <t>Servicios Prest. p/Calificadoras de Riesgo</t>
  </si>
  <si>
    <t>0.75.0.00.000.0.00.000.00</t>
  </si>
  <si>
    <t>Ajustes de Resultados de Ejercicios Anteriores</t>
  </si>
  <si>
    <t>0.11.0.20.109.0.06.113.99</t>
  </si>
  <si>
    <t>0.11.1.20.109.1.06.113.99</t>
  </si>
  <si>
    <t>0.13.2.20.153.2.02.001.99</t>
  </si>
  <si>
    <t>0.13.2.20.159.2.02.001.99</t>
  </si>
  <si>
    <t>0.14.7.10.173.7.06.112.05</t>
  </si>
  <si>
    <t>0.14.0.10.187.0.02.222.05</t>
  </si>
  <si>
    <t>0.14.2.10.187.2.02.222.05</t>
  </si>
  <si>
    <t>Con Autoriz.Residentes M.E.-Vista</t>
  </si>
  <si>
    <t>0.15.0.10.241.0.02.101.99</t>
  </si>
  <si>
    <t>Gastos a Rendir</t>
  </si>
  <si>
    <t>0.16.0.10.269.0.04.112.99</t>
  </si>
  <si>
    <t>Prod.Financieros Doc.-Medidas Transitorias Em.por Bcp</t>
  </si>
  <si>
    <t>0.16.0.80.347.0.94.112.05</t>
  </si>
  <si>
    <t>0.21.0.10.102.0.24.001.17</t>
  </si>
  <si>
    <t>0.21.1.10.102.1.24.001.17</t>
  </si>
  <si>
    <t>Depositos de Ahorro - Eur.</t>
  </si>
  <si>
    <t>0.21.2.30.130.2.02.001.99</t>
  </si>
  <si>
    <t>0.21.5.40.390.5.03.001.05</t>
  </si>
  <si>
    <t>0.21.5.80.134.5.85.002.05</t>
  </si>
  <si>
    <t>Prest.Rec.en Dolares Otros Bancos       -Hasta 180 Dias</t>
  </si>
  <si>
    <t>Adelantos Irrevocables a Cta. de Integracion de Capital</t>
  </si>
  <si>
    <t>0.61.0.10.702.0.03.003.17</t>
  </si>
  <si>
    <t>0.61.0.10.708.0.04.003.99</t>
  </si>
  <si>
    <t>Revers Repo - Bonos del Tesoro - Gs.</t>
  </si>
  <si>
    <t>0.61.0.70.770.0.02.007.99</t>
  </si>
  <si>
    <t>Ventanilla de Liq. Interbancaria</t>
  </si>
  <si>
    <t>0.62.0.10.784.0.02.005.99</t>
  </si>
  <si>
    <t>Comisiones Rebate</t>
  </si>
  <si>
    <t>0.65.0.00.000.0.00.000.00</t>
  </si>
  <si>
    <t>0.72.0.10.757.0.02.004.99</t>
  </si>
  <si>
    <t>0.73.0.10.771.0.30.008.99</t>
  </si>
  <si>
    <t>Publicidad y Propaganda - Auspicios</t>
  </si>
  <si>
    <t>0.11.0.10.101.0.02.124.99</t>
  </si>
  <si>
    <t>0.11.1.10.101.1.02.124.99</t>
  </si>
  <si>
    <t>Atm N°24 - Encarnacion</t>
  </si>
  <si>
    <t>Solar Banco Sae - Gs.</t>
  </si>
  <si>
    <t>Ueno Bank S.A. - Gs.</t>
  </si>
  <si>
    <t>0.14.7.10.209.7.04.112.99</t>
  </si>
  <si>
    <t>0.14.5.10.351.5.05.001.05</t>
  </si>
  <si>
    <t>0.14.3.90.231.3.92.001.99</t>
  </si>
  <si>
    <t>Prevision p/Riesgos Cred.Prestamos-Hasta 60 Dias</t>
  </si>
  <si>
    <t>0.15.0.10.241.0.02.024.99</t>
  </si>
  <si>
    <t>Fondo Fijo -  Suc. Encarnación</t>
  </si>
  <si>
    <t>0.15.0.10.257.0.02.042.99</t>
  </si>
  <si>
    <t>Alquileres</t>
  </si>
  <si>
    <t>0.16.0.10.265.0.02.112.05</t>
  </si>
  <si>
    <t>0.16.0.30.275.0.10.000.00</t>
  </si>
  <si>
    <t>0.16.0.30.275.0.10.001.05</t>
  </si>
  <si>
    <t>0.16.0.80.347.0.88.000.00</t>
  </si>
  <si>
    <t>Prod.Financieros Doc.-Medidas Transitorias Em.por</t>
  </si>
  <si>
    <t>0.16.0.80.347.0.88.001.05</t>
  </si>
  <si>
    <t>0.16.0.90.349.0.96.000.00</t>
  </si>
  <si>
    <t>0.16.0.90.349.0.96.001.05</t>
  </si>
  <si>
    <t>0.21.0.10.102.0.04.008.05</t>
  </si>
  <si>
    <t>0.21.1.10.102.1.04.008.05</t>
  </si>
  <si>
    <t>0.21.0.10.102.0.04.045.99</t>
  </si>
  <si>
    <t>0.21.1.10.102.1.04.045.99</t>
  </si>
  <si>
    <t>0.21.0.10.102.0.08.000.00</t>
  </si>
  <si>
    <t>Otras Empresas de Intermediacion Financiera</t>
  </si>
  <si>
    <t>0.21.0.10.102.0.08.001.17</t>
  </si>
  <si>
    <t>0.21.1.10.102.1.08.001.17</t>
  </si>
  <si>
    <t>Deposito de Ahorro - Euros</t>
  </si>
  <si>
    <t>0.51.0.10.651.0.15.000.00</t>
  </si>
  <si>
    <t>Warrants-Valor No Computable</t>
  </si>
  <si>
    <t>0.51.0.10.651.0.15.001.05</t>
  </si>
  <si>
    <t>Warrants - Valor No Computable</t>
  </si>
  <si>
    <t>0.63.0.10.808.0.06.009.99</t>
  </si>
  <si>
    <t>Vacaciones Anticipadas</t>
  </si>
  <si>
    <t>0.73.0.10.771.0.08.010.99</t>
  </si>
  <si>
    <t>Mant Licencia No Deducible</t>
  </si>
  <si>
    <t>0.73.0.10.773.0.04.004.99</t>
  </si>
  <si>
    <t>Perdida - Riesgo Operacional</t>
  </si>
  <si>
    <t>Atm Nº 4 - Unicoop - Gs</t>
  </si>
  <si>
    <t>Atm Nº 6 - Agencia Loma Plata - Gs</t>
  </si>
  <si>
    <t>0.11.0.10.101.0.02.125.99</t>
  </si>
  <si>
    <t>0.11.1.10.101.1.02.125.99</t>
  </si>
  <si>
    <t>Atm N°25 - Chortitzer Loma Plata</t>
  </si>
  <si>
    <t>0.11.0.10.101.0.02.126.99</t>
  </si>
  <si>
    <t>0.11.1.10.101.1.02.126.99</t>
  </si>
  <si>
    <t>Atm N°26 - Atm Reciclador - Suc. Obligado</t>
  </si>
  <si>
    <t>0.11.0.10.103.0.01.002.99</t>
  </si>
  <si>
    <t>0.11.1.10.103.1.01.002.99</t>
  </si>
  <si>
    <t>Depositario Prosegur - Chorti Villa Morra</t>
  </si>
  <si>
    <t>0.11.0.10.103.0.01.003.99</t>
  </si>
  <si>
    <t>0.11.1.10.103.1.01.003.99</t>
  </si>
  <si>
    <t>Depositario Prosegur - Chorti Barrio Obrero</t>
  </si>
  <si>
    <t>0.11.0.10.103.0.01.005.99</t>
  </si>
  <si>
    <t>0.11.1.10.103.1.01.005.99</t>
  </si>
  <si>
    <t>Depositario Prosegur-Coop.Chortitzer- Brasilia</t>
  </si>
  <si>
    <t>0.11.0.10.103.0.01.006.99</t>
  </si>
  <si>
    <t>0.11.1.10.103.1.01.006.99</t>
  </si>
  <si>
    <t>Depositario Prosegur-Coop.Chortitzer-Trinidad</t>
  </si>
  <si>
    <t>0.11.0.10.103.0.01.007.99</t>
  </si>
  <si>
    <t>0.11.1.10.103.1.01.007.99</t>
  </si>
  <si>
    <t>Depositario Prosegur-Coop.Chortitzer-Fdo Sur</t>
  </si>
  <si>
    <t>0.11.0.10.103.0.01.008.99</t>
  </si>
  <si>
    <t>0.11.1.10.103.1.01.008.99</t>
  </si>
  <si>
    <t>Depositario Prosegur-Coop.Chortitzer-San Lorenzo</t>
  </si>
  <si>
    <t>0.11.0.10.103.0.01.009.99</t>
  </si>
  <si>
    <t>0.11.1.10.103.1.01.009.99</t>
  </si>
  <si>
    <t>Depositario Prosegur-Coop.Chortitzer-Luque</t>
  </si>
  <si>
    <t>0.11.0.10.103.0.01.010.99</t>
  </si>
  <si>
    <t>0.11.1.10.103.1.01.010.99</t>
  </si>
  <si>
    <t>Depositario Prosegur-Coop.Chortitzer-Luque Camboriu</t>
  </si>
  <si>
    <t>0.11.0.10.103.0.01.011.99</t>
  </si>
  <si>
    <t>0.11.1.10.103.1.01.011.99</t>
  </si>
  <si>
    <t>Depositario Prosegur-Coop.Chortitzer-Surubi I</t>
  </si>
  <si>
    <t>0.11.0.10.103.0.01.012.99</t>
  </si>
  <si>
    <t>0.11.1.10.103.1.01.012.99</t>
  </si>
  <si>
    <t>Depositario Prosegur-Coop.Chortitzer-Abasto Norte</t>
  </si>
  <si>
    <t>0.11.0.10.103.0.01.013.99</t>
  </si>
  <si>
    <t>0.11.1.10.103.1.01.013.99</t>
  </si>
  <si>
    <t>Depositario Prosegur-Coop.Chortitzer-Abasto</t>
  </si>
  <si>
    <t>0.11.0.10.103.0.01.014.99</t>
  </si>
  <si>
    <t>0.11.1.10.103.1.01.014.99</t>
  </si>
  <si>
    <t>Depositario Prosegur-Coop.Chortitzer-San Isidro</t>
  </si>
  <si>
    <t>0.11.0.10.103.0.01.015.99</t>
  </si>
  <si>
    <t>0.11.1.10.103.1.01.015.99</t>
  </si>
  <si>
    <t>Depositario Prosegur-Coop.Chortitzer-Salon Cacique</t>
  </si>
  <si>
    <t>0.11.0.10.103.0.01.017.99</t>
  </si>
  <si>
    <t>0.11.1.10.103.1.01.017.99</t>
  </si>
  <si>
    <t>Depositario Prosegur-Coop.Chortitzer-Mercado 4</t>
  </si>
  <si>
    <t>0.11.0.10.103.0.01.018.99</t>
  </si>
  <si>
    <t>0.11.1.10.103.1.01.018.99</t>
  </si>
  <si>
    <t>Depositario Prosegur-Coop.Chortitzer-Terminal</t>
  </si>
  <si>
    <t>0.11.0.10.103.0.01.019.99</t>
  </si>
  <si>
    <t>0.11.1.10.103.1.01.019.99</t>
  </si>
  <si>
    <t>Depositario Prosegur-Coop.Chortitzer-Cambyreta</t>
  </si>
  <si>
    <t>0.11.0.10.103.0.01.020.99</t>
  </si>
  <si>
    <t>0.11.1.10.103.1.01.020.99</t>
  </si>
  <si>
    <t>Depositario Prosegur-Coop.Chortitzer-Encarnacion</t>
  </si>
  <si>
    <t>0.11.0.10.103.0.01.021.99</t>
  </si>
  <si>
    <t>0.11.1.10.103.1.01.021.99</t>
  </si>
  <si>
    <t>Depositario Prosegur-Coop.Chortitzer-Oviedo</t>
  </si>
  <si>
    <t>0.11.0.10.103.0.01.022.99</t>
  </si>
  <si>
    <t>0.11.1.10.103.1.01.022.99</t>
  </si>
  <si>
    <t>Depositario Prosegur-Coop.Chortitzer-Cde</t>
  </si>
  <si>
    <t>0.11.0.10.103.0.01.025.99</t>
  </si>
  <si>
    <t>0.11.1.10.103.1.01.025.99</t>
  </si>
  <si>
    <t>Depositario Prosegur-Coop. Chortitzer-Abasto Este</t>
  </si>
  <si>
    <t>0.11.0.10.103.0.01.026.99</t>
  </si>
  <si>
    <t>0.11.1.10.103.1.01.026.99</t>
  </si>
  <si>
    <t>Depositario Prosegur-Coop.Chortitzer-Curuguaty</t>
  </si>
  <si>
    <t>Ueno Bank S.A. Cobranzas ¿ Usd</t>
  </si>
  <si>
    <t>0.11.0.20.109.0.04.049.99</t>
  </si>
  <si>
    <t>0.11.1.20.109.1.04.049.99</t>
  </si>
  <si>
    <t>Zeta Banco S.A.E.C.A. - Gs</t>
  </si>
  <si>
    <t>Zeta Banco S.A.E.C.A. Cobranzas - Usd</t>
  </si>
  <si>
    <t>0.13.8.10.131.8.04.099.05</t>
  </si>
  <si>
    <t>0.13.7.10.131.7.24.112.05</t>
  </si>
  <si>
    <t>0.13.6.10.131.6.24.112.99</t>
  </si>
  <si>
    <t>0.13.8.10.131.8.26.112.99</t>
  </si>
  <si>
    <t>0.14.7.10.173.7.10.112.05</t>
  </si>
  <si>
    <t>Sector Agricola Us$-Hasta 3 Anos</t>
  </si>
  <si>
    <t>0.14.2.10.405.2.01.112.05</t>
  </si>
  <si>
    <t>0.14.5.10.433.5.02.112.99</t>
  </si>
  <si>
    <t>0.14.0.30.000.0.00.000.00</t>
  </si>
  <si>
    <t>0.14.0.30.361.0.00.000.00</t>
  </si>
  <si>
    <t>0.14.0.30.361.0.03.000.00</t>
  </si>
  <si>
    <t>0.14.0.30.361.0.03.001.05</t>
  </si>
  <si>
    <t>0.14.2.30.361.2.03.001.05</t>
  </si>
  <si>
    <t>0.14.0.30.361.0.03.001.99</t>
  </si>
  <si>
    <t>0.14.2.30.361.2.03.001.99</t>
  </si>
  <si>
    <t>0.14.2.80.225.2.82.112.05</t>
  </si>
  <si>
    <t>0.14.7.80.225.7.92.001.05</t>
  </si>
  <si>
    <t>(Int.en Suspenso)-Residentes-Us$-Hasta 3 Anos</t>
  </si>
  <si>
    <t>0.14.2.80.225.2.94.112.05</t>
  </si>
  <si>
    <t>0.15.0.10.251.0.06.000.00</t>
  </si>
  <si>
    <t>Cartera de Préstamos Vendida a Plazo</t>
  </si>
  <si>
    <t>0.15.0.10.251.0.06.001.05</t>
  </si>
  <si>
    <t>0.15.0.10.251.0.98.000.00</t>
  </si>
  <si>
    <t>Ganancias a Realizar por Cartera de Préstamos Vend</t>
  </si>
  <si>
    <t>0.15.0.10.251.0.98.001.05</t>
  </si>
  <si>
    <t>(Ganancia a Realizar p/ Cartera de Prestamo Vendida a Plazo)</t>
  </si>
  <si>
    <t>0.15.0.10.251.0.98.082.05</t>
  </si>
  <si>
    <t>Productos Financieros</t>
  </si>
  <si>
    <t>0.15.0.10.251.0.98.094.05</t>
  </si>
  <si>
    <t>(Productos Financieros a Devengar)</t>
  </si>
  <si>
    <t>0.15.0.10.257.0.02.038.99</t>
  </si>
  <si>
    <t>(Recupero Iva Devengado a Cobrar Ingresado Gs.)</t>
  </si>
  <si>
    <t>0.15.0.10.257.0.02.054.99</t>
  </si>
  <si>
    <t>Infonet - Facturador Prestamos</t>
  </si>
  <si>
    <t>0.15.0.10.257.0.02.055.99</t>
  </si>
  <si>
    <t>Infonet Cobranzas - Depósitos y Extracciones</t>
  </si>
  <si>
    <t>0.15.0.10.257.0.04.000.00</t>
  </si>
  <si>
    <t>Sucursales y Agencias</t>
  </si>
  <si>
    <t>Sobregiros en Cuentas Corrientes Us$.</t>
  </si>
  <si>
    <t>0.16.0.30.275.0.04.112.05</t>
  </si>
  <si>
    <t>0.19.0.10.337.0.05.000.00</t>
  </si>
  <si>
    <t>Bienes Intangibles - Softwares - Inversiones Mayor</t>
  </si>
  <si>
    <t>0.19.0.10.337.0.05.001.99</t>
  </si>
  <si>
    <t>Bienes Intangibles - Softwares - Inversiones Mayores</t>
  </si>
  <si>
    <t>0.19.0.10.337.0.95.000.00</t>
  </si>
  <si>
    <t>(Amortizaciones Acumuladas - Software Inversiones</t>
  </si>
  <si>
    <t>0.19.0.10.337.0.95.001.99</t>
  </si>
  <si>
    <t>(Amortización Acumulada - Softwares Inversiones Mayores)</t>
  </si>
  <si>
    <t>0.21.7.10.306.7.18.112.05</t>
  </si>
  <si>
    <t>0.21.8.10.306.8.24.112.99</t>
  </si>
  <si>
    <t>0.21.4.40.390.4.03.001.05</t>
  </si>
  <si>
    <t>0.21.4.80.134.4.85.002.05</t>
  </si>
  <si>
    <t>Prest.Rec.en Dolares Otros Bancos       -Hasta 90 Dias</t>
  </si>
  <si>
    <t>0.22.0.10.138.0.08.000.00</t>
  </si>
  <si>
    <t>0.22.0.10.138.0.08.001.99</t>
  </si>
  <si>
    <t>0.22.1.10.138.1.08.001.99</t>
  </si>
  <si>
    <t>0.22.0.30.000.0.00.000.00</t>
  </si>
  <si>
    <t>0.22.0.30.192.0.00.000.00</t>
  </si>
  <si>
    <t>0.22.0.30.192.0.02.000.00</t>
  </si>
  <si>
    <t>0.22.0.30.192.0.02.001.99</t>
  </si>
  <si>
    <t>0.22.2.30.192.2.02.001.99</t>
  </si>
  <si>
    <t>0.22.0.30.192.0.02.003.05</t>
  </si>
  <si>
    <t>0.22.2.30.192.2.02.003.05</t>
  </si>
  <si>
    <t>Repo Venta c/ Pac. de Comp. - Residentes</t>
  </si>
  <si>
    <t>0.22.0.40.298.0.10.000.00</t>
  </si>
  <si>
    <t>0.22.0.40.298.0.10.012.99</t>
  </si>
  <si>
    <t>0.22.7.40.298.7.10.012.99</t>
  </si>
  <si>
    <t>Cert.de Deposito Emp.Publica Pyg-Hasta 3 Anos</t>
  </si>
  <si>
    <t>0.22.7.80.230.7.82.012.99</t>
  </si>
  <si>
    <t>0.22.7.80.230.7.92.012.99</t>
  </si>
  <si>
    <t>Reembolso Promoción T.Db.</t>
  </si>
  <si>
    <t>0.24.0.40.260.0.02.444.05</t>
  </si>
  <si>
    <t>Documentos Descontados - Usd</t>
  </si>
  <si>
    <t>0.51.0.40.675.0.12.053.05</t>
  </si>
  <si>
    <t>Intereses a Dev. por Venta de Cartera a Plazo</t>
  </si>
  <si>
    <t>0.51.0.40.697.0.04.001.05</t>
  </si>
  <si>
    <t>0.52.0.40.680.0.12.053.05</t>
  </si>
  <si>
    <t>0.52.0.40.696.0.04.001.05</t>
  </si>
  <si>
    <t>0.61.0.10.702.0.03.004.99</t>
  </si>
  <si>
    <t>Intereses Cobrados - Do Brasil</t>
  </si>
  <si>
    <t>Comisiones Spi - Entidades</t>
  </si>
  <si>
    <t>0.62.0.10.784.0.02.008.99</t>
  </si>
  <si>
    <t>Comisiones Tigo - Mobile Cash</t>
  </si>
  <si>
    <t>0.62.0.10.784.0.02.009.99</t>
  </si>
  <si>
    <t>Comisiones por Operaciones Qr Atm</t>
  </si>
  <si>
    <t>0.62.0.10.856.0.00.000.00</t>
  </si>
  <si>
    <t>0.62.0.10.856.0.02.000.00</t>
  </si>
  <si>
    <t>0.62.0.10.856.0.02.001.05</t>
  </si>
  <si>
    <t>Operaciones de Factoraje - Usd</t>
  </si>
  <si>
    <t>0.71.0.10.701.0.02.060.05</t>
  </si>
  <si>
    <t>0.71.0.20.729.0.01.001.05</t>
  </si>
  <si>
    <t>Ahorros Vista - Usd</t>
  </si>
  <si>
    <t>0.72.0.10.757.0.02.038.99</t>
  </si>
  <si>
    <t>Comisiones de Cobranzas</t>
  </si>
  <si>
    <t>0.73.0.10.771.0.44.013.99</t>
  </si>
  <si>
    <t>Honorarios y Gastos Judiciales</t>
  </si>
  <si>
    <t>0.73.0.10.771.0.44.043.99</t>
  </si>
  <si>
    <t>0.11.0.20.105.0.04.001.05</t>
  </si>
  <si>
    <t>0.11.1.20.105.1.04.001.05</t>
  </si>
  <si>
    <t>Encaje Especial Resolucion 1/131 - Usd</t>
  </si>
  <si>
    <t>0.11.0.20.109.0.04.003.99</t>
  </si>
  <si>
    <t>0.11.1.20.109.1.04.003.99</t>
  </si>
  <si>
    <t>0.11.0.20.109.0.04.008.99</t>
  </si>
  <si>
    <t>0.11.1.20.109.1.04.008.99</t>
  </si>
  <si>
    <t>0.11.0.20.109.0.04.046.99</t>
  </si>
  <si>
    <t>0.11.1.20.109.1.04.046.99</t>
  </si>
  <si>
    <t>0.11.0.20.111.0.04.001.99</t>
  </si>
  <si>
    <t>0.11.1.20.111.1.04.001.99</t>
  </si>
  <si>
    <t>Chqs.c/O/Bcos.Remitidos para Compensar</t>
  </si>
  <si>
    <t>0.14.3.10.169.3.02.112.05</t>
  </si>
  <si>
    <t>0.14.0.10.169.0.20.000.00</t>
  </si>
  <si>
    <t>0.14.0.10.169.0.20.001.05</t>
  </si>
  <si>
    <t>0.14.6.10.169.6.20.001.05</t>
  </si>
  <si>
    <t>0.14.0.10.169.0.20.001.99</t>
  </si>
  <si>
    <t>0.14.6.10.169.6.20.001.99</t>
  </si>
  <si>
    <t>0.14.7.10.169.7.20.001.99</t>
  </si>
  <si>
    <t>0.14.6.10.173.6.22.001.05</t>
  </si>
  <si>
    <t>0.14.8.90.231.8.94.001.05</t>
  </si>
  <si>
    <t>0.15.0.10.241.0.02.002.99</t>
  </si>
  <si>
    <t>Sistema It en Desarrollo</t>
  </si>
  <si>
    <t>0.15.0.10.243.0.01.011.99</t>
  </si>
  <si>
    <t>Patente Comercial</t>
  </si>
  <si>
    <t>0.15.0.10.243.0.01.014.99</t>
  </si>
  <si>
    <t>Gastos Swift</t>
  </si>
  <si>
    <t>0.15.0.10.249.0.00.000.00</t>
  </si>
  <si>
    <t>Anticipos Al Personal</t>
  </si>
  <si>
    <t>0.15.0.10.249.0.01.000.00</t>
  </si>
  <si>
    <t>0.15.0.10.249.0.01.001.99</t>
  </si>
  <si>
    <t>0.15.0.10.253.0.02.003.99</t>
  </si>
  <si>
    <t>Gastos a  Recuperar</t>
  </si>
  <si>
    <t>0.15.0.10.257.0.02.028.99</t>
  </si>
  <si>
    <t>Fallas de Cajeros</t>
  </si>
  <si>
    <t>0.15.0.10.257.0.02.038.05</t>
  </si>
  <si>
    <t>(Iva Devengado a Cobrar Ingresado Usd)</t>
  </si>
  <si>
    <t>0.15.0.90.263.0.92.002.99</t>
  </si>
  <si>
    <t>Previs.s/Deud.p/Venta de Bienes Adjudic.</t>
  </si>
  <si>
    <t>0.16.0.10.265.0.04.000.00</t>
  </si>
  <si>
    <t>0.16.0.10.265.0.04.112.99</t>
  </si>
  <si>
    <t>Productos Financieros Documentados - Medidas Trans</t>
  </si>
  <si>
    <t>0.17.0.60.211.0.02.115.99</t>
  </si>
  <si>
    <t>Derechos Fiduciarios - Banco Río</t>
  </si>
  <si>
    <t>0.17.0.60.211.0.02.116.99</t>
  </si>
  <si>
    <t>Fideicomiso - Intereses - Banco Río</t>
  </si>
  <si>
    <t>0.19.0.10.341.0.00.000.00</t>
  </si>
  <si>
    <t>Cargos Diferidos Autorizados por B.C.P.</t>
  </si>
  <si>
    <t>0.21.0.10.100.0.00.000.00</t>
  </si>
  <si>
    <t>Banco Central del Paraguay</t>
  </si>
  <si>
    <t>0.21.0.10.100.0.02.000.00</t>
  </si>
  <si>
    <t>Asistencia Crediticia</t>
  </si>
  <si>
    <t>0.21.0.10.100.0.02.003.99</t>
  </si>
  <si>
    <t>0.21.1.10.100.1.02.003.99</t>
  </si>
  <si>
    <t>Spi- Cuenta Corriente Gs.</t>
  </si>
  <si>
    <t>0.21.0.10.102.0.04.051.05</t>
  </si>
  <si>
    <t>0.21.1.10.102.1.04.051.05</t>
  </si>
  <si>
    <t>0.21.7.10.306.7.12.112.05</t>
  </si>
  <si>
    <t>0.21.4.80.134.4.92.012.99</t>
  </si>
  <si>
    <t>Intereses a Devengar - Sector Financiero - Gs - 90 Dias</t>
  </si>
  <si>
    <t>0.22.0.10.140.0.00.000.00</t>
  </si>
  <si>
    <t>Acreedores por Documentos para Compensar</t>
  </si>
  <si>
    <t>0.22.0.10.140.0.01.000.00</t>
  </si>
  <si>
    <t>0.22.0.10.140.0.01.001.99</t>
  </si>
  <si>
    <t>0.22.1.10.140.1.01.001.99</t>
  </si>
  <si>
    <t>Chqs.c/N/Bco.Recibidos para Compensar</t>
  </si>
  <si>
    <t>0.22.0.80.224.0.84.001.05</t>
  </si>
  <si>
    <t>0.22.1.80.224.1.84.001.05</t>
  </si>
  <si>
    <t>Depositos de Ahorro M/E</t>
  </si>
  <si>
    <t>0.22.0.80.224.0.84.001.99</t>
  </si>
  <si>
    <t>0.22.1.80.224.1.84.001.99</t>
  </si>
  <si>
    <t>Sobre Depositos de Ahorros - Gs.</t>
  </si>
  <si>
    <t>0.24.0.20.000.0.00.000.00</t>
  </si>
  <si>
    <t>Acreedores Sociales</t>
  </si>
  <si>
    <t>0.24.0.20.252.0.00.000.00</t>
  </si>
  <si>
    <t>Acreedores Sociales - a Cargo de la Empresa</t>
  </si>
  <si>
    <t>0.24.0.20.252.0.01.000.00</t>
  </si>
  <si>
    <t>0.24.0.40.258.0.02.004.99</t>
  </si>
  <si>
    <t>Provision P-Pago Rr.Hh.</t>
  </si>
  <si>
    <t>0.24.0.40.260.0.02.060.99</t>
  </si>
  <si>
    <t>Cobro de Tarjeta de Credito a Liquidar</t>
  </si>
  <si>
    <t>0.24.0.40.260.0.02.444.99</t>
  </si>
  <si>
    <t>Documentos Descontados - Gs</t>
  </si>
  <si>
    <t>0.25.0.10.272.0.01.002.99</t>
  </si>
  <si>
    <t>Provision para Aguinaldos</t>
  </si>
  <si>
    <t>0.25.0.10.272.0.01.005.05</t>
  </si>
  <si>
    <t>Provisiones Varias Usd</t>
  </si>
  <si>
    <t>0.73.0.10.759.0.04.002.99</t>
  </si>
  <si>
    <t>Sueldos-Provision</t>
  </si>
  <si>
    <t>0.73.0.10.769.0.02.002.99</t>
  </si>
  <si>
    <t>Impuesto a la Renta - Provision</t>
  </si>
  <si>
    <t>0.73.0.10.769.0.10.008.99</t>
  </si>
  <si>
    <t>Provision Ret. Renta No Domiciliados</t>
  </si>
  <si>
    <t>Diversos - Deducibles</t>
  </si>
  <si>
    <t>0.73.0.10.773.0.04.001.99</t>
  </si>
  <si>
    <t xml:space="preserve"> </t>
  </si>
  <si>
    <t>(**) El valor computable de las Garantías no podrá ser superior al saldo de la deuda garantizada.</t>
  </si>
  <si>
    <t>0.11.0.20.105.0.10.000.00</t>
  </si>
  <si>
    <t>Cuenta Corriente - Guaranies</t>
  </si>
  <si>
    <t>0.11.0.20.105.0.10.001.99</t>
  </si>
  <si>
    <t>0.11.1.20.105.1.10.001.99</t>
  </si>
  <si>
    <t>0.11.0.90.121.0.93.000.00</t>
  </si>
  <si>
    <t>0.11.0.90.121.0.93.001.05</t>
  </si>
  <si>
    <t>0.11.1.90.121.1.93.001.05</t>
  </si>
  <si>
    <t>Previsiones s/Partidas Pendientes en Conciliacion</t>
  </si>
  <si>
    <t>0.12.7.10.123.7.16.001.99</t>
  </si>
  <si>
    <t>0.12.7.80.127.7.82.006.99</t>
  </si>
  <si>
    <t>Bonos de la Afd-Gs.-Hasta 3 Anos</t>
  </si>
  <si>
    <t>0.12.7.80.127.7.92.006.99</t>
  </si>
  <si>
    <t>0.13.6.10.131.6.04.003.05</t>
  </si>
  <si>
    <t>0.13.6.10.131.6.26.112.99</t>
  </si>
  <si>
    <t>0.13.6.80.161.6.82.004.05</t>
  </si>
  <si>
    <t>0.13.6.80.161.6.94.004.05</t>
  </si>
  <si>
    <t>0.14.7.10.169.7.20.001.05</t>
  </si>
  <si>
    <t>0.14.5.10.173.5.06.112.99</t>
  </si>
  <si>
    <t>0.14.6.10.209.6.04.112.05</t>
  </si>
  <si>
    <t>0.14.0.10.351.0.04.000.00</t>
  </si>
  <si>
    <t>0.14.0.10.351.0.04.001.99</t>
  </si>
  <si>
    <t>0.14.7.10.351.7.04.001.99</t>
  </si>
  <si>
    <t>Cesion de Credito O Derecho de Cobro</t>
  </si>
  <si>
    <t>0.14.8.10.351.8.04.001.99</t>
  </si>
  <si>
    <t>0.14.6.10.433.6.02.112.99</t>
  </si>
  <si>
    <t>0.14.0.40.215.0.08.000.00</t>
  </si>
  <si>
    <t>0.14.0.40.215.0.08.112.99</t>
  </si>
  <si>
    <t>0.14.7.40.215.7.08.112.99</t>
  </si>
  <si>
    <t>0.14.7.80.229.7.82.112.99</t>
  </si>
  <si>
    <t>0.14.7.80.229.7.94.112.99</t>
  </si>
  <si>
    <t>0.15.0.10.243.0.01.021.99</t>
  </si>
  <si>
    <t>0.15.0.10.257.0.02.005.99</t>
  </si>
  <si>
    <t>Deudores Varios Gs.</t>
  </si>
  <si>
    <t>0.21.0.10.102.0.04.020.99</t>
  </si>
  <si>
    <t>0.21.1.10.102.1.04.020.99</t>
  </si>
  <si>
    <t>0.21.0.10.102.0.04.048.05</t>
  </si>
  <si>
    <t>0.21.1.10.102.1.04.048.05</t>
  </si>
  <si>
    <t>0.21.0.10.284.0.12.010.99</t>
  </si>
  <si>
    <t>0.21.1.10.284.1.12.010.99</t>
  </si>
  <si>
    <t>C.Cte.c/Fondos Pignorados-Coop.de Ahorros y Prest.-Guaranies</t>
  </si>
  <si>
    <t>0.21.0.10.284.0.12.110.99</t>
  </si>
  <si>
    <t>0.21.1.10.284.1.12.110.99</t>
  </si>
  <si>
    <t>0.21.0.10.306.0.06.112.05</t>
  </si>
  <si>
    <t>0.21.7.10.306.7.06.112.05</t>
  </si>
  <si>
    <t>0.21.0.30.130.0.24.000.00</t>
  </si>
  <si>
    <t>0.21.0.30.130.0.24.001.99</t>
  </si>
  <si>
    <t>0.21.2.30.130.2.24.001.99</t>
  </si>
  <si>
    <t>0.21.6.40.390.6.08.051.05</t>
  </si>
  <si>
    <t>Prestamos Recidibos de Afd - Usd-Hasta 1 Ano</t>
  </si>
  <si>
    <t>0.21.6.80.134.6.84.051.05</t>
  </si>
  <si>
    <t>Prestamos Recibidos de Afd. Usd-Hasta 1 Ano</t>
  </si>
  <si>
    <t>0.21.6.80.134.6.84.051.99</t>
  </si>
  <si>
    <t>Prestamos Recibidos de Afd. Gs-Hasta 1 Ano</t>
  </si>
  <si>
    <t>0.22.3.10.156.3.02.012.05</t>
  </si>
  <si>
    <t>Certificado Ahorro Us$-Residentes-Hasta 60 Dias</t>
  </si>
  <si>
    <t>0.22.3.80.224.3.82.012.05</t>
  </si>
  <si>
    <t>Sobre Cda Us$-Residentes-Hasta 60 Dias</t>
  </si>
  <si>
    <t>0.22.3.80.224.3.92.012.05</t>
  </si>
  <si>
    <t>(Sobre Cda Us$-Residente)-Hasta 60 Dias</t>
  </si>
  <si>
    <t>0.61.0.10.708.0.04.006.99</t>
  </si>
  <si>
    <t>Reporto - Bonos Afd- Gs.</t>
  </si>
  <si>
    <t>0.61.0.20.718.0.04.112.99</t>
  </si>
  <si>
    <t>0.61.0.60.766.0.06.002.99</t>
  </si>
  <si>
    <t>0.61.0.80.772.0.02.001.99</t>
  </si>
  <si>
    <t>Previs. s/ Crditos Diversos</t>
  </si>
  <si>
    <t>0.62.0.10.784.0.02.006.99</t>
  </si>
  <si>
    <t>Comisiones Spi</t>
  </si>
  <si>
    <t>0.62.0.10.806.0.02.025.99</t>
  </si>
  <si>
    <t>Por Gestion y Public.Rehabilit.D/Cuenta</t>
  </si>
  <si>
    <t>0.62.0.10.856.0.02.001.99</t>
  </si>
  <si>
    <t>Operaciones de Factoraje- Gs</t>
  </si>
  <si>
    <t>0.63.0.10.808.0.06.002.05</t>
  </si>
  <si>
    <t>Comision por Canc Anticipada Cda Usd</t>
  </si>
  <si>
    <t>0.71.0.20.711.0.03.000.00</t>
  </si>
  <si>
    <t>0.72.0.10.755.0.02.004.99</t>
  </si>
  <si>
    <t>0.72.0.10.757.0.02.002.99</t>
  </si>
  <si>
    <t>T.Db.-Comisiones Red Infonet</t>
  </si>
  <si>
    <t>0.73.0.10.759.0.18.023.99</t>
  </si>
  <si>
    <t>Gastos de Capacitación - Interna</t>
  </si>
  <si>
    <t>0.73.0.10.771.0.30.003.99</t>
  </si>
  <si>
    <t>Agencia Publicitaria</t>
  </si>
  <si>
    <t>0.73.0.10.771.0.30.009.99</t>
  </si>
  <si>
    <t>Publicidad y Propaganda - Via Publica y Carteleria</t>
  </si>
  <si>
    <t>0.73.0.10.771.0.44.055.99</t>
  </si>
  <si>
    <t>Consumo Agua No Deducible</t>
  </si>
  <si>
    <t>0.11.0.10.101.0.02.127.99</t>
  </si>
  <si>
    <t>0.11.1.10.101.1.02.127.99</t>
  </si>
  <si>
    <t>Atm N°27-Reciclador Chortitzer Artigas</t>
  </si>
  <si>
    <t>0.11.0.10.103.0.01.111.99</t>
  </si>
  <si>
    <t>0.11.1.10.103.1.01.111.99</t>
  </si>
  <si>
    <t>Dinero en Transito - Gs</t>
  </si>
  <si>
    <t>0.11.0.20.109.0.04.141.05</t>
  </si>
  <si>
    <t>0.11.1.20.109.1.04.141.05</t>
  </si>
  <si>
    <t>0.13.8.10.131.8.12.112.99</t>
  </si>
  <si>
    <t>0.14.7.10.169.7.04.112.05</t>
  </si>
  <si>
    <t>0.14.0.10.169.0.08.000.00</t>
  </si>
  <si>
    <t>0.14.0.10.169.0.08.112.05</t>
  </si>
  <si>
    <t>0.14.6.10.169.6.08.112.05</t>
  </si>
  <si>
    <t>0.14.7.10.209.7.04.112.05</t>
  </si>
  <si>
    <t>0.14.4.90.231.4.92.001.05</t>
  </si>
  <si>
    <t>Prevision p/Creditos en Us$ Hasta 90 Dias</t>
  </si>
  <si>
    <t>0.15.0.10.243.0.01.008.99</t>
  </si>
  <si>
    <t>Gastos Pagados por Adelantado</t>
  </si>
  <si>
    <t>0.15.0.10.257.0.02.045.99</t>
  </si>
  <si>
    <t>Panal Compañía de Seguros</t>
  </si>
  <si>
    <t>0.16.0.10.265.0.02.111.99</t>
  </si>
  <si>
    <t>0.16.0.10.269.0.02.112.05</t>
  </si>
  <si>
    <t>0.16.0.10.269.0.12.000.00</t>
  </si>
  <si>
    <t>0.16.0.10.269.0.12.001.05</t>
  </si>
  <si>
    <t>0.16.0.30.275.0.02.111.05</t>
  </si>
  <si>
    <t>0.16.0.80.279.0.88.000.00</t>
  </si>
  <si>
    <t>0.16.0.80.279.0.88.001.05</t>
  </si>
  <si>
    <t>0.16.0.80.279.0.98.000.00</t>
  </si>
  <si>
    <t>Productos Financieros No Doc. Dev. - Medidas Trans</t>
  </si>
  <si>
    <t>0.16.0.80.279.0.98.001.05</t>
  </si>
  <si>
    <t>(Product. Financ. en Susp-Medidas Excepcionales de Ap Bcp)</t>
  </si>
  <si>
    <t>0.16.0.90.285.0.96.000.00</t>
  </si>
  <si>
    <t>0.16.0.90.287.0.96.000.00</t>
  </si>
  <si>
    <t>0.16.0.90.287.0.96.001.05</t>
  </si>
  <si>
    <t>0.21.0.10.102.0.02.000.00</t>
  </si>
  <si>
    <t>Banco Oficiales del Pais</t>
  </si>
  <si>
    <t>0.21.0.10.102.0.02.102.05</t>
  </si>
  <si>
    <t>0.21.1.10.102.1.02.102.05</t>
  </si>
  <si>
    <t>0.21.0.10.102.0.04.006.99</t>
  </si>
  <si>
    <t>0.21.1.10.102.1.04.006.99</t>
  </si>
  <si>
    <t>0.21.0.10.102.0.04.042.05</t>
  </si>
  <si>
    <t>0.21.1.10.102.1.04.042.05</t>
  </si>
  <si>
    <t>Banco Atlas SA - Usd</t>
  </si>
  <si>
    <t>0.21.0.10.102.0.07.002.05</t>
  </si>
  <si>
    <t>0.21.1.10.102.1.07.002.05</t>
  </si>
  <si>
    <t>Commerzbank Frankfurt ¿ Usd</t>
  </si>
  <si>
    <t>0.21.0.30.130.0.12.000.00</t>
  </si>
  <si>
    <t>0.21.0.30.130.0.12.001.99</t>
  </si>
  <si>
    <t>0.21.2.30.130.2.12.001.99</t>
  </si>
  <si>
    <t>Repo Venta c/ Pac. de Comp. - Coop.Ah. y Cred.</t>
  </si>
  <si>
    <t>0.21.0.30.130.0.24.001.05</t>
  </si>
  <si>
    <t>0.21.2.30.130.2.24.001.05</t>
  </si>
  <si>
    <t>0.21.0.30.130.0.26.000.00</t>
  </si>
  <si>
    <t>0.21.0.30.130.0.26.001.05</t>
  </si>
  <si>
    <t>0.21.2.30.130.2.26.001.05</t>
  </si>
  <si>
    <t>0.21.0.30.130.0.26.001.99</t>
  </si>
  <si>
    <t>0.21.2.30.130.2.26.001.99</t>
  </si>
  <si>
    <t>0.21.0.40.390.0.02.000.00</t>
  </si>
  <si>
    <t>Prestamos Directos</t>
  </si>
  <si>
    <t>0.21.0.40.390.0.02.001.05</t>
  </si>
  <si>
    <t>0.21.6.40.390.6.02.001.05</t>
  </si>
  <si>
    <t>Prestamos Recibidos en Dolares          -Hasta 1 Ano</t>
  </si>
  <si>
    <t>0.21.0.40.390.0.03.001.99</t>
  </si>
  <si>
    <t>0.21.8.40.390.8.03.001.99</t>
  </si>
  <si>
    <t>0.21.7.40.390.7.08.051.05</t>
  </si>
  <si>
    <t>Prestamos Recidibos de Afd - Usd-Hasta 3 Anos</t>
  </si>
  <si>
    <t>0.21.0.80.134.0.84.001.99</t>
  </si>
  <si>
    <t>0.21.1.80.134.1.84.001.99</t>
  </si>
  <si>
    <t>Interes Sobre Ahorros Gs - Sector Financiero</t>
  </si>
  <si>
    <t>0.21.7.80.134.7.84.051.05</t>
  </si>
  <si>
    <t>Prestamos Recibidos de Afd. Usd-Hasta 3 Anos</t>
  </si>
  <si>
    <t>0.21.0.80.134.0.84.055.05</t>
  </si>
  <si>
    <t>0.21.6.80.134.6.84.055.05</t>
  </si>
  <si>
    <t>0.21.0.80.134.0.85.002.99</t>
  </si>
  <si>
    <t>0.21.8.80.134.8.85.002.99</t>
  </si>
  <si>
    <t>Cargos Financieros- Prest.Rec.en Dolares del Exterior</t>
  </si>
  <si>
    <t>0.22.0.40.298.0.02.000.00</t>
  </si>
  <si>
    <t>0.22.0.40.298.0.02.012.99</t>
  </si>
  <si>
    <t>0.22.8.40.298.8.02.012.99</t>
  </si>
  <si>
    <t>0.22.0.80.224.0.84.001.17</t>
  </si>
  <si>
    <t>0.24.0.20.252.0.01.002.99</t>
  </si>
  <si>
    <t>Aporte C.J.P.E.B.- s/Bonificacion Anual</t>
  </si>
  <si>
    <t>0.41.0.10.607.0.02.800.05</t>
  </si>
  <si>
    <t>Fianzsas - Otorgadas - Usd</t>
  </si>
  <si>
    <t>0.41.0.10.607.0.02.810.99</t>
  </si>
  <si>
    <t>Fianzsas - Otorgadas - c/ Contragarantias - Gs</t>
  </si>
  <si>
    <t>0.41.0.10.609.0.04.901.05</t>
  </si>
  <si>
    <t>Carta de Crédito  Import. No Aladi - Usd</t>
  </si>
  <si>
    <t>0.42.0.10.606.0.02.800.05</t>
  </si>
  <si>
    <t>Fianzsas - Garantias Otorgadas - Usd</t>
  </si>
  <si>
    <t>0.42.0.10.606.0.02.810.99</t>
  </si>
  <si>
    <t>Fianzsas - Garantias Otorgadas - c/ Contragarantias - Gs</t>
  </si>
  <si>
    <t>0.42.0.10.608.0.07.901.05</t>
  </si>
  <si>
    <t>0.51.0.10.651.0.19.001.05</t>
  </si>
  <si>
    <t>0.52.0.10.652.0.02.003.05</t>
  </si>
  <si>
    <t>0.62.0.10.790.0.00.000.00</t>
  </si>
  <si>
    <t>Creditos Documentarios de Importacion</t>
  </si>
  <si>
    <t>0.62.0.10.790.0.02.000.00</t>
  </si>
  <si>
    <t>0.62.0.10.790.0.02.001.99</t>
  </si>
  <si>
    <t>Creditos Irrevocables de Importacion</t>
  </si>
  <si>
    <t>0.62.0.10.796.0.02.001.05</t>
  </si>
  <si>
    <t>Por Extractos de Cuentas - Usd.</t>
  </si>
  <si>
    <t>0.63.0.20.814.0.06.002.99</t>
  </si>
  <si>
    <t>Alquiler de Inmuebles - Locales</t>
  </si>
  <si>
    <t>0.73.0.10.759.0.14.001.99</t>
  </si>
  <si>
    <t>Gratificaciones Especiales</t>
  </si>
  <si>
    <t>0.73.0.10.759.0.18.022.99</t>
  </si>
  <si>
    <t>Gastos de Capacitacion -Nd</t>
  </si>
  <si>
    <t>0.73.0.10.759.0.20.002.99</t>
  </si>
  <si>
    <t>Aporte 17% - Provision</t>
  </si>
  <si>
    <t>0.73.0.10.759.0.20.005.99</t>
  </si>
  <si>
    <t>Aporte 1% Snpp- Provision</t>
  </si>
  <si>
    <t>Ajustes de Resultados de Ejercicios Anteriores - Ganancia</t>
  </si>
  <si>
    <t>Pérdidas Extraordinarias</t>
  </si>
  <si>
    <t>0.11.0.10.101.0.02.128.99</t>
  </si>
  <si>
    <t>0.11.1.10.101.1.02.128.99</t>
  </si>
  <si>
    <t>Atm N°28 - Atm Cac de San Cristóbal</t>
  </si>
  <si>
    <t>0.11.0.10.103.0.01.029.99</t>
  </si>
  <si>
    <t>0.11.1.10.103.1.01.029.99</t>
  </si>
  <si>
    <t>Depositario-137-Multibanco Fintech Villamorra</t>
  </si>
  <si>
    <t>0.11.0.10.103.0.01.030.99</t>
  </si>
  <si>
    <t>0.11.1.10.103.1.01.030.99</t>
  </si>
  <si>
    <t>Depositario Prosegur-Coop. Chortitzer- Ita</t>
  </si>
  <si>
    <t>0.11.0.10.103.0.01.031.99</t>
  </si>
  <si>
    <t>0.11.1.10.103.1.01.031.99</t>
  </si>
  <si>
    <t>Depositario Prosegur ¿ Suc Cde Bancop SA</t>
  </si>
  <si>
    <t>0.11.0.20.109.0.03.004.05</t>
  </si>
  <si>
    <t>0.11.1.20.109.1.03.004.05</t>
  </si>
  <si>
    <t>0.11.0.20.109.0.04.017.99</t>
  </si>
  <si>
    <t>0.11.1.20.109.1.04.017.99</t>
  </si>
  <si>
    <t>0.11.0.20.109.0.04.117.05</t>
  </si>
  <si>
    <t>0.11.1.20.109.1.04.117.05</t>
  </si>
  <si>
    <t>0.11.0.20.109.0.04.120.05</t>
  </si>
  <si>
    <t>0.11.1.20.109.1.04.120.05</t>
  </si>
  <si>
    <t>0.11.0.20.109.0.06.180.99</t>
  </si>
  <si>
    <t>0.11.1.20.109.1.06.180.99</t>
  </si>
  <si>
    <t>0.12.0.10.123.0.02.903.99</t>
  </si>
  <si>
    <t>0.12.2.10.123.2.02.903.99</t>
  </si>
  <si>
    <t>Bonos Nac. Gs - c/ Pacto de Venta</t>
  </si>
  <si>
    <t>0.12.0.10.123.0.02.907.99</t>
  </si>
  <si>
    <t>0.12.2.10.123.2.02.907.99</t>
  </si>
  <si>
    <t>Bonos Afd Gs - c/ Pacto de Venta</t>
  </si>
  <si>
    <t>0.12.5.10.123.5.08.001.99</t>
  </si>
  <si>
    <t>Letras de Regulacion Monetaria-Hasta 180 Dias</t>
  </si>
  <si>
    <t>0.12.6.10.123.6.08.001.99</t>
  </si>
  <si>
    <t>Letras de Regulacion Monetaria-Hasta 1 Ano</t>
  </si>
  <si>
    <t>0.12.5.80.127.5.82.001.99</t>
  </si>
  <si>
    <t>0.12.6.80.127.6.82.001.99</t>
  </si>
  <si>
    <t>0.12.5.80.127.5.92.001.99</t>
  </si>
  <si>
    <t>0.12.6.80.127.6.92.001.99</t>
  </si>
  <si>
    <t>0.13.0.10.131.0.07.000.00</t>
  </si>
  <si>
    <t>0.13.0.10.131.0.07.001.17</t>
  </si>
  <si>
    <t>0.13.2.10.131.2.07.001.17</t>
  </si>
  <si>
    <t>Plazo Fijo - Inst- Financ. - Bcos. del Exterior-Eur-Hasta 30</t>
  </si>
  <si>
    <t>0.13.0.10.131.0.07.002.05</t>
  </si>
  <si>
    <t>0.13.2.10.131.2.07.002.05</t>
  </si>
  <si>
    <t>Colocaciones Bancos en el Exterior</t>
  </si>
  <si>
    <t>0.13.5.10.131.5.12.112.99</t>
  </si>
  <si>
    <t>Fomento Agricola - Gs - Hasta 180 Dias</t>
  </si>
  <si>
    <t>0.13.3.10.131.3.24.112.05</t>
  </si>
  <si>
    <t>0.13.4.10.131.4.24.112.05</t>
  </si>
  <si>
    <t>0.13.3.10.131.3.24.112.99</t>
  </si>
  <si>
    <t>0.13.6.10.131.6.26.112.05</t>
  </si>
  <si>
    <t>0.13.5.10.131.5.26.112.99</t>
  </si>
  <si>
    <t>0.13.5.10.417.5.26.112.05</t>
  </si>
  <si>
    <t>0.13.5.10.419.5.02.112.05</t>
  </si>
  <si>
    <t>0.13.0.20.157.0.00.000.00</t>
  </si>
  <si>
    <t>Deudores por Venta Futura de Valores Comprados</t>
  </si>
  <si>
    <t>0.13.0.20.157.0.02.000.00</t>
  </si>
  <si>
    <t>0.13.0.20.157.0.02.003.99</t>
  </si>
  <si>
    <t>0.13.3.20.157.3.02.003.99</t>
  </si>
  <si>
    <t>Revers Repo - Bonos Nac. Gs - Bcos. Oficiales</t>
  </si>
  <si>
    <t>0.13.0.20.157.0.02.006.99</t>
  </si>
  <si>
    <t>0.13.3.20.157.3.02.006.99</t>
  </si>
  <si>
    <t>Revers Repo - Afd. Gs - Bcos. Oficiales</t>
  </si>
  <si>
    <t>0.13.3.80.161.3.82.112.05</t>
  </si>
  <si>
    <t>0.13.4.80.161.4.82.112.05</t>
  </si>
  <si>
    <t>0.13.3.80.161.3.82.112.99</t>
  </si>
  <si>
    <t>0.13.5.80.161.5.82.112.99</t>
  </si>
  <si>
    <t>0.13.0.80.161.0.85.000.00</t>
  </si>
  <si>
    <t>Productos Financieros No Documentados Devengados -</t>
  </si>
  <si>
    <t>0.13.0.80.161.0.85.001.05</t>
  </si>
  <si>
    <t>0.13.2.80.161.2.85.001.05</t>
  </si>
  <si>
    <t>Productos Financieros No Documentados Devengados - No Reside</t>
  </si>
  <si>
    <t>0.13.0.80.161.0.85.001.17</t>
  </si>
  <si>
    <t>0.13.2.80.161.2.85.001.17</t>
  </si>
  <si>
    <t>0.13.3.80.161.3.94.112.05</t>
  </si>
  <si>
    <t>(Prod. Financ.Docum. a Deveng.-Residentes)</t>
  </si>
  <si>
    <t>0.13.4.80.161.4.94.112.05</t>
  </si>
  <si>
    <t>0.13.3.80.161.3.94.112.99</t>
  </si>
  <si>
    <t>0.13.5.80.161.5.94.112.99</t>
  </si>
  <si>
    <t>0.13.0.80.161.0.95.000.00</t>
  </si>
  <si>
    <t>(Productos Financieros Documentados a Devengar - N</t>
  </si>
  <si>
    <t>0.13.0.80.161.0.95.001.17</t>
  </si>
  <si>
    <t>0.13.2.80.161.2.95.001.17</t>
  </si>
  <si>
    <t>(Productos Financieros Documentados a Devengar - No Resident</t>
  </si>
  <si>
    <t>0.14.8.10.169.8.02.112.05</t>
  </si>
  <si>
    <t>0.14.5.10.169.5.06.112.05</t>
  </si>
  <si>
    <t>0.14.0.10.173.0.08.112.05</t>
  </si>
  <si>
    <t>0.14.6.10.173.6.08.112.05</t>
  </si>
  <si>
    <t>Sector Agricola Us$-Hasta 1 Ano</t>
  </si>
  <si>
    <t>0.14.0.10.351.0.05.001.99</t>
  </si>
  <si>
    <t>0.14.2.10.351.2.05.001.99</t>
  </si>
  <si>
    <t>0.14.3.10.433.3.02.112.05</t>
  </si>
  <si>
    <t>0.14.4.10.433.4.02.112.05</t>
  </si>
  <si>
    <t>0.14.3.10.433.3.02.112.99</t>
  </si>
  <si>
    <t>0.14.4.10.433.4.02.112.99</t>
  </si>
  <si>
    <t>0.14.5.80.225.5.92.001.05</t>
  </si>
  <si>
    <t>(Int.en Suspenso)-Residentes-Us$-Hasta 180 Dias</t>
  </si>
  <si>
    <t>0.14.6.80.225.6.92.001.05</t>
  </si>
  <si>
    <t>(Int.en Suspenso)-Residentes-Us$-Hasta 1 Ano</t>
  </si>
  <si>
    <t>0.14.3.90.231.3.92.001.05</t>
  </si>
  <si>
    <t>Prev.para Riesgos Crediticios M.E.</t>
  </si>
  <si>
    <t>0.15.0.10.241.0.02.025.99</t>
  </si>
  <si>
    <t>Fondo Fijo - Cac Pindo</t>
  </si>
  <si>
    <t>0.15.0.10.241.0.02.030.99</t>
  </si>
  <si>
    <t>Tarjeta Flota Bancop</t>
  </si>
  <si>
    <t>0.15.0.10.245.0.04.004.99</t>
  </si>
  <si>
    <t>Credito Tributario</t>
  </si>
  <si>
    <t>0.15.0.10.257.0.02.019.05</t>
  </si>
  <si>
    <t>Deudores Varios - M.E.</t>
  </si>
  <si>
    <t>0.15.0.10.257.0.02.024.99</t>
  </si>
  <si>
    <t>Dividendos a Cobrar</t>
  </si>
  <si>
    <t>0.16.0.30.275.0.10.001.99</t>
  </si>
  <si>
    <t>0.16.0.80.279.0.99.000.00</t>
  </si>
  <si>
    <t>(Productos Financieros Doc. a Devengar - Medidas T</t>
  </si>
  <si>
    <t>0.16.0.80.279.0.99.001.05</t>
  </si>
  <si>
    <t>(Prod.Financ.Doc.a Devengar-Medidas Transitorias por el Bcp)</t>
  </si>
  <si>
    <t>0.16.0.80.347.0.88.112.99</t>
  </si>
  <si>
    <t>Prod.Financ.Docum.-Medidas Transitorias Emitidas por el Bcp</t>
  </si>
  <si>
    <t>0.16.0.80.347.0.96.112.99</t>
  </si>
  <si>
    <t>(Prod.Finan.en Suspenso-Med.Excep.de Apoyo Emit por el Bcp</t>
  </si>
  <si>
    <t>0.16.0.80.347.0.98.000.00</t>
  </si>
  <si>
    <t>(Productos Financieros en Suspenso - Medidas Trans</t>
  </si>
  <si>
    <t>0.16.0.80.347.0.98.001.99</t>
  </si>
  <si>
    <t>(Prod.Fin.en Susp.-Medidas Transitorias Emitidas por el Bcp)</t>
  </si>
  <si>
    <t>0.16.0.80.347.0.99.000.00</t>
  </si>
  <si>
    <t>(Productos Financieros Documentados a Devengar Med</t>
  </si>
  <si>
    <t>0.16.0.80.347.0.99.112.99</t>
  </si>
  <si>
    <t>(Prod.Fina.Doc.a Devengar Medidas Trans Emitidas por el Bcp</t>
  </si>
  <si>
    <t>0.16.0.90.285.0.96.001.99</t>
  </si>
  <si>
    <t>0.16.0.90.349.0.96.001.99</t>
  </si>
  <si>
    <t>(Medidas Transitorias Emitidas por el Bcp)</t>
  </si>
  <si>
    <t>0.17.0.60.211.0.02.115.05</t>
  </si>
  <si>
    <t>Derechos Fiduciarios - Banco Continental</t>
  </si>
  <si>
    <t>0.17.0.60.211.0.02.116.05</t>
  </si>
  <si>
    <t>Fideicomiso - Intereses - Banco Continental</t>
  </si>
  <si>
    <t>0.17.0.90.317.0.96.002.05</t>
  </si>
  <si>
    <t>Previsiones Sobre Derechos en Fideicomiso Bco. Continental</t>
  </si>
  <si>
    <t>0.18.0.10.319.0.00.000.00</t>
  </si>
  <si>
    <t>0.18.0.10.319.0.02.000.00</t>
  </si>
  <si>
    <t>Valor Revaluado-Edificio</t>
  </si>
  <si>
    <t>0.18.0.10.319.0.02.001.99</t>
  </si>
  <si>
    <t>Inmuebles - Edificios y Mejoras</t>
  </si>
  <si>
    <t>0.18.0.10.319.0.02.002.99</t>
  </si>
  <si>
    <t>Mejoras en Inmuebles</t>
  </si>
  <si>
    <t>0.18.0.10.319.0.02.003.99</t>
  </si>
  <si>
    <t>Mejoras en Edificio</t>
  </si>
  <si>
    <t>0.18.0.10.319.0.04.000.00</t>
  </si>
  <si>
    <t>Valor Historico Revaluado - Terreno</t>
  </si>
  <si>
    <t>0.18.0.10.319.0.04.001.99</t>
  </si>
  <si>
    <t>Inmuebles (Valor Tierra)</t>
  </si>
  <si>
    <t>0.18.0.10.319.0.92.000.00</t>
  </si>
  <si>
    <t>(Depreciaciones Acumuladas - Edificio)</t>
  </si>
  <si>
    <t>0.18.0.10.319.0.92.001.99</t>
  </si>
  <si>
    <t>(Edificio)</t>
  </si>
  <si>
    <t>0.18.0.10.319.0.92.003.99</t>
  </si>
  <si>
    <t>(Instalaciones en Edificio)</t>
  </si>
  <si>
    <t>0.18.0.10.319.0.92.004.99</t>
  </si>
  <si>
    <t>(Inmueble)</t>
  </si>
  <si>
    <t>0.21.0.10.102.0.04.004.99</t>
  </si>
  <si>
    <t>0.21.1.10.102.1.04.004.99</t>
  </si>
  <si>
    <t>0.21.0.10.102.0.04.030.99</t>
  </si>
  <si>
    <t>0.21.1.10.102.1.04.030.99</t>
  </si>
  <si>
    <t>0.21.0.10.102.0.04.042.99</t>
  </si>
  <si>
    <t>0.21.1.10.102.1.04.042.99</t>
  </si>
  <si>
    <t>Banco Atlas SA - Gs</t>
  </si>
  <si>
    <t>0.21.0.10.102.0.04.104.05</t>
  </si>
  <si>
    <t>0.21.1.10.102.1.04.104.05</t>
  </si>
  <si>
    <t>Banco Gnb Paraguay S.A.-Cobranza - Usd</t>
  </si>
  <si>
    <t>0.21.0.10.102.0.04.108.05</t>
  </si>
  <si>
    <t>0.21.1.10.102.1.04.108.05</t>
  </si>
  <si>
    <t>0.21.0.10.102.0.04.130.05</t>
  </si>
  <si>
    <t>0.21.1.10.102.1.04.130.05</t>
  </si>
  <si>
    <t>0.21.0.10.102.0.04.142.05</t>
  </si>
  <si>
    <t>0.21.1.10.102.1.04.142.05</t>
  </si>
  <si>
    <t>Banco Atlas Cobranzas - Usd</t>
  </si>
  <si>
    <t>0.21.0.10.102.0.04.144.05</t>
  </si>
  <si>
    <t>0.21.1.10.102.1.04.144.05</t>
  </si>
  <si>
    <t>Interfisa Banco S.A.E.C.A. - Clearing Usd.</t>
  </si>
  <si>
    <t>0.21.0.10.102.0.06.007.05</t>
  </si>
  <si>
    <t>0.21.1.10.102.1.06.007.05</t>
  </si>
  <si>
    <t>Cda Vencidos - Sect Financ. Bcos Oficiales - Usd</t>
  </si>
  <si>
    <t>0.21.0.10.102.0.07.012.05</t>
  </si>
  <si>
    <t>0.21.1.10.102.1.07.012.05</t>
  </si>
  <si>
    <t>0.21.8.10.306.8.06.112.05</t>
  </si>
  <si>
    <t>0.21.8.10.306.8.06.112.99</t>
  </si>
  <si>
    <t>0.21.6.10.306.6.20.112.99</t>
  </si>
  <si>
    <t>0.21.4.10.306.4.24.112.99</t>
  </si>
  <si>
    <t>0.21.5.10.306.5.24.112.99</t>
  </si>
  <si>
    <t>0.21.6.10.306.6.24.112.99</t>
  </si>
  <si>
    <t>0.21.0.30.122.0.00.000.00</t>
  </si>
  <si>
    <t>Venta Futura de Valores Publicos Nacionales</t>
  </si>
  <si>
    <t>0.21.0.30.122.0.02.000.00</t>
  </si>
  <si>
    <t>0.21.0.30.122.0.02.004.99</t>
  </si>
  <si>
    <t>0.21.2.30.122.2.02.004.99</t>
  </si>
  <si>
    <t>Revers Repo - B-Afd</t>
  </si>
  <si>
    <t>0.21.0.30.126.0.00.000.00</t>
  </si>
  <si>
    <t>Acreedores por Valores Comprados con Venta Futura</t>
  </si>
  <si>
    <t>0.21.0.30.126.0.02.000.00</t>
  </si>
  <si>
    <t>0.21.0.30.126.0.02.003.99</t>
  </si>
  <si>
    <t>0.21.2.30.126.2.02.003.99</t>
  </si>
  <si>
    <t>Revers Repo-Bonos del Tesoro-Gs.-Hasta 30 Dias</t>
  </si>
  <si>
    <t>0.21.0.30.132.0.00.000.00</t>
  </si>
  <si>
    <t>Ganancias a Devengar por Operaciones a Liquidar</t>
  </si>
  <si>
    <t>0.21.0.30.132.0.04.000.00</t>
  </si>
  <si>
    <t>Prima por Venta Futura de Valores Comprados -  Res</t>
  </si>
  <si>
    <t>0.21.0.30.132.0.04.003.99</t>
  </si>
  <si>
    <t>0.21.2.30.132.2.04.003.99</t>
  </si>
  <si>
    <t>Prima -Revers Repo-Bonos Nac. Gs</t>
  </si>
  <si>
    <t>0.21.0.30.132.0.04.006.99</t>
  </si>
  <si>
    <t>0.21.2.30.132.2.04.006.99</t>
  </si>
  <si>
    <t>Prima. -  Revers Repo - Afd Gs</t>
  </si>
  <si>
    <t>0.21.7.40.390.7.03.001.05</t>
  </si>
  <si>
    <t>0.21.4.80.134.4.82.012.99</t>
  </si>
  <si>
    <t>Intereses a Pagar - Sector Financiero - Gs - 90 Dias</t>
  </si>
  <si>
    <t>0.21.5.80.134.5.82.012.99</t>
  </si>
  <si>
    <t>Intereses a Pagar - Sector Financiero - Gs - 180 Dias</t>
  </si>
  <si>
    <t>0.21.6.80.134.6.82.012.99</t>
  </si>
  <si>
    <t>Intereses a Pagar - Sector Financiero - Gs - H. 1 Año</t>
  </si>
  <si>
    <t>0.21.7.80.134.7.85.002.05</t>
  </si>
  <si>
    <t>Prest.Rec.en Dolares Otros Bancos       -Hasta 3 Anos</t>
  </si>
  <si>
    <t>0.21.5.80.134.5.92.012.99</t>
  </si>
  <si>
    <t>Intereses a Devengar - Sector Financiero - Gs - 180 Dias</t>
  </si>
  <si>
    <t>0.21.6.80.134.6.92.012.99</t>
  </si>
  <si>
    <t>Intereses a Devengar - Sector Financiero - Gs - H. 1 Año</t>
  </si>
  <si>
    <t>0.22.2.10.156.2.02.012.05</t>
  </si>
  <si>
    <t>Certificado Ahorro Us$-Residentes-Hasta 30 Dias</t>
  </si>
  <si>
    <t>0.22.3.10.156.3.02.012.99</t>
  </si>
  <si>
    <t>Certif.Ahorro-Residente-Hasta 60 Dias</t>
  </si>
  <si>
    <t>0.22.0.10.156.0.03.000.00</t>
  </si>
  <si>
    <t>0.22.0.10.156.0.03.012.05</t>
  </si>
  <si>
    <t>0.22.7.10.156.7.03.012.05</t>
  </si>
  <si>
    <t>Cert.Dep.Ahorro-No Residentes-Usd-Hasta 3 Anos</t>
  </si>
  <si>
    <t>0.22.0.60.218.0.00.000.00</t>
  </si>
  <si>
    <t>Bonos Emitidos y en Circulación- No Reajustables</t>
  </si>
  <si>
    <t>0.22.0.60.218.0.01.000.00</t>
  </si>
  <si>
    <t>Bonos Emitidos y en Circulacion - No Reajustables</t>
  </si>
  <si>
    <t>0.22.0.60.218.0.01.001.99</t>
  </si>
  <si>
    <t>0.22.8.60.218.8.01.001.99</t>
  </si>
  <si>
    <t>Bonos Financieros</t>
  </si>
  <si>
    <t>0.22.2.80.224.2.82.012.05</t>
  </si>
  <si>
    <t>Sobre Cda Us$-Residentes-Hasta 30 Dias</t>
  </si>
  <si>
    <t>0.22.3.80.224.3.82.012.99</t>
  </si>
  <si>
    <t>Sobre Cda.-Residente-Hasta 60 Dias</t>
  </si>
  <si>
    <t>0.22.0.80.224.0.83.000.00</t>
  </si>
  <si>
    <t>Cargos Financieros Documentados - No Residentes</t>
  </si>
  <si>
    <t>0.22.0.80.224.0.83.012.05</t>
  </si>
  <si>
    <t>0.22.7.80.224.7.83.012.05</t>
  </si>
  <si>
    <t>Cert.Dep.Ahorro-No Residente-Usd-Hasta 3 Anos</t>
  </si>
  <si>
    <t>0.22.2.80.224.2.92.012.05</t>
  </si>
  <si>
    <t>(Sobre Cda Us$-Residente)-Hasta 30 Dias</t>
  </si>
  <si>
    <t>0.22.3.80.224.3.92.012.99</t>
  </si>
  <si>
    <t>(Sobre Cda-Residentes)-Hasta 60 Dias</t>
  </si>
  <si>
    <t>0.22.0.80.224.0.93.000.00</t>
  </si>
  <si>
    <t>(Cargos Financieros Documentados a Devengar - No R</t>
  </si>
  <si>
    <t>0.22.0.80.224.0.93.012.05</t>
  </si>
  <si>
    <t>0.22.7.80.224.7.93.012.05</t>
  </si>
  <si>
    <t>0.22.0.80.234.0.82.001.99</t>
  </si>
  <si>
    <t>0.22.8.80.234.8.82.001.99</t>
  </si>
  <si>
    <t>Int.a Pagar s/Bonos Financieros</t>
  </si>
  <si>
    <t>0.22.0.80.234.0.92.001.99</t>
  </si>
  <si>
    <t>0.22.8.80.234.8.92.001.99</t>
  </si>
  <si>
    <t>Int.a Deven.s/Bonos Financieros</t>
  </si>
  <si>
    <t>0.24.0.40.258.0.02.006.99</t>
  </si>
  <si>
    <t>Bancard - Contra Cargos</t>
  </si>
  <si>
    <t>0.24.0.40.260.0.02.012.05</t>
  </si>
  <si>
    <t>Cheques de Gerencia - Operaciones Me</t>
  </si>
  <si>
    <t>0.24.0.40.260.0.02.013.99</t>
  </si>
  <si>
    <t>Cheques de Gerencia - Administracion Ml</t>
  </si>
  <si>
    <t>0.24.0.40.260.0.02.022.05</t>
  </si>
  <si>
    <t>Cheque Gerencia - Suc. Naranjito</t>
  </si>
  <si>
    <t>0.24.0.40.260.0.02.024.99</t>
  </si>
  <si>
    <t>0.24.0.40.260.0.02.034.99</t>
  </si>
  <si>
    <t>Cheque Gerencia Gs - Suc. Ciudad del Este</t>
  </si>
  <si>
    <t>0.24.0.40.260.0.02.042.05</t>
  </si>
  <si>
    <t>0.24.0.40.260.0.02.075.99</t>
  </si>
  <si>
    <t>Expensas</t>
  </si>
  <si>
    <t>0.24.0.40.260.0.02.076.05</t>
  </si>
  <si>
    <t>Garantía de Alquiler</t>
  </si>
  <si>
    <t>0.31.0.50.416.0.00.000.00</t>
  </si>
  <si>
    <t>Utilidades Acumuladas</t>
  </si>
  <si>
    <t>0.31.0.50.416.0.01.000.00</t>
  </si>
  <si>
    <t>0.31.0.50.416.0.01.001.99</t>
  </si>
  <si>
    <t>Utilidades Acumuladas-Ejercicio Anterior</t>
  </si>
  <si>
    <t>0.51.0.20.655.0.02.001.05</t>
  </si>
  <si>
    <t>0.51.0.30.661.0.00.000.00</t>
  </si>
  <si>
    <t>Cobranzas de Importacion</t>
  </si>
  <si>
    <t>0.51.0.30.661.0.01.000.00</t>
  </si>
  <si>
    <t>0.51.0.30.661.0.01.701.05</t>
  </si>
  <si>
    <t>Cobranza de Import - No Aladi - Usd</t>
  </si>
  <si>
    <t>0.51.0.30.667.0.00.000.00</t>
  </si>
  <si>
    <t>Depositarios de Valores Propios Remitidos Al Cobro</t>
  </si>
  <si>
    <t>0.51.0.30.667.0.02.000.00</t>
  </si>
  <si>
    <t>Del Pais</t>
  </si>
  <si>
    <t>0.51.0.30.667.0.02.002.05</t>
  </si>
  <si>
    <t>A Otras Plazas del Pais</t>
  </si>
  <si>
    <t>0.51.0.30.669.0.02.000.00</t>
  </si>
  <si>
    <t>Valores Al Cobro - Exportaciones</t>
  </si>
  <si>
    <t>0.51.0.30.669.0.02.701.05</t>
  </si>
  <si>
    <t>Cobranza de Export - No Aladi - Usd</t>
  </si>
  <si>
    <t>0.51.0.40.675.0.08.006.99</t>
  </si>
  <si>
    <t>Bonos Financieros Emitidos</t>
  </si>
  <si>
    <t>0.51.0.40.691.0.04.000.00</t>
  </si>
  <si>
    <t>Sobrevendida</t>
  </si>
  <si>
    <t>0.51.0.40.691.0.04.002.99</t>
  </si>
  <si>
    <t>Posición Sobrevendida</t>
  </si>
  <si>
    <t>0.52.0.20.660.0.02.001.05</t>
  </si>
  <si>
    <t>0.52.0.30.662.0.02.000.00</t>
  </si>
  <si>
    <t>0.52.0.30.662.0.02.701.05</t>
  </si>
  <si>
    <t>0.52.0.30.664.0.00.000.00</t>
  </si>
  <si>
    <t>Corresponsales Remitentes de Cobranzas</t>
  </si>
  <si>
    <t>0.52.0.30.664.0.03.000.00</t>
  </si>
  <si>
    <t>Corresponsales del Exterior X Cobranzas de Import.</t>
  </si>
  <si>
    <t>0.52.0.30.664.0.03.701.05</t>
  </si>
  <si>
    <t>0.52.0.30.684.0.00.000.00</t>
  </si>
  <si>
    <t>Valores Propios Remitidos Al Cobro</t>
  </si>
  <si>
    <t>0.52.0.30.684.0.02.000.00</t>
  </si>
  <si>
    <t>0.52.0.30.684.0.02.002.05</t>
  </si>
  <si>
    <t>Valor.Propios Rem.Al Cobro-Otras Plazas</t>
  </si>
  <si>
    <t>0.52.0.40.680.0.08.002.99</t>
  </si>
  <si>
    <t>0.52.0.40.690.0.04.000.00</t>
  </si>
  <si>
    <t>0.52.0.40.690.0.04.001.99</t>
  </si>
  <si>
    <t>0.61.0.30.758.0.00.000.00</t>
  </si>
  <si>
    <t>Productos por Coloc. Venc. - Sector Publico</t>
  </si>
  <si>
    <t>0.61.0.30.758.0.02.000.00</t>
  </si>
  <si>
    <t>0.61.0.30.758.0.02.002.99</t>
  </si>
  <si>
    <t>Intereses Moratorio</t>
  </si>
  <si>
    <t>0.61.0.30.758.0.02.003.99</t>
  </si>
  <si>
    <t>0.61.0.80.772.0.02.017.99</t>
  </si>
  <si>
    <t>Prevision Generica</t>
  </si>
  <si>
    <t>0.62.0.10.784.0.02.010.99</t>
  </si>
  <si>
    <t>Comisiones Bancop Pay</t>
  </si>
  <si>
    <t>0.62.0.10.796.0.02.005.05</t>
  </si>
  <si>
    <t>Manten.Ctas.Ctes.U$S Saldo Infer.Al Exigido</t>
  </si>
  <si>
    <t>0.62.0.10.806.0.02.060.99</t>
  </si>
  <si>
    <t>Recuperacion Correo</t>
  </si>
  <si>
    <t>0.71.0.10.701.0.02.055.05</t>
  </si>
  <si>
    <t>s/Call Money Bcos. del Pais - Dolares</t>
  </si>
  <si>
    <t>0.71.0.20.711.0.03.001.05</t>
  </si>
  <si>
    <t>Depositos de Ahorros - Dolares</t>
  </si>
  <si>
    <t>0.71.0.20.715.0.03.000.00</t>
  </si>
  <si>
    <t>No Reajustable - No Residentes</t>
  </si>
  <si>
    <t>0.71.0.20.715.0.03.012.05</t>
  </si>
  <si>
    <t>0.71.0.20.797.0.01.002.99</t>
  </si>
  <si>
    <t>Cargos s/Bonos Financieros</t>
  </si>
  <si>
    <t>0.71.0.50.747.0.00.000.00</t>
  </si>
  <si>
    <t>Perdidas X Amortiz. de Bonif. y Quitas Sobre Credi</t>
  </si>
  <si>
    <t>0.71.0.50.747.0.01.000.00</t>
  </si>
  <si>
    <t>0.71.0.50.747.0.01.001.99</t>
  </si>
  <si>
    <t>Perdidas X Amortiz. de Bonif. y Quitas Sobre Creditos</t>
  </si>
  <si>
    <t>0.72.0.10.757.0.02.023.99</t>
  </si>
  <si>
    <t>Comisión Corresponsal No Bancario</t>
  </si>
  <si>
    <t>0.73.0.10.759.0.18.012.99</t>
  </si>
  <si>
    <t>Uniformes</t>
  </si>
  <si>
    <t>0.73.0.10.761.0.10.000.00</t>
  </si>
  <si>
    <t>Otros Seguros</t>
  </si>
  <si>
    <t>0.73.0.10.761.0.10.006.99</t>
  </si>
  <si>
    <t>Seguros-Garantia Desempeño</t>
  </si>
  <si>
    <t>0.73.0.10.763.0.02.000.00</t>
  </si>
  <si>
    <t>0.73.0.10.763.0.02.001.99</t>
  </si>
  <si>
    <t>Edificio</t>
  </si>
  <si>
    <t>0.73.0.10.763.0.02.002.99</t>
  </si>
  <si>
    <t>Edificio - No Deducible</t>
  </si>
  <si>
    <t>0.73.0.10.763.0.02.003.99</t>
  </si>
  <si>
    <t>Instalaciones en Edificio</t>
  </si>
  <si>
    <t>0.73.0.10.763.0.02.004.99</t>
  </si>
  <si>
    <t>Inmueble</t>
  </si>
  <si>
    <t>0.73.0.10.771.0.16.021.99</t>
  </si>
  <si>
    <t>Trasmisión de Datos - Swift - No Deducible</t>
  </si>
  <si>
    <t>0.73.0.10.771.0.18.026.99</t>
  </si>
  <si>
    <t>Servicios Generales</t>
  </si>
  <si>
    <t>0.73.0.10.771.0.30.020.99</t>
  </si>
  <si>
    <t>Propaganda y Publicidad - Gnd</t>
  </si>
  <si>
    <t>0.73.0.10.771.0.44.025.99</t>
  </si>
  <si>
    <t>Eventos en el País</t>
  </si>
  <si>
    <t>0.73.0.10.771.0.44.031.99</t>
  </si>
  <si>
    <t>Obsequio de Fin de Año - No Deducible</t>
  </si>
  <si>
    <t>0.73.0.10.771.0.44.039.99</t>
  </si>
  <si>
    <t>Gastos Fideicomiso - Gnd</t>
  </si>
  <si>
    <t>0.73.0.10.771.0.44.053.99</t>
  </si>
  <si>
    <t>Asesoramiento Financiero - Gnd</t>
  </si>
  <si>
    <t>0.73.0.10.771.0.44.080.99</t>
  </si>
  <si>
    <t>Atencion Bienes Adj. No Deducibles</t>
  </si>
  <si>
    <t>0.73.0.10.771.0.46.002.05</t>
  </si>
  <si>
    <t>Aporte Al F.G.D. Usd - Periodo Anterior</t>
  </si>
  <si>
    <t>0.74.0.10.793.0.01.015.99</t>
  </si>
  <si>
    <t>Perdida por Vta. de Bienes Adjudicados No Deducible</t>
  </si>
  <si>
    <t>ESTADO DE SITUACIÓN AL 31 DE MARZO DE 2026</t>
  </si>
  <si>
    <t>ESTADO DE RESULTADOS AL 31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</si>
</sst>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.00_);_(* \(#,##0.00\);_(* \-??_);_(@_)"/>
    <numFmt numFmtId="166" formatCode="_(* #,##0_);_(* \(#,##0\);_(* \-??_);_(@_)"/>
    <numFmt numFmtId="167" formatCode="_(* #,##0.0_);_(* \(#,##0.0\);_(* \-??_);_(@_)"/>
    <numFmt numFmtId="168" formatCode="_(* #,##0.000_);_(* \(#,##0.000\);_(* \-??_);_(@_)"/>
    <numFmt numFmtId="169" formatCode="_-* #,##0.00_-;\-* #,##0.00_-;_-* \-??_-;_-@_-"/>
    <numFmt numFmtId="170" formatCode="00000"/>
    <numFmt numFmtId="171" formatCode="0.0%"/>
    <numFmt numFmtId="172" formatCode="_(* #,##0_);_(* \(#,##0\);_(* &quot;-&quot;??_);_(@_)"/>
    <numFmt numFmtId="173" formatCode="#,##0_ ;[Red]\-#,##0\ "/>
    <numFmt numFmtId="174" formatCode="_ * #,##0.00_ ;_ * \-#,##0.00_ ;_ * &quot;-&quot;_ ;_ @_ 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u/>
      <sz val="10"/>
      <color theme="10"/>
      <name val="Arial"/>
      <family val="2"/>
    </font>
    <font>
      <sz val="11"/>
      <name val="Arial"/>
      <family val="2"/>
    </font>
    <font>
      <sz val="28"/>
      <name val="Arial"/>
      <family val="2"/>
    </font>
    <font>
      <b/>
      <sz val="28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sz val="8"/>
      <color indexed="8"/>
      <name val="Arial"/>
      <family val="2"/>
    </font>
    <font>
      <sz val="14"/>
      <color rgb="FF000000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22"/>
      <color theme="1"/>
      <name val="Calibri"/>
      <family val="2"/>
      <scheme val="minor"/>
    </font>
    <font>
      <sz val="20"/>
      <name val="Arial"/>
      <family val="2"/>
    </font>
    <font>
      <sz val="11"/>
      <color theme="1"/>
      <name val="Arial"/>
      <family val="2"/>
    </font>
    <font>
      <sz val="9"/>
      <name val="Times New Roman"/>
      <family val="1"/>
    </font>
    <font>
      <sz val="11"/>
      <color theme="0"/>
      <name val="Calibri"/>
      <family val="2"/>
      <scheme val="minor"/>
    </font>
    <font>
      <b/>
      <sz val="14"/>
      <color theme="0"/>
      <name val="Arial"/>
      <family val="2"/>
    </font>
    <font>
      <b/>
      <sz val="9"/>
      <color theme="0"/>
      <name val="Arial"/>
      <family val="2"/>
    </font>
    <font>
      <b/>
      <sz val="22"/>
      <color theme="0"/>
      <name val="Arial"/>
      <family val="2"/>
    </font>
    <font>
      <b/>
      <sz val="16"/>
      <color theme="0"/>
      <name val="Arial"/>
      <family val="2"/>
    </font>
    <font>
      <b/>
      <sz val="26"/>
      <color theme="0"/>
      <name val="Arial"/>
      <family val="2"/>
    </font>
    <font>
      <b/>
      <sz val="20"/>
      <color theme="0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sz val="22"/>
      <color indexed="8"/>
      <name val="Arial"/>
      <family val="2"/>
    </font>
    <font>
      <sz val="22"/>
      <color indexed="9"/>
      <name val="Arial"/>
      <family val="2"/>
    </font>
    <font>
      <u/>
      <sz val="20"/>
      <name val="Arial"/>
      <family val="2"/>
    </font>
    <font>
      <sz val="26"/>
      <color theme="1"/>
      <name val="Calibri"/>
      <family val="2"/>
      <scheme val="minor"/>
    </font>
    <font>
      <sz val="18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4"/>
      <name val="Arial"/>
      <family val="2"/>
    </font>
    <font>
      <sz val="11"/>
      <color indexed="8"/>
      <name val="Calibri"/>
      <family val="2"/>
    </font>
    <font>
      <b/>
      <sz val="11"/>
      <color rgb="FFFF0000"/>
      <name val="Calibri"/>
      <family val="2"/>
      <scheme val="minor"/>
    </font>
    <font>
      <sz val="22"/>
      <color theme="1"/>
      <name val="Arial"/>
      <family val="2"/>
    </font>
    <font>
      <b/>
      <sz val="11"/>
      <color theme="0"/>
      <name val="Calibri"/>
      <family val="2"/>
      <scheme val="minor"/>
    </font>
    <font>
      <sz val="22"/>
      <color theme="0"/>
      <name val="Arial"/>
      <family val="2"/>
    </font>
    <font>
      <sz val="18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/>
        <bgColor indexed="42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7" fillId="0" borderId="0"/>
    <xf numFmtId="165" fontId="3" fillId="0" borderId="0" applyFill="0" applyBorder="0" applyAlignment="0" applyProtection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9"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4" fontId="2" fillId="0" borderId="0" xfId="0" applyNumberFormat="1" applyFont="1" applyAlignment="1">
      <alignment vertical="center"/>
    </xf>
    <xf numFmtId="166" fontId="0" fillId="0" borderId="0" xfId="1" applyNumberFormat="1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166" fontId="5" fillId="0" borderId="0" xfId="1" applyNumberFormat="1" applyFont="1" applyFill="1" applyBorder="1" applyAlignment="1" applyProtection="1">
      <alignment vertical="center"/>
    </xf>
    <xf numFmtId="167" fontId="0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11" fillId="0" borderId="0" xfId="1" applyNumberFormat="1" applyFont="1" applyFill="1" applyBorder="1" applyAlignment="1" applyProtection="1">
      <alignment vertical="center"/>
    </xf>
    <xf numFmtId="166" fontId="12" fillId="0" borderId="0" xfId="1" applyNumberFormat="1" applyFont="1" applyFill="1" applyBorder="1" applyAlignment="1" applyProtection="1">
      <alignment vertical="center"/>
    </xf>
    <xf numFmtId="165" fontId="12" fillId="0" borderId="0" xfId="1" applyNumberFormat="1" applyFont="1" applyFill="1" applyBorder="1" applyAlignment="1" applyProtection="1">
      <alignment vertical="center"/>
    </xf>
    <xf numFmtId="168" fontId="12" fillId="0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vertical="center"/>
    </xf>
    <xf numFmtId="164" fontId="0" fillId="0" borderId="0" xfId="1" applyFont="1" applyFill="1" applyBorder="1" applyAlignment="1" applyProtection="1">
      <alignment vertical="center"/>
    </xf>
    <xf numFmtId="169" fontId="0" fillId="0" borderId="0" xfId="0" applyNumberFormat="1" applyAlignment="1">
      <alignment vertical="center"/>
    </xf>
    <xf numFmtId="3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1" applyNumberFormat="1" applyFont="1" applyFill="1" applyBorder="1" applyAlignment="1" applyProtection="1">
      <alignment vertical="center"/>
    </xf>
    <xf numFmtId="166" fontId="4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6" fontId="2" fillId="0" borderId="0" xfId="1" applyNumberFormat="1" applyFont="1" applyFill="1" applyBorder="1" applyAlignment="1" applyProtection="1">
      <alignment vertical="center"/>
    </xf>
    <xf numFmtId="166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6" fontId="13" fillId="0" borderId="0" xfId="1" applyNumberFormat="1" applyFont="1" applyFill="1" applyBorder="1" applyAlignment="1" applyProtection="1">
      <alignment vertical="center"/>
    </xf>
    <xf numFmtId="14" fontId="10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2" fillId="0" borderId="0" xfId="0" applyNumberFormat="1" applyFont="1" applyAlignment="1">
      <alignment vertical="center"/>
    </xf>
    <xf numFmtId="165" fontId="0" fillId="0" borderId="0" xfId="1" applyNumberFormat="1" applyFont="1" applyFill="1" applyBorder="1" applyAlignment="1" applyProtection="1">
      <alignment vertical="center"/>
    </xf>
    <xf numFmtId="10" fontId="0" fillId="0" borderId="0" xfId="2" applyNumberFormat="1" applyFont="1" applyFill="1" applyBorder="1" applyAlignment="1" applyProtection="1">
      <alignment vertical="center"/>
    </xf>
    <xf numFmtId="0" fontId="14" fillId="0" borderId="0" xfId="0" applyFont="1" applyAlignment="1">
      <alignment vertical="center"/>
    </xf>
    <xf numFmtId="10" fontId="1" fillId="0" borderId="0" xfId="2" applyNumberFormat="1" applyAlignment="1">
      <alignment vertical="center"/>
    </xf>
    <xf numFmtId="166" fontId="0" fillId="0" borderId="0" xfId="0" applyNumberFormat="1" applyAlignment="1">
      <alignment vertical="center"/>
    </xf>
    <xf numFmtId="166" fontId="0" fillId="0" borderId="0" xfId="2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left" vertical="center" readingOrder="1"/>
    </xf>
    <xf numFmtId="0" fontId="0" fillId="0" borderId="0" xfId="0" applyAlignment="1">
      <alignment horizontal="center" vertical="center" wrapText="1"/>
    </xf>
    <xf numFmtId="10" fontId="0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10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0" xfId="0" applyFont="1"/>
    <xf numFmtId="10" fontId="0" fillId="0" borderId="0" xfId="0" applyNumberFormat="1" applyAlignment="1">
      <alignment vertical="center"/>
    </xf>
    <xf numFmtId="166" fontId="0" fillId="0" borderId="0" xfId="5" applyNumberFormat="1" applyFont="1" applyFill="1" applyBorder="1" applyAlignment="1" applyProtection="1">
      <alignment vertical="center"/>
    </xf>
    <xf numFmtId="15" fontId="18" fillId="0" borderId="0" xfId="5" applyNumberFormat="1" applyFont="1" applyFill="1" applyBorder="1" applyAlignment="1" applyProtection="1">
      <alignment horizontal="center" vertical="center" wrapText="1"/>
    </xf>
    <xf numFmtId="10" fontId="11" fillId="0" borderId="0" xfId="2" applyNumberFormat="1" applyFont="1" applyFill="1" applyBorder="1" applyAlignment="1" applyProtection="1">
      <alignment horizontal="center" vertical="center"/>
    </xf>
    <xf numFmtId="166" fontId="11" fillId="0" borderId="0" xfId="5" applyNumberFormat="1" applyFont="1" applyFill="1" applyBorder="1" applyAlignment="1" applyProtection="1">
      <alignment vertical="center"/>
    </xf>
    <xf numFmtId="10" fontId="11" fillId="0" borderId="0" xfId="2" applyNumberFormat="1" applyFont="1" applyFill="1" applyBorder="1" applyAlignment="1" applyProtection="1">
      <alignment vertical="center"/>
    </xf>
    <xf numFmtId="166" fontId="8" fillId="0" borderId="0" xfId="5" applyNumberFormat="1" applyFont="1" applyFill="1" applyBorder="1" applyAlignment="1" applyProtection="1">
      <alignment vertical="center"/>
    </xf>
    <xf numFmtId="166" fontId="3" fillId="0" borderId="0" xfId="5" applyNumberFormat="1" applyFill="1" applyBorder="1" applyAlignment="1" applyProtection="1">
      <alignment vertical="center"/>
    </xf>
    <xf numFmtId="165" fontId="3" fillId="0" borderId="0" xfId="5" applyFill="1" applyBorder="1" applyAlignment="1" applyProtection="1">
      <alignment vertical="center"/>
    </xf>
    <xf numFmtId="166" fontId="2" fillId="0" borderId="0" xfId="5" applyNumberFormat="1" applyFont="1" applyFill="1" applyBorder="1" applyAlignment="1" applyProtection="1">
      <alignment horizontal="center" vertical="center" wrapText="1"/>
    </xf>
    <xf numFmtId="166" fontId="12" fillId="0" borderId="0" xfId="5" applyNumberFormat="1" applyFont="1" applyFill="1" applyBorder="1" applyAlignment="1" applyProtection="1">
      <alignment vertical="center"/>
    </xf>
    <xf numFmtId="171" fontId="12" fillId="0" borderId="0" xfId="6" applyNumberFormat="1" applyFont="1" applyAlignment="1">
      <alignment vertical="center"/>
    </xf>
    <xf numFmtId="9" fontId="12" fillId="0" borderId="0" xfId="6" applyFont="1" applyAlignment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0" fontId="19" fillId="0" borderId="0" xfId="2" applyNumberFormat="1" applyFont="1" applyAlignment="1">
      <alignment vertical="center"/>
    </xf>
    <xf numFmtId="10" fontId="0" fillId="0" borderId="0" xfId="1" applyNumberFormat="1" applyFont="1" applyFill="1" applyBorder="1" applyAlignment="1" applyProtection="1">
      <alignment horizontal="center" vertical="center"/>
    </xf>
    <xf numFmtId="172" fontId="11" fillId="0" borderId="0" xfId="0" applyNumberFormat="1" applyFont="1" applyAlignment="1">
      <alignment vertical="center"/>
    </xf>
    <xf numFmtId="172" fontId="11" fillId="0" borderId="0" xfId="1" applyNumberFormat="1" applyFont="1" applyFill="1" applyBorder="1" applyAlignment="1" applyProtection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0" fontId="11" fillId="0" borderId="0" xfId="3" applyFont="1" applyAlignment="1">
      <alignment vertical="center"/>
    </xf>
    <xf numFmtId="0" fontId="22" fillId="0" borderId="0" xfId="0" applyFont="1" applyAlignment="1">
      <alignment vertical="center"/>
    </xf>
    <xf numFmtId="0" fontId="29" fillId="3" borderId="7" xfId="0" applyFont="1" applyFill="1" applyBorder="1" applyAlignment="1">
      <alignment vertical="center"/>
    </xf>
    <xf numFmtId="0" fontId="29" fillId="3" borderId="16" xfId="0" applyFont="1" applyFill="1" applyBorder="1" applyAlignment="1">
      <alignment vertical="center"/>
    </xf>
    <xf numFmtId="0" fontId="29" fillId="3" borderId="12" xfId="0" applyFont="1" applyFill="1" applyBorder="1" applyAlignment="1">
      <alignment horizontal="center" vertical="center"/>
    </xf>
    <xf numFmtId="0" fontId="29" fillId="3" borderId="12" xfId="5" applyNumberFormat="1" applyFont="1" applyFill="1" applyBorder="1" applyAlignment="1" applyProtection="1">
      <alignment horizontal="center" vertical="center"/>
    </xf>
    <xf numFmtId="170" fontId="4" fillId="0" borderId="12" xfId="0" applyNumberFormat="1" applyFont="1" applyBorder="1" applyAlignment="1">
      <alignment horizontal="center" vertical="center" wrapText="1"/>
    </xf>
    <xf numFmtId="15" fontId="4" fillId="0" borderId="12" xfId="0" applyNumberFormat="1" applyFont="1" applyBorder="1" applyAlignment="1">
      <alignment horizontal="center" vertical="center" wrapText="1"/>
    </xf>
    <xf numFmtId="15" fontId="4" fillId="0" borderId="12" xfId="1" applyNumberFormat="1" applyFont="1" applyFill="1" applyBorder="1" applyAlignment="1" applyProtection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166" fontId="21" fillId="0" borderId="14" xfId="5" applyNumberFormat="1" applyFont="1" applyFill="1" applyBorder="1" applyAlignment="1" applyProtection="1">
      <alignment horizontal="center" vertical="center"/>
    </xf>
    <xf numFmtId="0" fontId="11" fillId="0" borderId="15" xfId="0" applyFont="1" applyBorder="1" applyAlignment="1">
      <alignment horizontal="center" vertical="center"/>
    </xf>
    <xf numFmtId="166" fontId="11" fillId="0" borderId="16" xfId="5" applyNumberFormat="1" applyFont="1" applyFill="1" applyBorder="1" applyAlignment="1" applyProtection="1">
      <alignment horizontal="center" vertical="center"/>
    </xf>
    <xf numFmtId="0" fontId="11" fillId="0" borderId="23" xfId="0" applyFont="1" applyBorder="1" applyAlignment="1">
      <alignment vertical="center"/>
    </xf>
    <xf numFmtId="166" fontId="11" fillId="0" borderId="23" xfId="5" applyNumberFormat="1" applyFont="1" applyFill="1" applyBorder="1" applyAlignment="1" applyProtection="1">
      <alignment vertical="center"/>
    </xf>
    <xf numFmtId="166" fontId="11" fillId="0" borderId="0" xfId="0" applyNumberFormat="1" applyFont="1" applyAlignment="1">
      <alignment vertical="center"/>
    </xf>
    <xf numFmtId="166" fontId="25" fillId="3" borderId="0" xfId="1" applyNumberFormat="1" applyFont="1" applyFill="1" applyBorder="1" applyAlignment="1" applyProtection="1">
      <alignment horizontal="center" vertical="center"/>
    </xf>
    <xf numFmtId="166" fontId="29" fillId="3" borderId="0" xfId="1" applyNumberFormat="1" applyFont="1" applyFill="1" applyBorder="1" applyAlignment="1" applyProtection="1">
      <alignment horizontal="center" vertical="center"/>
    </xf>
    <xf numFmtId="0" fontId="23" fillId="3" borderId="0" xfId="0" applyFont="1" applyFill="1" applyAlignment="1">
      <alignment vertical="center"/>
    </xf>
    <xf numFmtId="166" fontId="23" fillId="3" borderId="0" xfId="1" applyNumberFormat="1" applyFont="1" applyFill="1" applyBorder="1" applyAlignment="1" applyProtection="1">
      <alignment vertical="center"/>
    </xf>
    <xf numFmtId="165" fontId="13" fillId="0" borderId="0" xfId="1" applyNumberFormat="1" applyFont="1" applyFill="1" applyBorder="1" applyAlignment="1" applyProtection="1">
      <alignment vertical="center"/>
    </xf>
    <xf numFmtId="0" fontId="30" fillId="0" borderId="0" xfId="0" applyFont="1" applyAlignment="1">
      <alignment horizontal="left" vertical="center" indent="1"/>
    </xf>
    <xf numFmtId="0" fontId="30" fillId="0" borderId="0" xfId="0" applyFont="1" applyAlignment="1">
      <alignment vertical="center"/>
    </xf>
    <xf numFmtId="37" fontId="30" fillId="0" borderId="0" xfId="1" applyNumberFormat="1" applyFont="1" applyFill="1" applyBorder="1" applyAlignment="1" applyProtection="1">
      <alignment horizontal="right" vertical="center"/>
    </xf>
    <xf numFmtId="37" fontId="31" fillId="0" borderId="0" xfId="1" applyNumberFormat="1" applyFont="1" applyFill="1" applyBorder="1" applyAlignment="1" applyProtection="1">
      <alignment horizontal="right" vertical="center"/>
    </xf>
    <xf numFmtId="164" fontId="30" fillId="0" borderId="0" xfId="1" applyFont="1" applyFill="1" applyBorder="1" applyAlignment="1" applyProtection="1">
      <alignment vertical="center"/>
    </xf>
    <xf numFmtId="166" fontId="30" fillId="0" borderId="0" xfId="1" applyNumberFormat="1" applyFont="1" applyFill="1" applyBorder="1" applyAlignment="1" applyProtection="1">
      <alignment vertical="center"/>
    </xf>
    <xf numFmtId="3" fontId="30" fillId="0" borderId="0" xfId="0" applyNumberFormat="1" applyFont="1" applyAlignment="1">
      <alignment vertical="center"/>
    </xf>
    <xf numFmtId="166" fontId="30" fillId="0" borderId="0" xfId="0" applyNumberFormat="1" applyFont="1" applyAlignment="1">
      <alignment vertical="center"/>
    </xf>
    <xf numFmtId="4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left" vertical="center" indent="6"/>
    </xf>
    <xf numFmtId="0" fontId="26" fillId="4" borderId="0" xfId="0" applyFont="1" applyFill="1" applyAlignment="1">
      <alignment horizontal="left" vertical="center" indent="1"/>
    </xf>
    <xf numFmtId="0" fontId="26" fillId="4" borderId="0" xfId="0" applyFont="1" applyFill="1" applyAlignment="1">
      <alignment vertical="center"/>
    </xf>
    <xf numFmtId="166" fontId="26" fillId="4" borderId="0" xfId="0" applyNumberFormat="1" applyFont="1" applyFill="1" applyAlignment="1">
      <alignment vertical="center"/>
    </xf>
    <xf numFmtId="166" fontId="26" fillId="4" borderId="0" xfId="1" applyNumberFormat="1" applyFont="1" applyFill="1" applyBorder="1" applyAlignment="1" applyProtection="1">
      <alignment vertical="center"/>
    </xf>
    <xf numFmtId="3" fontId="30" fillId="0" borderId="0" xfId="1" applyNumberFormat="1" applyFont="1" applyFill="1" applyBorder="1" applyAlignment="1" applyProtection="1">
      <alignment vertical="center"/>
    </xf>
    <xf numFmtId="3" fontId="30" fillId="0" borderId="0" xfId="0" applyNumberFormat="1" applyFont="1" applyAlignment="1">
      <alignment horizontal="left" vertical="center" indent="1"/>
    </xf>
    <xf numFmtId="37" fontId="30" fillId="0" borderId="0" xfId="1" applyNumberFormat="1" applyFont="1" applyFill="1" applyBorder="1" applyAlignment="1" applyProtection="1">
      <alignment vertical="center"/>
    </xf>
    <xf numFmtId="3" fontId="26" fillId="4" borderId="0" xfId="1" applyNumberFormat="1" applyFont="1" applyFill="1" applyBorder="1" applyAlignment="1" applyProtection="1">
      <alignment vertical="center"/>
    </xf>
    <xf numFmtId="3" fontId="26" fillId="4" borderId="0" xfId="0" applyNumberFormat="1" applyFont="1" applyFill="1" applyAlignment="1">
      <alignment horizontal="left" vertical="center" indent="1"/>
    </xf>
    <xf numFmtId="3" fontId="26" fillId="4" borderId="0" xfId="0" applyNumberFormat="1" applyFont="1" applyFill="1" applyAlignment="1">
      <alignment vertical="center"/>
    </xf>
    <xf numFmtId="37" fontId="30" fillId="0" borderId="12" xfId="1" applyNumberFormat="1" applyFont="1" applyFill="1" applyBorder="1" applyAlignment="1" applyProtection="1">
      <alignment vertical="center"/>
    </xf>
    <xf numFmtId="37" fontId="30" fillId="0" borderId="17" xfId="1" applyNumberFormat="1" applyFont="1" applyFill="1" applyBorder="1" applyAlignment="1" applyProtection="1">
      <alignment vertical="center"/>
    </xf>
    <xf numFmtId="166" fontId="31" fillId="0" borderId="1" xfId="1" applyNumberFormat="1" applyFont="1" applyFill="1" applyBorder="1" applyAlignment="1" applyProtection="1">
      <alignment vertical="center"/>
    </xf>
    <xf numFmtId="166" fontId="31" fillId="0" borderId="2" xfId="1" applyNumberFormat="1" applyFont="1" applyFill="1" applyBorder="1" applyAlignment="1" applyProtection="1">
      <alignment vertical="center"/>
    </xf>
    <xf numFmtId="166" fontId="31" fillId="0" borderId="5" xfId="1" applyNumberFormat="1" applyFont="1" applyFill="1" applyBorder="1" applyAlignment="1" applyProtection="1">
      <alignment vertical="center"/>
    </xf>
    <xf numFmtId="166" fontId="31" fillId="0" borderId="3" xfId="1" applyNumberFormat="1" applyFont="1" applyFill="1" applyBorder="1" applyAlignment="1" applyProtection="1">
      <alignment vertical="center"/>
    </xf>
    <xf numFmtId="166" fontId="31" fillId="0" borderId="4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0" fontId="35" fillId="0" borderId="0" xfId="2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27" fillId="3" borderId="12" xfId="0" applyFont="1" applyFill="1" applyBorder="1" applyAlignment="1">
      <alignment horizontal="center" vertical="center"/>
    </xf>
    <xf numFmtId="0" fontId="29" fillId="3" borderId="13" xfId="0" applyFont="1" applyFill="1" applyBorder="1" applyAlignment="1">
      <alignment horizontal="center" vertical="center"/>
    </xf>
    <xf numFmtId="0" fontId="29" fillId="3" borderId="24" xfId="0" applyFont="1" applyFill="1" applyBorder="1" applyAlignment="1">
      <alignment horizontal="center" vertical="center"/>
    </xf>
    <xf numFmtId="0" fontId="29" fillId="3" borderId="14" xfId="0" applyFont="1" applyFill="1" applyBorder="1" applyAlignment="1">
      <alignment horizontal="center" vertical="center"/>
    </xf>
    <xf numFmtId="0" fontId="29" fillId="3" borderId="15" xfId="0" applyFont="1" applyFill="1" applyBorder="1" applyAlignment="1">
      <alignment vertical="center"/>
    </xf>
    <xf numFmtId="0" fontId="30" fillId="0" borderId="22" xfId="0" applyFont="1" applyBorder="1" applyAlignment="1">
      <alignment horizontal="left" vertical="center"/>
    </xf>
    <xf numFmtId="0" fontId="32" fillId="0" borderId="22" xfId="0" applyFont="1" applyBorder="1" applyAlignment="1">
      <alignment horizontal="left" vertical="center"/>
    </xf>
    <xf numFmtId="0" fontId="30" fillId="0" borderId="15" xfId="0" applyFont="1" applyBorder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0" fontId="38" fillId="0" borderId="0" xfId="0" applyFont="1"/>
    <xf numFmtId="14" fontId="37" fillId="0" borderId="0" xfId="0" applyNumberFormat="1" applyFont="1"/>
    <xf numFmtId="3" fontId="0" fillId="0" borderId="0" xfId="0" applyNumberFormat="1"/>
    <xf numFmtId="37" fontId="0" fillId="0" borderId="0" xfId="0" applyNumberFormat="1"/>
    <xf numFmtId="10" fontId="0" fillId="0" borderId="0" xfId="2" applyNumberFormat="1" applyFont="1"/>
    <xf numFmtId="0" fontId="37" fillId="0" borderId="0" xfId="0" applyFont="1"/>
    <xf numFmtId="0" fontId="0" fillId="2" borderId="0" xfId="0" applyFill="1"/>
    <xf numFmtId="10" fontId="0" fillId="2" borderId="0" xfId="2" applyNumberFormat="1" applyFont="1" applyFill="1"/>
    <xf numFmtId="41" fontId="11" fillId="0" borderId="0" xfId="7" applyFont="1" applyFill="1" applyAlignment="1">
      <alignment vertical="center"/>
    </xf>
    <xf numFmtId="0" fontId="36" fillId="0" borderId="0" xfId="0" applyFont="1" applyAlignment="1">
      <alignment vertical="center"/>
    </xf>
    <xf numFmtId="41" fontId="11" fillId="0" borderId="0" xfId="7" applyFont="1" applyAlignment="1">
      <alignment vertical="center"/>
    </xf>
    <xf numFmtId="9" fontId="0" fillId="0" borderId="0" xfId="2" applyFont="1"/>
    <xf numFmtId="3" fontId="12" fillId="0" borderId="0" xfId="5" applyNumberFormat="1" applyFont="1" applyFill="1" applyBorder="1" applyAlignment="1" applyProtection="1">
      <alignment vertical="center"/>
    </xf>
    <xf numFmtId="9" fontId="11" fillId="0" borderId="0" xfId="2" applyFont="1" applyAlignment="1">
      <alignment vertical="center"/>
    </xf>
    <xf numFmtId="0" fontId="39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41" fontId="11" fillId="0" borderId="0" xfId="7" applyFont="1" applyFill="1" applyBorder="1" applyAlignment="1">
      <alignment vertical="center"/>
    </xf>
    <xf numFmtId="173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Border="1" applyAlignment="1">
      <alignment vertical="center"/>
    </xf>
    <xf numFmtId="9" fontId="0" fillId="5" borderId="0" xfId="2" applyFont="1" applyFill="1"/>
    <xf numFmtId="37" fontId="0" fillId="5" borderId="0" xfId="0" applyNumberFormat="1" applyFill="1"/>
    <xf numFmtId="14" fontId="41" fillId="0" borderId="0" xfId="0" applyNumberFormat="1" applyFont="1"/>
    <xf numFmtId="41" fontId="0" fillId="0" borderId="0" xfId="7" applyFont="1"/>
    <xf numFmtId="0" fontId="31" fillId="0" borderId="0" xfId="0" applyFont="1" applyAlignment="1">
      <alignment horizontal="left" vertical="center" indent="1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6" fontId="29" fillId="3" borderId="8" xfId="1" applyNumberFormat="1" applyFont="1" applyFill="1" applyBorder="1" applyAlignment="1" applyProtection="1">
      <alignment horizontal="center" vertical="center"/>
    </xf>
    <xf numFmtId="0" fontId="42" fillId="0" borderId="0" xfId="0" applyFont="1" applyAlignment="1">
      <alignment horizontal="left" vertical="center" indent="1"/>
    </xf>
    <xf numFmtId="1" fontId="40" fillId="0" borderId="0" xfId="9" applyNumberFormat="1"/>
    <xf numFmtId="0" fontId="40" fillId="0" borderId="0" xfId="9"/>
    <xf numFmtId="0" fontId="43" fillId="6" borderId="26" xfId="0" applyFont="1" applyFill="1" applyBorder="1"/>
    <xf numFmtId="49" fontId="0" fillId="7" borderId="26" xfId="0" applyNumberFormat="1" applyFill="1" applyBorder="1"/>
    <xf numFmtId="174" fontId="0" fillId="7" borderId="26" xfId="7" applyNumberFormat="1" applyFont="1" applyFill="1" applyBorder="1"/>
    <xf numFmtId="49" fontId="0" fillId="0" borderId="26" xfId="0" applyNumberFormat="1" applyBorder="1"/>
    <xf numFmtId="174" fontId="0" fillId="0" borderId="26" xfId="7" applyNumberFormat="1" applyFont="1" applyBorder="1"/>
    <xf numFmtId="166" fontId="29" fillId="3" borderId="30" xfId="1" applyNumberFormat="1" applyFont="1" applyFill="1" applyBorder="1" applyAlignment="1" applyProtection="1">
      <alignment horizontal="center" vertical="center"/>
    </xf>
    <xf numFmtId="0" fontId="29" fillId="3" borderId="31" xfId="0" applyFont="1" applyFill="1" applyBorder="1" applyAlignment="1">
      <alignment horizontal="center" vertical="center"/>
    </xf>
    <xf numFmtId="166" fontId="31" fillId="0" borderId="34" xfId="8" applyNumberFormat="1" applyFont="1" applyFill="1" applyBorder="1" applyAlignment="1" applyProtection="1">
      <alignment vertical="center"/>
    </xf>
    <xf numFmtId="0" fontId="29" fillId="3" borderId="8" xfId="0" applyFont="1" applyFill="1" applyBorder="1" applyAlignment="1">
      <alignment horizontal="center" vertical="center"/>
    </xf>
    <xf numFmtId="14" fontId="29" fillId="3" borderId="9" xfId="0" applyNumberFormat="1" applyFont="1" applyFill="1" applyBorder="1" applyAlignment="1">
      <alignment horizontal="center" vertical="center"/>
    </xf>
    <xf numFmtId="37" fontId="30" fillId="0" borderId="21" xfId="1" applyNumberFormat="1" applyFont="1" applyFill="1" applyBorder="1" applyAlignment="1" applyProtection="1">
      <alignment vertical="center"/>
    </xf>
    <xf numFmtId="37" fontId="30" fillId="0" borderId="25" xfId="1" applyNumberFormat="1" applyFont="1" applyFill="1" applyBorder="1" applyAlignment="1" applyProtection="1">
      <alignment vertical="center"/>
    </xf>
    <xf numFmtId="41" fontId="0" fillId="7" borderId="26" xfId="7" applyFont="1" applyFill="1" applyBorder="1"/>
    <xf numFmtId="41" fontId="0" fillId="0" borderId="26" xfId="7" applyFont="1" applyBorder="1"/>
    <xf numFmtId="3" fontId="44" fillId="0" borderId="0" xfId="0" applyNumberFormat="1" applyFont="1" applyAlignment="1">
      <alignment horizontal="left" vertical="center" indent="1"/>
    </xf>
    <xf numFmtId="0" fontId="45" fillId="0" borderId="0" xfId="0" applyFont="1" applyAlignment="1">
      <alignment vertical="center"/>
    </xf>
    <xf numFmtId="3" fontId="44" fillId="0" borderId="0" xfId="1" applyNumberFormat="1" applyFont="1" applyFill="1" applyBorder="1" applyAlignment="1" applyProtection="1">
      <alignment vertical="center"/>
    </xf>
    <xf numFmtId="0" fontId="28" fillId="3" borderId="12" xfId="0" applyFont="1" applyFill="1" applyBorder="1" applyAlignment="1">
      <alignment horizontal="center" vertical="center"/>
    </xf>
    <xf numFmtId="10" fontId="0" fillId="0" borderId="0" xfId="2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166" fontId="29" fillId="3" borderId="30" xfId="1" applyNumberFormat="1" applyFont="1" applyFill="1" applyBorder="1" applyAlignment="1" applyProtection="1">
      <alignment horizontal="center" vertical="center"/>
    </xf>
    <xf numFmtId="0" fontId="26" fillId="3" borderId="0" xfId="0" applyFont="1" applyFill="1" applyAlignment="1">
      <alignment horizontal="center" vertical="center"/>
    </xf>
    <xf numFmtId="0" fontId="34" fillId="0" borderId="22" xfId="0" applyFont="1" applyBorder="1" applyAlignment="1">
      <alignment horizontal="center" vertical="center"/>
    </xf>
    <xf numFmtId="0" fontId="34" fillId="0" borderId="19" xfId="0" applyFont="1" applyBorder="1" applyAlignment="1">
      <alignment horizontal="center" vertical="center"/>
    </xf>
    <xf numFmtId="10" fontId="30" fillId="0" borderId="10" xfId="2" applyNumberFormat="1" applyFont="1" applyFill="1" applyBorder="1" applyAlignment="1" applyProtection="1">
      <alignment horizontal="center" vertical="center"/>
    </xf>
    <xf numFmtId="10" fontId="30" fillId="0" borderId="11" xfId="2" applyNumberFormat="1" applyFont="1" applyFill="1" applyBorder="1" applyAlignment="1" applyProtection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10" fontId="11" fillId="0" borderId="22" xfId="2" applyNumberFormat="1" applyFont="1" applyFill="1" applyBorder="1" applyAlignment="1" applyProtection="1">
      <alignment horizontal="center" vertical="center"/>
    </xf>
    <xf numFmtId="0" fontId="30" fillId="0" borderId="18" xfId="0" applyFont="1" applyBorder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28" fillId="3" borderId="0" xfId="0" applyFont="1" applyFill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29" fillId="3" borderId="29" xfId="0" applyFont="1" applyFill="1" applyBorder="1" applyAlignment="1">
      <alignment horizontal="center" vertical="center"/>
    </xf>
    <xf numFmtId="0" fontId="30" fillId="0" borderId="20" xfId="0" applyFont="1" applyBorder="1" applyAlignment="1">
      <alignment horizontal="left" vertical="center"/>
    </xf>
    <xf numFmtId="0" fontId="30" fillId="0" borderId="21" xfId="0" applyFont="1" applyBorder="1" applyAlignment="1">
      <alignment horizontal="left" vertical="center"/>
    </xf>
    <xf numFmtId="0" fontId="31" fillId="0" borderId="32" xfId="0" applyFont="1" applyBorder="1" applyAlignment="1">
      <alignment horizontal="left" vertical="center"/>
    </xf>
    <xf numFmtId="0" fontId="31" fillId="0" borderId="33" xfId="0" applyFont="1" applyBorder="1" applyAlignment="1">
      <alignment horizontal="left" vertical="center"/>
    </xf>
    <xf numFmtId="0" fontId="29" fillId="3" borderId="27" xfId="0" applyFont="1" applyFill="1" applyBorder="1" applyAlignment="1">
      <alignment horizontal="center" vertical="center"/>
    </xf>
    <xf numFmtId="0" fontId="29" fillId="3" borderId="28" xfId="0" applyFont="1" applyFill="1" applyBorder="1" applyAlignment="1">
      <alignment horizontal="center" vertical="center"/>
    </xf>
  </cellXfs>
  <cellStyles count="14">
    <cellStyle name="Hipervínculo" xfId="3" builtinId="8"/>
    <cellStyle name="Millares" xfId="1" builtinId="3"/>
    <cellStyle name="Millares [0]" xfId="7" builtinId="6"/>
    <cellStyle name="Millares [0] 2" xfId="12" xr:uid="{BE46B0B7-2E7E-460F-89C0-A1AC3800DBAA}"/>
    <cellStyle name="Millares 2" xfId="5" xr:uid="{00000000-0005-0000-0000-000003000000}"/>
    <cellStyle name="Millares 3" xfId="8" xr:uid="{00000000-0005-0000-0000-000004000000}"/>
    <cellStyle name="Millares 3 2" xfId="13" xr:uid="{8083F26D-749B-4EAA-90F1-72390812E6BB}"/>
    <cellStyle name="Normal" xfId="0" builtinId="0"/>
    <cellStyle name="Normal 2" xfId="4" xr:uid="{00000000-0005-0000-0000-000006000000}"/>
    <cellStyle name="Normal 2 2" xfId="9" xr:uid="{00000000-0005-0000-0000-000007000000}"/>
    <cellStyle name="Normal 2 3" xfId="11" xr:uid="{C1C2757F-8F59-470D-AA37-2E88B98A1907}"/>
    <cellStyle name="Normal 2_Bce" xfId="10" xr:uid="{00000000-0005-0000-0000-000008000000}"/>
    <cellStyle name="Porcentaje" xfId="2" builtinId="5"/>
    <cellStyle name="Porcentaje 2" xfId="6" xr:uid="{00000000-0005-0000-0000-00000A000000}"/>
  </cellStyles>
  <dxfs count="0"/>
  <tableStyles count="0" defaultTableStyle="TableStyleMedium2" defaultPivotStyle="PivotStyleLight16"/>
  <colors>
    <mruColors>
      <color rgb="FF63FA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575581</xdr:colOff>
      <xdr:row>110</xdr:row>
      <xdr:rowOff>142873</xdr:rowOff>
    </xdr:from>
    <xdr:to>
      <xdr:col>5</xdr:col>
      <xdr:colOff>928686</xdr:colOff>
      <xdr:row>116</xdr:row>
      <xdr:rowOff>95249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195331" y="39123936"/>
          <a:ext cx="3877355" cy="1476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María Alejandra Espínola</a:t>
          </a: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Contador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RUC 6764204-7</a:t>
          </a:r>
          <a:endParaRPr lang="es-PY" sz="2000"/>
        </a:p>
      </xdr:txBody>
    </xdr:sp>
    <xdr:clientData/>
  </xdr:twoCellAnchor>
  <xdr:twoCellAnchor editAs="oneCell">
    <xdr:from>
      <xdr:col>2</xdr:col>
      <xdr:colOff>278490</xdr:colOff>
      <xdr:row>0</xdr:row>
      <xdr:rowOff>251732</xdr:rowOff>
    </xdr:from>
    <xdr:to>
      <xdr:col>4</xdr:col>
      <xdr:colOff>480059</xdr:colOff>
      <xdr:row>6</xdr:row>
      <xdr:rowOff>315277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365" y="251732"/>
          <a:ext cx="5674634" cy="1629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490541</xdr:colOff>
      <xdr:row>111</xdr:row>
      <xdr:rowOff>150584</xdr:rowOff>
    </xdr:from>
    <xdr:to>
      <xdr:col>8</xdr:col>
      <xdr:colOff>2316165</xdr:colOff>
      <xdr:row>118</xdr:row>
      <xdr:rowOff>22224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6563979" y="39322147"/>
          <a:ext cx="4635499" cy="153851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Dimas R. Ayala R.</a:t>
          </a:r>
        </a:p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Gerente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PY" sz="2000"/>
        </a:p>
      </xdr:txBody>
    </xdr:sp>
    <xdr:clientData/>
  </xdr:twoCellAnchor>
  <xdr:twoCellAnchor editAs="oneCell">
    <xdr:from>
      <xdr:col>2</xdr:col>
      <xdr:colOff>1456370</xdr:colOff>
      <xdr:row>120</xdr:row>
      <xdr:rowOff>25716</xdr:rowOff>
    </xdr:from>
    <xdr:to>
      <xdr:col>3</xdr:col>
      <xdr:colOff>68511</xdr:colOff>
      <xdr:row>127</xdr:row>
      <xdr:rowOff>53340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3058" y="41102279"/>
          <a:ext cx="993391" cy="1337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125</xdr:row>
      <xdr:rowOff>142875</xdr:rowOff>
    </xdr:from>
    <xdr:to>
      <xdr:col>5</xdr:col>
      <xdr:colOff>3619500</xdr:colOff>
      <xdr:row>146</xdr:row>
      <xdr:rowOff>133350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66675" y="42452925"/>
          <a:ext cx="127254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2571750</xdr:colOff>
      <xdr:row>110</xdr:row>
      <xdr:rowOff>142874</xdr:rowOff>
    </xdr:from>
    <xdr:to>
      <xdr:col>6</xdr:col>
      <xdr:colOff>2143124</xdr:colOff>
      <xdr:row>115</xdr:row>
      <xdr:rowOff>123824</xdr:rowOff>
    </xdr:to>
    <xdr:sp macro="" textlink="">
      <xdr:nvSpPr>
        <xdr:cNvPr id="12" name="2 CuadroTexto">
          <a:extLst>
            <a:ext uri="{FF2B5EF4-FFF2-40B4-BE49-F238E27FC236}">
              <a16:creationId xmlns:a16="http://schemas.microsoft.com/office/drawing/2014/main" id="{9AC779C6-451F-407C-B2E8-CEA982231B42}"/>
            </a:ext>
          </a:extLst>
        </xdr:cNvPr>
        <xdr:cNvSpPr txBox="1">
          <a:spLocks noChangeArrowheads="1"/>
        </xdr:cNvSpPr>
      </xdr:nvSpPr>
      <xdr:spPr bwMode="auto">
        <a:xfrm>
          <a:off x="11715750" y="38695312"/>
          <a:ext cx="3357562" cy="133826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/>
          <a:r>
            <a:rPr lang="es-PY" sz="2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Atilio Gomez Palacio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PY" sz="20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Síndico Titular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PY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2238375</xdr:colOff>
      <xdr:row>110</xdr:row>
      <xdr:rowOff>71438</xdr:rowOff>
    </xdr:from>
    <xdr:to>
      <xdr:col>12</xdr:col>
      <xdr:colOff>1428751</xdr:colOff>
      <xdr:row>113</xdr:row>
      <xdr:rowOff>381002</xdr:rowOff>
    </xdr:to>
    <xdr:sp macro="" textlink="">
      <xdr:nvSpPr>
        <xdr:cNvPr id="13" name="4 CuadroTexto">
          <a:extLst>
            <a:ext uri="{FF2B5EF4-FFF2-40B4-BE49-F238E27FC236}">
              <a16:creationId xmlns:a16="http://schemas.microsoft.com/office/drawing/2014/main" id="{8500FEF5-2AAD-405A-AD8E-9C67C53152E1}"/>
            </a:ext>
          </a:extLst>
        </xdr:cNvPr>
        <xdr:cNvSpPr txBox="1">
          <a:spLocks noChangeArrowheads="1"/>
        </xdr:cNvSpPr>
      </xdr:nvSpPr>
      <xdr:spPr bwMode="auto">
        <a:xfrm>
          <a:off x="27074813" y="39481126"/>
          <a:ext cx="3786188" cy="104775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rtl="0"/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357187</xdr:colOff>
      <xdr:row>111</xdr:row>
      <xdr:rowOff>0</xdr:rowOff>
    </xdr:from>
    <xdr:to>
      <xdr:col>10</xdr:col>
      <xdr:colOff>1000125</xdr:colOff>
      <xdr:row>114</xdr:row>
      <xdr:rowOff>71439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1C09C261-D59D-49D2-BC98-CA274CFED5BB}"/>
            </a:ext>
          </a:extLst>
        </xdr:cNvPr>
        <xdr:cNvSpPr txBox="1">
          <a:spLocks noChangeArrowheads="1"/>
        </xdr:cNvSpPr>
      </xdr:nvSpPr>
      <xdr:spPr bwMode="auto">
        <a:xfrm>
          <a:off x="22050375" y="38742938"/>
          <a:ext cx="3786188" cy="104775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/>
          <a:r>
            <a:rPr lang="es-PY" sz="2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Michael Paul Harder Toews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PY" sz="20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Presidente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/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</xdr:col>
      <xdr:colOff>520065</xdr:colOff>
      <xdr:row>123</xdr:row>
      <xdr:rowOff>170497</xdr:rowOff>
    </xdr:from>
    <xdr:to>
      <xdr:col>3</xdr:col>
      <xdr:colOff>2078355</xdr:colOff>
      <xdr:row>127</xdr:row>
      <xdr:rowOff>58102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125A4BC-989F-7007-0752-00162DA14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8003" y="41794747"/>
          <a:ext cx="1558290" cy="6496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206693</xdr:colOff>
      <xdr:row>128</xdr:row>
      <xdr:rowOff>25718</xdr:rowOff>
    </xdr:from>
    <xdr:to>
      <xdr:col>10</xdr:col>
      <xdr:colOff>1230371</xdr:colOff>
      <xdr:row>135</xdr:row>
      <xdr:rowOff>47626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9CB48083-7617-B873-8EDB-8D4A009BD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565506" y="42602468"/>
          <a:ext cx="13263303" cy="1355408"/>
        </a:xfrm>
        <a:prstGeom prst="rect">
          <a:avLst/>
        </a:prstGeom>
      </xdr:spPr>
    </xdr:pic>
    <xdr:clientData/>
  </xdr:twoCellAnchor>
  <xdr:twoCellAnchor editAs="oneCell">
    <xdr:from>
      <xdr:col>6</xdr:col>
      <xdr:colOff>184783</xdr:colOff>
      <xdr:row>136</xdr:row>
      <xdr:rowOff>0</xdr:rowOff>
    </xdr:from>
    <xdr:to>
      <xdr:col>10</xdr:col>
      <xdr:colOff>1285873</xdr:colOff>
      <xdr:row>147</xdr:row>
      <xdr:rowOff>181039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7C0A06EB-F0DD-3357-6C3E-ABF40E2BC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543596" y="44100750"/>
          <a:ext cx="13340715" cy="2276539"/>
        </a:xfrm>
        <a:prstGeom prst="rect">
          <a:avLst/>
        </a:prstGeom>
      </xdr:spPr>
    </xdr:pic>
    <xdr:clientData/>
  </xdr:twoCellAnchor>
  <xdr:twoCellAnchor editAs="oneCell">
    <xdr:from>
      <xdr:col>2</xdr:col>
      <xdr:colOff>1390649</xdr:colOff>
      <xdr:row>128</xdr:row>
      <xdr:rowOff>38100</xdr:rowOff>
    </xdr:from>
    <xdr:to>
      <xdr:col>6</xdr:col>
      <xdr:colOff>152400</xdr:colOff>
      <xdr:row>147</xdr:row>
      <xdr:rowOff>171450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4BCE8E-4E1E-4601-B9BB-8F3CD5357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43049" y="42462450"/>
          <a:ext cx="11944351" cy="3752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44"/>
  <sheetViews>
    <sheetView showGridLines="0" tabSelected="1" topLeftCell="B1" zoomScale="40" zoomScaleNormal="40" workbookViewId="0">
      <selection activeCell="E18" sqref="E18"/>
    </sheetView>
  </sheetViews>
  <sheetFormatPr baseColWidth="10" defaultColWidth="11.44140625" defaultRowHeight="14.4" x14ac:dyDescent="0.3"/>
  <cols>
    <col min="1" max="1" width="52.33203125" hidden="1" customWidth="1"/>
    <col min="2" max="2" width="2.33203125" style="1" customWidth="1"/>
    <col min="3" max="3" width="34.6640625" style="2" customWidth="1"/>
    <col min="4" max="4" width="47.5546875" style="2" customWidth="1"/>
    <col min="5" max="5" width="53" style="2" customWidth="1"/>
    <col min="6" max="6" width="56.88671875" style="2" customWidth="1"/>
    <col min="7" max="7" width="47.33203125" style="4" customWidth="1"/>
    <col min="8" max="8" width="42.109375" style="2" customWidth="1"/>
    <col min="9" max="9" width="42" style="2" customWidth="1"/>
    <col min="10" max="10" width="47.109375" style="2" customWidth="1"/>
    <col min="11" max="11" width="34" style="2" customWidth="1"/>
    <col min="12" max="12" width="35.109375" style="2" bestFit="1" customWidth="1"/>
    <col min="13" max="13" width="36.44140625" style="2" customWidth="1"/>
    <col min="14" max="14" width="42.6640625" style="4" customWidth="1"/>
    <col min="15" max="15" width="3.5546875" style="2" customWidth="1"/>
    <col min="16" max="16" width="11.44140625" style="2"/>
    <col min="17" max="17" width="38.5546875" style="2" hidden="1" customWidth="1"/>
    <col min="18" max="18" width="57.33203125" style="2" hidden="1" customWidth="1"/>
    <col min="19" max="19" width="5" style="2" customWidth="1"/>
    <col min="20" max="22" width="34.33203125" style="2" customWidth="1"/>
    <col min="23" max="16384" width="11.44140625" style="2"/>
  </cols>
  <sheetData>
    <row r="1" spans="1:18" ht="22.8" x14ac:dyDescent="0.3">
      <c r="F1" s="3"/>
      <c r="M1" s="32" t="s">
        <v>0</v>
      </c>
      <c r="N1" s="16"/>
    </row>
    <row r="2" spans="1:18" ht="22.8" x14ac:dyDescent="0.3">
      <c r="G2" s="7"/>
      <c r="M2" s="15" t="s">
        <v>1</v>
      </c>
      <c r="N2" s="16"/>
    </row>
    <row r="3" spans="1:18" ht="22.8" x14ac:dyDescent="0.3">
      <c r="M3" s="85" t="s">
        <v>2</v>
      </c>
      <c r="N3" s="16"/>
    </row>
    <row r="4" spans="1:18" ht="20.399999999999999" x14ac:dyDescent="0.3">
      <c r="C4" s="9"/>
      <c r="D4" s="9"/>
      <c r="E4" s="9"/>
      <c r="F4" s="9"/>
      <c r="M4" s="8"/>
      <c r="N4" s="6"/>
    </row>
    <row r="5" spans="1:18" ht="20.399999999999999" x14ac:dyDescent="0.3">
      <c r="C5" s="10"/>
      <c r="D5" s="10"/>
      <c r="E5" s="10"/>
      <c r="F5" s="10"/>
      <c r="M5" s="8"/>
      <c r="N5" s="6"/>
    </row>
    <row r="6" spans="1:18" x14ac:dyDescent="0.3">
      <c r="C6" s="10"/>
      <c r="D6" s="10"/>
      <c r="E6" s="10"/>
      <c r="F6" s="10"/>
    </row>
    <row r="7" spans="1:18" s="12" customFormat="1" ht="35.4" x14ac:dyDescent="0.3">
      <c r="A7"/>
      <c r="B7" s="11"/>
      <c r="C7" s="208" t="s">
        <v>3880</v>
      </c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</row>
    <row r="9" spans="1:18" ht="17.399999999999999" x14ac:dyDescent="0.3">
      <c r="C9" s="209"/>
      <c r="D9" s="209"/>
      <c r="E9" s="209"/>
      <c r="F9" s="209"/>
      <c r="G9" s="101"/>
      <c r="H9" s="209"/>
      <c r="I9" s="209"/>
      <c r="J9" s="209"/>
      <c r="K9" s="209"/>
      <c r="L9" s="209"/>
      <c r="M9" s="209"/>
      <c r="N9" s="101"/>
    </row>
    <row r="10" spans="1:18" ht="33" x14ac:dyDescent="0.3">
      <c r="C10" s="210" t="s">
        <v>3</v>
      </c>
      <c r="D10" s="210"/>
      <c r="E10" s="210"/>
      <c r="F10" s="210"/>
      <c r="G10" s="102" t="s">
        <v>4</v>
      </c>
      <c r="H10" s="210" t="s">
        <v>5</v>
      </c>
      <c r="I10" s="210"/>
      <c r="J10" s="210"/>
      <c r="K10" s="210"/>
      <c r="L10" s="210"/>
      <c r="M10" s="210"/>
      <c r="N10" s="102" t="s">
        <v>4</v>
      </c>
    </row>
    <row r="11" spans="1:18" x14ac:dyDescent="0.3">
      <c r="C11" s="103"/>
      <c r="D11" s="103"/>
      <c r="E11" s="103"/>
      <c r="F11" s="103"/>
      <c r="G11" s="104"/>
      <c r="H11" s="103"/>
      <c r="I11" s="103"/>
      <c r="J11" s="103"/>
      <c r="K11" s="103"/>
      <c r="L11" s="103"/>
      <c r="M11" s="103"/>
      <c r="N11" s="104"/>
    </row>
    <row r="12" spans="1:18" x14ac:dyDescent="0.3">
      <c r="C12" s="13"/>
      <c r="D12" s="13"/>
      <c r="G12" s="51"/>
      <c r="H12" s="13"/>
    </row>
    <row r="13" spans="1:18" s="15" customFormat="1" ht="30.75" customHeight="1" x14ac:dyDescent="0.3">
      <c r="A13" s="106" t="s">
        <v>105</v>
      </c>
      <c r="B13" s="14"/>
      <c r="C13" s="106" t="s">
        <v>6</v>
      </c>
      <c r="D13" s="106"/>
      <c r="E13" s="107"/>
      <c r="F13" s="107"/>
      <c r="G13" s="108">
        <f>VLOOKUP(A13,Balance!$A$1:$F$2176,6,FALSE)</f>
        <v>716560062455</v>
      </c>
      <c r="H13" s="106" t="s">
        <v>7</v>
      </c>
      <c r="I13" s="107"/>
      <c r="J13" s="107"/>
      <c r="K13" s="107"/>
      <c r="L13" s="107"/>
      <c r="M13" s="107"/>
      <c r="N13" s="108">
        <f>-VLOOKUP(R13,Balance!$A$1:$F$2176,6,FALSE)</f>
        <v>2681485565830</v>
      </c>
      <c r="R13" s="106" t="s">
        <v>1027</v>
      </c>
    </row>
    <row r="14" spans="1:18" s="15" customFormat="1" ht="30.75" customHeight="1" x14ac:dyDescent="0.3">
      <c r="A14" s="106" t="s">
        <v>272</v>
      </c>
      <c r="B14" s="14"/>
      <c r="C14" s="106" t="s">
        <v>8</v>
      </c>
      <c r="D14" s="106"/>
      <c r="E14" s="107"/>
      <c r="F14" s="107"/>
      <c r="G14" s="108">
        <f>VLOOKUP(A14,Balance!$A$1:$F$2176,6,FALSE)</f>
        <v>558199960922</v>
      </c>
      <c r="H14" s="106" t="s">
        <v>9</v>
      </c>
      <c r="I14" s="107"/>
      <c r="J14" s="107"/>
      <c r="K14" s="107"/>
      <c r="L14" s="107"/>
      <c r="M14" s="107"/>
      <c r="N14" s="108">
        <f>-VLOOKUP(R14,Balance!$A$1:$F$2176,6,FALSE)</f>
        <v>3801333687665</v>
      </c>
      <c r="R14" s="106" t="s">
        <v>1277</v>
      </c>
    </row>
    <row r="15" spans="1:18" s="15" customFormat="1" ht="30.75" customHeight="1" x14ac:dyDescent="0.3">
      <c r="A15" s="106" t="s">
        <v>315</v>
      </c>
      <c r="B15" s="14"/>
      <c r="C15" s="106" t="s">
        <v>10</v>
      </c>
      <c r="D15" s="106"/>
      <c r="E15" s="107"/>
      <c r="F15" s="107"/>
      <c r="G15" s="108">
        <f>VLOOKUP(A15,Balance!$A$1:$F$2176,6,FALSE)</f>
        <v>871598481241</v>
      </c>
      <c r="H15" s="106" t="s">
        <v>11</v>
      </c>
      <c r="I15" s="107"/>
      <c r="J15" s="107"/>
      <c r="K15" s="107"/>
      <c r="L15" s="107"/>
      <c r="M15" s="107"/>
      <c r="N15" s="108">
        <f>-VLOOKUP(R15,Balance!$A$1:$F$2176,6,FALSE)</f>
        <v>18548204292</v>
      </c>
      <c r="R15" s="106" t="s">
        <v>1486</v>
      </c>
    </row>
    <row r="16" spans="1:18" s="15" customFormat="1" ht="30.75" customHeight="1" x14ac:dyDescent="0.3">
      <c r="A16" s="106" t="s">
        <v>404</v>
      </c>
      <c r="B16" s="14"/>
      <c r="C16" s="106" t="s">
        <v>12</v>
      </c>
      <c r="D16" s="106"/>
      <c r="E16" s="107"/>
      <c r="F16" s="107"/>
      <c r="G16" s="108">
        <f>VLOOKUP(A16,Balance!$A$1:$F$2176,6,FALSE)</f>
        <v>4726991855162</v>
      </c>
      <c r="H16" s="106" t="s">
        <v>13</v>
      </c>
      <c r="I16" s="107"/>
      <c r="J16" s="107"/>
      <c r="K16" s="107"/>
      <c r="L16" s="107"/>
      <c r="M16" s="107"/>
      <c r="N16" s="108">
        <f>-VLOOKUP(R16,Balance!$A$1:$F$2176,6,FALSE)</f>
        <v>17804781537</v>
      </c>
      <c r="R16" s="106" t="s">
        <v>1541</v>
      </c>
    </row>
    <row r="17" spans="1:18" s="15" customFormat="1" ht="30.75" customHeight="1" x14ac:dyDescent="0.3">
      <c r="A17" s="106" t="s">
        <v>631</v>
      </c>
      <c r="B17" s="14"/>
      <c r="C17" s="106" t="s">
        <v>14</v>
      </c>
      <c r="D17" s="106"/>
      <c r="E17" s="107"/>
      <c r="F17" s="107"/>
      <c r="G17" s="108">
        <f>VLOOKUP(A17,Balance!$A$1:$F$2176,6,FALSE)</f>
        <v>66145962570</v>
      </c>
      <c r="H17" s="106"/>
      <c r="I17" s="107"/>
      <c r="J17" s="107"/>
      <c r="K17" s="107"/>
      <c r="L17" s="107"/>
      <c r="M17" s="107"/>
      <c r="N17" s="108"/>
    </row>
    <row r="18" spans="1:18" s="15" customFormat="1" ht="30.75" customHeight="1" x14ac:dyDescent="0.3">
      <c r="A18" s="106" t="s">
        <v>752</v>
      </c>
      <c r="B18" s="14"/>
      <c r="C18" s="106" t="s">
        <v>15</v>
      </c>
      <c r="D18" s="106"/>
      <c r="E18" s="107"/>
      <c r="F18" s="107"/>
      <c r="G18" s="108">
        <f>VLOOKUP(A18,Balance!$A$1:$F$2176,6,FALSE)</f>
        <v>40407269317</v>
      </c>
      <c r="H18" s="170" t="s">
        <v>16</v>
      </c>
      <c r="I18" s="171"/>
      <c r="J18" s="171"/>
      <c r="K18" s="171"/>
      <c r="L18" s="171"/>
      <c r="M18" s="171"/>
      <c r="N18" s="109">
        <f>SUM(N13:N17)</f>
        <v>6519172239324</v>
      </c>
    </row>
    <row r="19" spans="1:18" s="15" customFormat="1" ht="30.75" customHeight="1" x14ac:dyDescent="0.3">
      <c r="A19" s="106" t="s">
        <v>857</v>
      </c>
      <c r="B19" s="14"/>
      <c r="C19" s="106" t="s">
        <v>17</v>
      </c>
      <c r="D19" s="106"/>
      <c r="E19" s="107"/>
      <c r="F19" s="110"/>
      <c r="G19" s="108">
        <f>VLOOKUP(A19,Balance!$A$1:$F$2176,6,FALSE)</f>
        <v>101132706840</v>
      </c>
      <c r="H19" s="170"/>
      <c r="I19" s="171"/>
      <c r="J19" s="171"/>
      <c r="K19" s="171"/>
      <c r="L19" s="171"/>
      <c r="M19" s="171"/>
      <c r="N19" s="109"/>
    </row>
    <row r="20" spans="1:18" s="15" customFormat="1" ht="30.75" customHeight="1" x14ac:dyDescent="0.3">
      <c r="A20" s="106" t="s">
        <v>917</v>
      </c>
      <c r="B20" s="14"/>
      <c r="C20" s="106" t="s">
        <v>18</v>
      </c>
      <c r="D20" s="106"/>
      <c r="E20" s="107"/>
      <c r="F20" s="107"/>
      <c r="G20" s="108">
        <f>VLOOKUP(A20,Balance!$A$1:$F$2176,6,FALSE)</f>
        <v>105733636938</v>
      </c>
      <c r="H20" s="170" t="s">
        <v>19</v>
      </c>
      <c r="I20" s="171"/>
      <c r="J20" s="171"/>
      <c r="K20" s="171"/>
      <c r="L20" s="171"/>
      <c r="M20" s="172"/>
      <c r="N20" s="109">
        <f>SUM(N21:N27)</f>
        <v>693664990282</v>
      </c>
      <c r="Q20" s="157"/>
      <c r="R20" s="162"/>
    </row>
    <row r="21" spans="1:18" s="15" customFormat="1" ht="30.75" customHeight="1" x14ac:dyDescent="0.3">
      <c r="A21" s="106" t="s">
        <v>975</v>
      </c>
      <c r="B21" s="14"/>
      <c r="C21" s="106" t="s">
        <v>95</v>
      </c>
      <c r="D21" s="106"/>
      <c r="E21" s="107"/>
      <c r="F21" s="107"/>
      <c r="G21" s="108">
        <f>VLOOKUP(A21,Balance!$A$1:$F$2176,6,FALSE)</f>
        <v>26067294161</v>
      </c>
      <c r="H21" s="106" t="s">
        <v>20</v>
      </c>
      <c r="I21" s="107"/>
      <c r="J21" s="107"/>
      <c r="K21" s="107"/>
      <c r="L21" s="107"/>
      <c r="M21" s="107"/>
      <c r="N21" s="108">
        <f>-VLOOKUP(R21,Balance!$A$1:$F$2176,6,FALSE)</f>
        <v>512410635926</v>
      </c>
      <c r="R21" s="106" t="s">
        <v>1568</v>
      </c>
    </row>
    <row r="22" spans="1:18" s="15" customFormat="1" ht="30.75" customHeight="1" x14ac:dyDescent="0.3">
      <c r="A22"/>
      <c r="B22" s="14"/>
      <c r="C22" s="107"/>
      <c r="D22" s="107"/>
      <c r="E22" s="107"/>
      <c r="F22" s="107"/>
      <c r="G22" s="111"/>
      <c r="H22" s="106" t="s">
        <v>80</v>
      </c>
      <c r="I22" s="107"/>
      <c r="J22" s="107"/>
      <c r="K22" s="107"/>
      <c r="L22" s="107"/>
      <c r="M22" s="107"/>
      <c r="N22" s="108">
        <f>-VLOOKUP(R22,Balance!$A$1:$F$2176,6,FALSE)</f>
        <v>12190000000</v>
      </c>
      <c r="R22" s="106" t="s">
        <v>1577</v>
      </c>
    </row>
    <row r="23" spans="1:18" s="15" customFormat="1" ht="27.6" hidden="1" x14ac:dyDescent="0.3">
      <c r="A23"/>
      <c r="B23" s="14"/>
      <c r="C23" s="107"/>
      <c r="D23" s="107"/>
      <c r="E23" s="107"/>
      <c r="F23" s="107"/>
      <c r="G23" s="111"/>
      <c r="H23" s="106" t="s">
        <v>21</v>
      </c>
      <c r="I23" s="107"/>
      <c r="J23" s="107"/>
      <c r="K23" s="107"/>
      <c r="L23" s="107"/>
      <c r="M23" s="107"/>
      <c r="N23" s="108">
        <v>0</v>
      </c>
      <c r="R23" s="106" t="s">
        <v>1579</v>
      </c>
    </row>
    <row r="24" spans="1:18" s="15" customFormat="1" ht="30.75" customHeight="1" x14ac:dyDescent="0.3">
      <c r="A24"/>
      <c r="B24" s="14"/>
      <c r="C24" s="107"/>
      <c r="D24" s="107"/>
      <c r="E24" s="107"/>
      <c r="F24" s="107"/>
      <c r="G24" s="111"/>
      <c r="H24" s="106" t="s">
        <v>79</v>
      </c>
      <c r="I24" s="107"/>
      <c r="J24" s="107"/>
      <c r="K24" s="107"/>
      <c r="L24" s="107"/>
      <c r="M24" s="107"/>
      <c r="N24" s="108">
        <f>-VLOOKUP(R24,Balance!$A$1:$F$2176,6,FALSE)</f>
        <v>68087983268</v>
      </c>
      <c r="R24" s="106" t="s">
        <v>1591</v>
      </c>
    </row>
    <row r="25" spans="1:18" s="15" customFormat="1" ht="30.75" customHeight="1" x14ac:dyDescent="0.3">
      <c r="A25"/>
      <c r="B25" s="14"/>
      <c r="C25" s="107"/>
      <c r="D25" s="107"/>
      <c r="E25" s="107"/>
      <c r="F25" s="107"/>
      <c r="G25" s="111"/>
      <c r="H25" s="106" t="s">
        <v>69</v>
      </c>
      <c r="I25" s="107"/>
      <c r="J25" s="107"/>
      <c r="K25" s="107"/>
      <c r="L25" s="107"/>
      <c r="M25" s="107"/>
      <c r="N25" s="108">
        <f>-VLOOKUP(R25,Balance!$A$1:$F$2176,6,FALSE)</f>
        <v>973034864</v>
      </c>
      <c r="R25" s="106" t="s">
        <v>1582</v>
      </c>
    </row>
    <row r="26" spans="1:18" s="15" customFormat="1" ht="30.6" customHeight="1" x14ac:dyDescent="0.3">
      <c r="A26"/>
      <c r="B26" s="14"/>
      <c r="C26" s="107"/>
      <c r="D26" s="107"/>
      <c r="E26" s="107"/>
      <c r="F26" s="112"/>
      <c r="G26" s="111"/>
      <c r="H26" s="106" t="s">
        <v>22</v>
      </c>
      <c r="I26" s="107"/>
      <c r="J26" s="107"/>
      <c r="K26" s="107"/>
      <c r="L26" s="107"/>
      <c r="M26" s="112"/>
      <c r="N26" s="108">
        <f>-VLOOKUP(R26,Balance!$A$1:$F$2176,6,FALSE)</f>
        <v>80047191167</v>
      </c>
      <c r="R26" s="106" t="s">
        <v>2655</v>
      </c>
    </row>
    <row r="27" spans="1:18" s="15" customFormat="1" ht="30.75" customHeight="1" x14ac:dyDescent="0.3">
      <c r="A27"/>
      <c r="B27" s="14"/>
      <c r="C27" s="107"/>
      <c r="D27" s="107"/>
      <c r="E27" s="107"/>
      <c r="F27" s="112"/>
      <c r="G27" s="113"/>
      <c r="H27" s="106" t="s">
        <v>23</v>
      </c>
      <c r="I27" s="107"/>
      <c r="J27" s="114"/>
      <c r="K27" s="114"/>
      <c r="L27" s="114"/>
      <c r="M27" s="107"/>
      <c r="N27" s="108">
        <f>SUM(M28:M29)</f>
        <v>19956145057</v>
      </c>
      <c r="Q27" s="157">
        <f>+N27-G48</f>
        <v>19822098455</v>
      </c>
      <c r="R27" s="106"/>
    </row>
    <row r="28" spans="1:18" s="15" customFormat="1" ht="30.75" customHeight="1" x14ac:dyDescent="0.3">
      <c r="A28"/>
      <c r="B28" s="14"/>
      <c r="C28" s="107"/>
      <c r="D28" s="107"/>
      <c r="E28" s="107"/>
      <c r="F28" s="112"/>
      <c r="G28" s="113"/>
      <c r="H28" s="115" t="s">
        <v>72</v>
      </c>
      <c r="I28" s="107"/>
      <c r="J28" s="114"/>
      <c r="K28" s="114"/>
      <c r="L28" s="114"/>
      <c r="M28" s="108">
        <f>-VLOOKUP(R28,Balance!$A$1:$F$2366,6,FALSE)-M29</f>
        <v>21488145057</v>
      </c>
      <c r="N28" s="108"/>
      <c r="R28" s="106" t="s">
        <v>1595</v>
      </c>
    </row>
    <row r="29" spans="1:18" s="15" customFormat="1" ht="30.75" customHeight="1" x14ac:dyDescent="0.3">
      <c r="A29"/>
      <c r="B29" s="14"/>
      <c r="C29" s="107"/>
      <c r="D29" s="107"/>
      <c r="E29" s="107"/>
      <c r="F29" s="112"/>
      <c r="G29" s="113"/>
      <c r="H29" s="115" t="s">
        <v>71</v>
      </c>
      <c r="I29" s="107"/>
      <c r="J29" s="114"/>
      <c r="K29" s="114"/>
      <c r="L29" s="114"/>
      <c r="M29" s="108">
        <f>-VLOOKUP(R29,Balance!$A$1:$F$2366,6,FALSE)</f>
        <v>-1532000000</v>
      </c>
      <c r="N29" s="108"/>
      <c r="P29" s="160"/>
      <c r="R29" s="106" t="s">
        <v>2454</v>
      </c>
    </row>
    <row r="30" spans="1:18" s="15" customFormat="1" ht="27.6" x14ac:dyDescent="0.3">
      <c r="A30"/>
      <c r="B30" s="14"/>
      <c r="C30" s="107"/>
      <c r="D30" s="107"/>
      <c r="E30" s="107"/>
      <c r="F30" s="107"/>
      <c r="G30" s="113"/>
      <c r="H30" s="106"/>
      <c r="I30" s="107"/>
      <c r="J30" s="107"/>
      <c r="K30" s="107"/>
      <c r="L30" s="107"/>
      <c r="M30" s="107"/>
      <c r="N30" s="108"/>
    </row>
    <row r="31" spans="1:18" s="15" customFormat="1" ht="45" customHeight="1" x14ac:dyDescent="0.3">
      <c r="A31"/>
      <c r="B31" s="14"/>
      <c r="C31" s="116" t="s">
        <v>24</v>
      </c>
      <c r="D31" s="116"/>
      <c r="E31" s="117"/>
      <c r="F31" s="118"/>
      <c r="G31" s="119">
        <f>SUM(G13:G30)</f>
        <v>7212837229606</v>
      </c>
      <c r="H31" s="116" t="s">
        <v>25</v>
      </c>
      <c r="I31" s="117"/>
      <c r="J31" s="117"/>
      <c r="K31" s="117"/>
      <c r="L31" s="117"/>
      <c r="M31" s="117"/>
      <c r="N31" s="119">
        <f>+N18+N20</f>
        <v>7212837229606</v>
      </c>
      <c r="Q31" s="100">
        <f>G31-N31</f>
        <v>0</v>
      </c>
      <c r="R31" s="100">
        <f>+G31-N31</f>
        <v>0</v>
      </c>
    </row>
    <row r="32" spans="1:18" s="15" customFormat="1" ht="23.4" thickBot="1" x14ac:dyDescent="0.35">
      <c r="A32"/>
      <c r="B32" s="14"/>
      <c r="G32" s="16"/>
      <c r="N32" s="16"/>
    </row>
    <row r="33" spans="1:18" s="15" customFormat="1" ht="30.75" customHeight="1" x14ac:dyDescent="0.3">
      <c r="A33"/>
      <c r="B33" s="14"/>
      <c r="F33" s="128" t="s">
        <v>26</v>
      </c>
      <c r="G33" s="129"/>
      <c r="H33" s="130">
        <f>VLOOKUP(R33,Balance!$A$1:$F$2176,6,FALSE)</f>
        <v>407562406260</v>
      </c>
      <c r="I33" s="17"/>
      <c r="J33" s="18"/>
      <c r="K33" s="18"/>
      <c r="L33" s="18"/>
      <c r="M33" s="19"/>
      <c r="N33" s="16"/>
      <c r="R33" s="106" t="s">
        <v>1600</v>
      </c>
    </row>
    <row r="34" spans="1:18" s="15" customFormat="1" ht="30.75" customHeight="1" thickBot="1" x14ac:dyDescent="0.35">
      <c r="A34"/>
      <c r="B34" s="14"/>
      <c r="F34" s="131" t="s">
        <v>27</v>
      </c>
      <c r="G34" s="132"/>
      <c r="H34" s="133">
        <f>VLOOKUP(R34,Balance!$A$1:$F$2176,6,FALSE)</f>
        <v>7003649020284</v>
      </c>
      <c r="I34" s="17"/>
      <c r="J34" s="18"/>
      <c r="K34" s="18"/>
      <c r="L34" s="18"/>
      <c r="M34" s="17"/>
      <c r="N34" s="16"/>
      <c r="R34" s="106" t="s">
        <v>1652</v>
      </c>
    </row>
    <row r="35" spans="1:18" x14ac:dyDescent="0.3">
      <c r="H35" s="4"/>
      <c r="I35" s="4"/>
      <c r="J35" s="4"/>
      <c r="K35" s="4"/>
      <c r="L35" s="4"/>
      <c r="M35" s="4"/>
    </row>
    <row r="36" spans="1:18" ht="35.4" x14ac:dyDescent="0.3">
      <c r="C36" s="208" t="s">
        <v>3881</v>
      </c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</row>
    <row r="37" spans="1:18" x14ac:dyDescent="0.3">
      <c r="H37" s="20"/>
      <c r="I37" s="20"/>
      <c r="J37" s="20"/>
      <c r="K37" s="20"/>
      <c r="L37" s="20"/>
      <c r="M37" s="20"/>
      <c r="N37" s="2"/>
    </row>
    <row r="38" spans="1:18" ht="17.399999999999999" x14ac:dyDescent="0.3">
      <c r="C38" s="209"/>
      <c r="D38" s="209"/>
      <c r="E38" s="209"/>
      <c r="F38" s="209"/>
      <c r="G38" s="101"/>
      <c r="H38" s="209"/>
      <c r="I38" s="209"/>
      <c r="J38" s="209"/>
      <c r="K38" s="209"/>
      <c r="L38" s="209"/>
      <c r="M38" s="209"/>
      <c r="N38" s="101"/>
    </row>
    <row r="39" spans="1:18" ht="33" x14ac:dyDescent="0.3">
      <c r="C39" s="210" t="s">
        <v>28</v>
      </c>
      <c r="D39" s="210"/>
      <c r="E39" s="210"/>
      <c r="F39" s="210"/>
      <c r="G39" s="102" t="s">
        <v>4</v>
      </c>
      <c r="H39" s="210" t="s">
        <v>29</v>
      </c>
      <c r="I39" s="210"/>
      <c r="J39" s="210"/>
      <c r="K39" s="210"/>
      <c r="L39" s="210"/>
      <c r="M39" s="210"/>
      <c r="N39" s="102" t="s">
        <v>4</v>
      </c>
    </row>
    <row r="40" spans="1:18" x14ac:dyDescent="0.3">
      <c r="C40" s="103"/>
      <c r="D40" s="103"/>
      <c r="E40" s="103"/>
      <c r="F40" s="103"/>
      <c r="G40" s="104"/>
      <c r="H40" s="103"/>
      <c r="I40" s="103"/>
      <c r="J40" s="103"/>
      <c r="K40" s="103"/>
      <c r="L40" s="103"/>
      <c r="M40" s="103"/>
      <c r="N40" s="104"/>
    </row>
    <row r="41" spans="1:18" ht="17.399999999999999" x14ac:dyDescent="0.3">
      <c r="C41" s="21"/>
      <c r="D41" s="21"/>
      <c r="E41" s="21"/>
      <c r="F41" s="21"/>
      <c r="G41" s="105"/>
      <c r="H41" s="21"/>
      <c r="I41" s="21"/>
      <c r="J41" s="21"/>
      <c r="K41" s="21"/>
      <c r="L41" s="21"/>
      <c r="M41" s="21"/>
      <c r="N41" s="105"/>
    </row>
    <row r="42" spans="1:18" s="15" customFormat="1" ht="30.75" customHeight="1" x14ac:dyDescent="0.3">
      <c r="A42" s="106" t="s">
        <v>2202</v>
      </c>
      <c r="B42" s="14"/>
      <c r="C42" s="106" t="s">
        <v>30</v>
      </c>
      <c r="D42" s="106"/>
      <c r="E42" s="107"/>
      <c r="F42" s="107"/>
      <c r="G42" s="120">
        <f>VLOOKUP(A42,Balance!$A$1:$F$2421,6,FALSE)</f>
        <v>32360852288</v>
      </c>
      <c r="H42" s="121" t="s">
        <v>31</v>
      </c>
      <c r="I42" s="112"/>
      <c r="J42" s="112"/>
      <c r="K42" s="112"/>
      <c r="L42" s="112"/>
      <c r="M42" s="112"/>
      <c r="N42" s="122">
        <f>-VLOOKUP(R42,Balance!$A$1:$F$2366,6,FALSE)</f>
        <v>13952382978</v>
      </c>
      <c r="R42" s="106" t="s">
        <v>1840</v>
      </c>
    </row>
    <row r="43" spans="1:18" s="15" customFormat="1" ht="30.75" customHeight="1" x14ac:dyDescent="0.3">
      <c r="A43" s="106" t="s">
        <v>2234</v>
      </c>
      <c r="B43" s="14"/>
      <c r="C43" s="106" t="s">
        <v>32</v>
      </c>
      <c r="D43" s="106"/>
      <c r="E43" s="107"/>
      <c r="F43" s="107"/>
      <c r="G43" s="120">
        <f>VLOOKUP(A43,Balance!$A$1:$F$2421,6,FALSE)</f>
        <v>49572208259</v>
      </c>
      <c r="H43" s="121" t="s">
        <v>33</v>
      </c>
      <c r="I43" s="112"/>
      <c r="J43" s="112"/>
      <c r="K43" s="112"/>
      <c r="L43" s="112"/>
      <c r="M43" s="112"/>
      <c r="N43" s="122">
        <f>-VLOOKUP(R43,Balance!$A$1:$F$2366,6,FALSE)</f>
        <v>107401088993</v>
      </c>
      <c r="R43" s="106" t="s">
        <v>1872</v>
      </c>
    </row>
    <row r="44" spans="1:18" s="15" customFormat="1" ht="30.75" customHeight="1" x14ac:dyDescent="0.3">
      <c r="A44" s="106" t="s">
        <v>2276</v>
      </c>
      <c r="B44" s="14"/>
      <c r="C44" s="106" t="s">
        <v>34</v>
      </c>
      <c r="D44" s="106"/>
      <c r="E44" s="107"/>
      <c r="F44" s="107"/>
      <c r="G44" s="120">
        <f>VLOOKUP(A44,Balance!$A$1:$F$2421,6,FALSE)</f>
        <v>1354485884034</v>
      </c>
      <c r="H44" s="121" t="s">
        <v>35</v>
      </c>
      <c r="I44" s="112"/>
      <c r="J44" s="112"/>
      <c r="K44" s="112"/>
      <c r="L44" s="112"/>
      <c r="M44" s="112"/>
      <c r="N44" s="122">
        <f>-VLOOKUP(R44,Balance!$A$1:$F$2366,6,FALSE)</f>
        <v>3018606511</v>
      </c>
      <c r="R44" s="106" t="s">
        <v>1924</v>
      </c>
    </row>
    <row r="45" spans="1:18" s="15" customFormat="1" ht="30.75" customHeight="1" x14ac:dyDescent="0.3">
      <c r="A45" s="106" t="s">
        <v>2318</v>
      </c>
      <c r="B45" s="14"/>
      <c r="C45" s="106" t="s">
        <v>36</v>
      </c>
      <c r="D45" s="106"/>
      <c r="E45" s="107"/>
      <c r="F45" s="107"/>
      <c r="G45" s="120">
        <f>VLOOKUP(A45,Balance!$A$1:$F$2421,6,FALSE)</f>
        <v>50744106433</v>
      </c>
      <c r="H45" s="121" t="s">
        <v>37</v>
      </c>
      <c r="I45" s="112"/>
      <c r="J45" s="112"/>
      <c r="K45" s="112"/>
      <c r="L45" s="112"/>
      <c r="M45" s="112"/>
      <c r="N45" s="122">
        <f>-VLOOKUP(R45,Balance!$A$1:$F$2366,6,FALSE)</f>
        <v>41955977785</v>
      </c>
      <c r="R45" s="106" t="s">
        <v>2018</v>
      </c>
    </row>
    <row r="46" spans="1:18" s="15" customFormat="1" ht="30.75" customHeight="1" x14ac:dyDescent="0.3">
      <c r="A46" s="106" t="s">
        <v>2334</v>
      </c>
      <c r="B46" s="14"/>
      <c r="C46" s="106" t="s">
        <v>38</v>
      </c>
      <c r="D46" s="106"/>
      <c r="E46" s="107"/>
      <c r="F46" s="107"/>
      <c r="G46" s="120">
        <f>VLOOKUP(A46,Balance!$A$1:$F$2421,6,FALSE)</f>
        <v>7329187566</v>
      </c>
      <c r="H46" s="121" t="s">
        <v>39</v>
      </c>
      <c r="I46" s="112"/>
      <c r="J46" s="112"/>
      <c r="K46" s="112"/>
      <c r="L46" s="112"/>
      <c r="M46" s="112"/>
      <c r="N46" s="122">
        <f>-VLOOKUP(R46,Balance!$A$1:$F$2366,6,FALSE)</f>
        <v>1355958270132</v>
      </c>
      <c r="R46" s="106" t="s">
        <v>1942</v>
      </c>
    </row>
    <row r="47" spans="1:18" s="15" customFormat="1" ht="30.75" customHeight="1" x14ac:dyDescent="0.3">
      <c r="A47" s="106" t="s">
        <v>2379</v>
      </c>
      <c r="B47" s="14"/>
      <c r="C47" s="106" t="s">
        <v>40</v>
      </c>
      <c r="D47" s="106"/>
      <c r="E47" s="107"/>
      <c r="F47" s="107"/>
      <c r="G47" s="120">
        <f>VLOOKUP(A47,Balance!$A$1:$F$2421,6,FALSE)</f>
        <v>515733274922</v>
      </c>
      <c r="H47" s="121" t="s">
        <v>41</v>
      </c>
      <c r="I47" s="112"/>
      <c r="J47" s="112"/>
      <c r="K47" s="112"/>
      <c r="L47" s="112"/>
      <c r="M47" s="112"/>
      <c r="N47" s="122">
        <f>-VLOOKUP(R47,Balance!$A$1:$F$2366,6,FALSE)</f>
        <v>14262487599</v>
      </c>
      <c r="R47" s="106" t="s">
        <v>1994</v>
      </c>
    </row>
    <row r="48" spans="1:18" s="15" customFormat="1" ht="30.75" customHeight="1" x14ac:dyDescent="0.3">
      <c r="A48" s="106" t="s">
        <v>2654</v>
      </c>
      <c r="B48" s="14"/>
      <c r="C48" s="121" t="s">
        <v>3495</v>
      </c>
      <c r="D48" s="106"/>
      <c r="E48" s="107"/>
      <c r="F48" s="107"/>
      <c r="G48" s="120">
        <f>VLOOKUP(A48,Balance!$A$1:$F$2421,6,FALSE)</f>
        <v>134046602</v>
      </c>
      <c r="H48" s="121" t="s">
        <v>42</v>
      </c>
      <c r="I48" s="112"/>
      <c r="J48" s="112"/>
      <c r="K48" s="112"/>
      <c r="L48" s="112"/>
      <c r="M48" s="112"/>
      <c r="N48" s="122">
        <f>-VLOOKUP(R48,Balance!$A$1:$F$2366,6,FALSE)</f>
        <v>15183583136</v>
      </c>
      <c r="R48" s="106" t="s">
        <v>2031</v>
      </c>
    </row>
    <row r="49" spans="1:21" s="15" customFormat="1" ht="30.75" customHeight="1" x14ac:dyDescent="0.3">
      <c r="B49" s="14"/>
      <c r="C49" s="174" t="s">
        <v>70</v>
      </c>
      <c r="D49" s="106"/>
      <c r="E49" s="107"/>
      <c r="F49" s="107"/>
      <c r="G49" s="120">
        <f>N27</f>
        <v>19956145057</v>
      </c>
      <c r="H49" s="121" t="s">
        <v>43</v>
      </c>
      <c r="I49" s="112"/>
      <c r="J49" s="112"/>
      <c r="K49" s="112"/>
      <c r="L49" s="112"/>
      <c r="M49" s="112"/>
      <c r="N49" s="122">
        <f>-VLOOKUP(R49,Balance!$A$1:$F$2366,6,FALSE)</f>
        <v>478436657689</v>
      </c>
      <c r="R49" s="106" t="s">
        <v>2160</v>
      </c>
    </row>
    <row r="50" spans="1:21" s="15" customFormat="1" ht="27.6" x14ac:dyDescent="0.3">
      <c r="A50" s="106" t="s">
        <v>2953</v>
      </c>
      <c r="B50" s="14"/>
      <c r="C50" s="191" t="s">
        <v>2954</v>
      </c>
      <c r="D50" s="192"/>
      <c r="E50" s="192"/>
      <c r="F50" s="192"/>
      <c r="G50" s="193">
        <v>0</v>
      </c>
      <c r="H50" s="121" t="s">
        <v>90</v>
      </c>
      <c r="I50" s="112"/>
      <c r="J50" s="112"/>
      <c r="K50" s="112"/>
      <c r="L50" s="112"/>
      <c r="M50" s="112"/>
      <c r="N50" s="122">
        <f>-VLOOKUP(R50,Balance!$A$1:$F$2366,6,FALSE)</f>
        <v>146650338</v>
      </c>
      <c r="R50" s="106" t="s">
        <v>2192</v>
      </c>
    </row>
    <row r="51" spans="1:21" s="15" customFormat="1" ht="27.6" hidden="1" x14ac:dyDescent="0.3">
      <c r="A51"/>
      <c r="B51" s="14"/>
      <c r="D51" s="106"/>
      <c r="E51" s="107"/>
      <c r="F51" s="107"/>
      <c r="G51" s="120"/>
      <c r="H51" s="121" t="s">
        <v>3494</v>
      </c>
      <c r="N51" s="122">
        <v>0</v>
      </c>
      <c r="R51" s="106" t="s">
        <v>2983</v>
      </c>
    </row>
    <row r="52" spans="1:21" s="15" customFormat="1" ht="27.6" x14ac:dyDescent="0.3">
      <c r="A52"/>
      <c r="B52" s="14"/>
      <c r="D52" s="107"/>
      <c r="E52" s="107"/>
      <c r="F52" s="107"/>
      <c r="G52" s="112"/>
      <c r="H52" s="121"/>
      <c r="I52" s="112"/>
      <c r="J52" s="112"/>
      <c r="K52" s="112"/>
      <c r="L52" s="112"/>
      <c r="M52" s="112"/>
      <c r="N52" s="122"/>
      <c r="R52" s="106"/>
    </row>
    <row r="53" spans="1:21" s="15" customFormat="1" ht="30.6" customHeight="1" x14ac:dyDescent="0.3">
      <c r="A53"/>
      <c r="B53" s="14"/>
      <c r="C53" s="174"/>
      <c r="D53" s="107"/>
      <c r="E53" s="107"/>
      <c r="F53" s="107"/>
      <c r="G53" s="112"/>
      <c r="H53" s="121"/>
      <c r="I53" s="112"/>
      <c r="J53" s="112"/>
      <c r="K53" s="112"/>
      <c r="L53" s="112"/>
      <c r="M53" s="112"/>
      <c r="N53" s="122"/>
      <c r="R53" s="106"/>
    </row>
    <row r="54" spans="1:21" s="15" customFormat="1" ht="27.6" x14ac:dyDescent="0.3">
      <c r="A54"/>
      <c r="B54" s="14"/>
      <c r="C54" s="107"/>
      <c r="D54" s="107"/>
      <c r="E54" s="107"/>
      <c r="F54" s="107"/>
      <c r="G54" s="112"/>
      <c r="I54" s="112"/>
      <c r="J54" s="112"/>
      <c r="K54" s="112"/>
      <c r="L54" s="112"/>
      <c r="M54" s="112"/>
      <c r="N54" s="122"/>
    </row>
    <row r="55" spans="1:21" s="15" customFormat="1" ht="45" customHeight="1" x14ac:dyDescent="0.3">
      <c r="A55"/>
      <c r="B55" s="14"/>
      <c r="C55" s="116" t="s">
        <v>44</v>
      </c>
      <c r="D55" s="116"/>
      <c r="E55" s="117"/>
      <c r="F55" s="117"/>
      <c r="G55" s="123">
        <f>SUM(G42:G54)</f>
        <v>2030315705161</v>
      </c>
      <c r="H55" s="124" t="s">
        <v>45</v>
      </c>
      <c r="I55" s="125"/>
      <c r="J55" s="125"/>
      <c r="K55" s="125"/>
      <c r="L55" s="125"/>
      <c r="M55" s="125"/>
      <c r="N55" s="119">
        <f>SUM(N42:N54)</f>
        <v>2030315705161</v>
      </c>
      <c r="Q55" s="100">
        <f>+N55-G55</f>
        <v>0</v>
      </c>
      <c r="R55" s="100">
        <f>+G55-N55</f>
        <v>0</v>
      </c>
    </row>
    <row r="56" spans="1:21" x14ac:dyDescent="0.3">
      <c r="G56" s="22"/>
      <c r="M56" s="23"/>
    </row>
    <row r="57" spans="1:21" s="21" customFormat="1" ht="37.5" customHeight="1" x14ac:dyDescent="0.3">
      <c r="A57"/>
      <c r="B57" s="24"/>
      <c r="C57" s="25" t="s">
        <v>78</v>
      </c>
      <c r="D57" s="25"/>
      <c r="E57" s="25"/>
      <c r="F57" s="25"/>
      <c r="G57" s="70"/>
      <c r="H57" s="26"/>
      <c r="I57" s="26"/>
      <c r="J57" s="26"/>
      <c r="K57" s="26"/>
      <c r="L57" s="26"/>
      <c r="M57" s="12"/>
      <c r="N57" s="122"/>
    </row>
    <row r="58" spans="1:21" s="29" customFormat="1" ht="12.75" customHeight="1" x14ac:dyDescent="0.3">
      <c r="A58"/>
      <c r="B58" s="27"/>
      <c r="C58" s="9"/>
      <c r="D58" s="9"/>
      <c r="E58" s="9"/>
      <c r="F58" s="9"/>
      <c r="G58" s="71"/>
      <c r="H58" s="28"/>
      <c r="I58" s="28"/>
      <c r="J58" s="28"/>
      <c r="K58" s="28"/>
      <c r="L58" s="28"/>
      <c r="N58" s="72"/>
    </row>
    <row r="59" spans="1:21" s="21" customFormat="1" ht="46.5" customHeight="1" x14ac:dyDescent="0.3">
      <c r="A59"/>
      <c r="B59" s="24"/>
      <c r="C59" s="139"/>
      <c r="D59" s="140"/>
      <c r="E59" s="141"/>
      <c r="F59" s="194" t="s">
        <v>46</v>
      </c>
      <c r="G59" s="194"/>
      <c r="H59" s="194"/>
      <c r="I59" s="194"/>
      <c r="J59" s="194"/>
      <c r="K59" s="194"/>
      <c r="L59" s="194"/>
      <c r="M59" s="194"/>
      <c r="N59" s="89" t="s">
        <v>47</v>
      </c>
    </row>
    <row r="60" spans="1:21" s="21" customFormat="1" ht="46.5" customHeight="1" x14ac:dyDescent="0.3">
      <c r="A60"/>
      <c r="B60" s="24"/>
      <c r="C60" s="142"/>
      <c r="D60" s="87"/>
      <c r="E60" s="88"/>
      <c r="F60" s="89">
        <v>1</v>
      </c>
      <c r="G60" s="90" t="s">
        <v>48</v>
      </c>
      <c r="H60" s="90" t="s">
        <v>49</v>
      </c>
      <c r="I60" s="90">
        <v>2</v>
      </c>
      <c r="J60" s="89">
        <v>3</v>
      </c>
      <c r="K60" s="89">
        <v>4</v>
      </c>
      <c r="L60" s="89">
        <v>5</v>
      </c>
      <c r="M60" s="89">
        <v>6</v>
      </c>
      <c r="N60" s="138"/>
      <c r="Q60" s="161"/>
      <c r="R60" s="161"/>
    </row>
    <row r="61" spans="1:21" s="15" customFormat="1" ht="42" customHeight="1" x14ac:dyDescent="0.3">
      <c r="A61"/>
      <c r="B61" s="14"/>
      <c r="C61" s="143" t="s">
        <v>50</v>
      </c>
      <c r="D61" s="135"/>
      <c r="E61" s="135"/>
      <c r="F61" s="126">
        <v>5200951848085.3643</v>
      </c>
      <c r="G61" s="126">
        <v>285482728995.98846</v>
      </c>
      <c r="H61" s="126">
        <v>119055048060</v>
      </c>
      <c r="I61" s="126">
        <v>41047602888.291504</v>
      </c>
      <c r="J61" s="126">
        <v>33325552223</v>
      </c>
      <c r="K61" s="126">
        <v>5720618416</v>
      </c>
      <c r="L61" s="126">
        <v>4372028411</v>
      </c>
      <c r="M61" s="126">
        <v>49047473397.332016</v>
      </c>
      <c r="N61" s="126">
        <v>5739002900476.9766</v>
      </c>
      <c r="Q61" s="162"/>
      <c r="T61" s="163"/>
      <c r="U61" s="155"/>
    </row>
    <row r="62" spans="1:21" s="15" customFormat="1" ht="42" customHeight="1" x14ac:dyDescent="0.3">
      <c r="A62"/>
      <c r="B62" s="14"/>
      <c r="C62" s="143" t="s">
        <v>51</v>
      </c>
      <c r="D62" s="135"/>
      <c r="E62" s="135"/>
      <c r="F62" s="126">
        <v>1302787245996.0703</v>
      </c>
      <c r="G62" s="126">
        <v>113169596160.14998</v>
      </c>
      <c r="H62" s="126">
        <v>29738813029</v>
      </c>
      <c r="I62" s="126">
        <v>21860661580</v>
      </c>
      <c r="J62" s="126">
        <v>10158873981</v>
      </c>
      <c r="K62" s="126">
        <v>2250408318.9999995</v>
      </c>
      <c r="L62" s="126">
        <v>4710157157.000001</v>
      </c>
      <c r="M62" s="126">
        <v>40215759037.999992</v>
      </c>
      <c r="N62" s="126">
        <v>1524891515260.2202</v>
      </c>
      <c r="Q62" s="14"/>
      <c r="T62" s="163"/>
      <c r="U62" s="155"/>
    </row>
    <row r="63" spans="1:21" s="15" customFormat="1" ht="42" customHeight="1" x14ac:dyDescent="0.3">
      <c r="A63"/>
      <c r="B63" s="14"/>
      <c r="C63" s="143" t="s">
        <v>52</v>
      </c>
      <c r="D63" s="135"/>
      <c r="E63" s="135"/>
      <c r="F63" s="126">
        <v>3898164602089.2939</v>
      </c>
      <c r="G63" s="126">
        <v>172313132835.8385</v>
      </c>
      <c r="H63" s="126">
        <v>89316235031</v>
      </c>
      <c r="I63" s="126">
        <v>19186941308.291504</v>
      </c>
      <c r="J63" s="126">
        <v>23166678242</v>
      </c>
      <c r="K63" s="126">
        <v>3470210097.0000005</v>
      </c>
      <c r="L63" s="126">
        <v>-338128746.00000095</v>
      </c>
      <c r="M63" s="126">
        <v>8831714359.3320236</v>
      </c>
      <c r="N63" s="126">
        <v>4214111385216.7559</v>
      </c>
      <c r="Q63" s="14"/>
      <c r="T63" s="163"/>
      <c r="U63" s="155"/>
    </row>
    <row r="64" spans="1:21" s="15" customFormat="1" ht="42" customHeight="1" x14ac:dyDescent="0.3">
      <c r="A64"/>
      <c r="B64" s="14"/>
      <c r="C64" s="144" t="s">
        <v>53</v>
      </c>
      <c r="D64" s="136"/>
      <c r="E64" s="137"/>
      <c r="F64" s="126">
        <v>0</v>
      </c>
      <c r="G64" s="126">
        <v>499294509</v>
      </c>
      <c r="H64" s="126">
        <v>794816046</v>
      </c>
      <c r="I64" s="126">
        <v>2119012747</v>
      </c>
      <c r="J64" s="126">
        <v>7966779888</v>
      </c>
      <c r="K64" s="126">
        <v>2446623301.0000005</v>
      </c>
      <c r="L64" s="126">
        <v>2882013704</v>
      </c>
      <c r="M64" s="126">
        <v>41178707131.329987</v>
      </c>
      <c r="N64" s="126">
        <v>57887247326.329987</v>
      </c>
      <c r="Q64" s="164"/>
      <c r="R64" s="156"/>
      <c r="T64" s="163"/>
      <c r="U64" s="155"/>
    </row>
    <row r="65" spans="1:33" s="15" customFormat="1" ht="42" customHeight="1" x14ac:dyDescent="0.3">
      <c r="A65"/>
      <c r="B65" s="14"/>
      <c r="C65" s="143" t="s">
        <v>54</v>
      </c>
      <c r="D65" s="135"/>
      <c r="E65" s="135"/>
      <c r="F65" s="126"/>
      <c r="G65" s="126"/>
      <c r="H65" s="126"/>
      <c r="I65" s="126"/>
      <c r="J65" s="126"/>
      <c r="K65" s="126"/>
      <c r="L65" s="126"/>
      <c r="M65" s="126"/>
      <c r="N65" s="126">
        <v>23828995622.323643</v>
      </c>
      <c r="Q65" s="164"/>
      <c r="T65" s="163"/>
      <c r="U65" s="155"/>
    </row>
    <row r="66" spans="1:33" s="15" customFormat="1" ht="42" customHeight="1" x14ac:dyDescent="0.3">
      <c r="A66"/>
      <c r="B66" s="14"/>
      <c r="C66" s="143" t="s">
        <v>55</v>
      </c>
      <c r="D66" s="135"/>
      <c r="E66" s="135"/>
      <c r="F66" s="126"/>
      <c r="G66" s="126"/>
      <c r="H66" s="126"/>
      <c r="I66" s="126"/>
      <c r="J66" s="126"/>
      <c r="K66" s="126"/>
      <c r="L66" s="126"/>
      <c r="M66" s="126"/>
      <c r="N66" s="126">
        <v>109825916300</v>
      </c>
      <c r="Q66" s="164"/>
      <c r="R66" s="156"/>
      <c r="T66" s="163"/>
      <c r="U66" s="155"/>
    </row>
    <row r="67" spans="1:33" s="15" customFormat="1" ht="42" customHeight="1" x14ac:dyDescent="0.3">
      <c r="A67"/>
      <c r="B67" s="14"/>
      <c r="C67" s="145" t="s">
        <v>96</v>
      </c>
      <c r="D67" s="146"/>
      <c r="E67" s="146"/>
      <c r="F67" s="126"/>
      <c r="G67" s="126"/>
      <c r="H67" s="126"/>
      <c r="I67" s="126"/>
      <c r="J67" s="126"/>
      <c r="K67" s="126"/>
      <c r="L67" s="126"/>
      <c r="M67" s="126"/>
      <c r="N67" s="126">
        <v>-28109673351.346375</v>
      </c>
      <c r="Q67" s="163"/>
      <c r="T67" s="163"/>
      <c r="U67" s="155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</row>
    <row r="68" spans="1:33" s="15" customFormat="1" ht="24.75" customHeight="1" x14ac:dyDescent="0.3">
      <c r="A68"/>
      <c r="B68" s="14"/>
      <c r="C68" s="30"/>
      <c r="D68" s="30"/>
      <c r="E68" s="30"/>
      <c r="F68" s="30"/>
      <c r="G68" s="74"/>
      <c r="H68" s="31"/>
      <c r="I68" s="31"/>
      <c r="J68" s="31"/>
      <c r="K68" s="31"/>
      <c r="L68" s="31"/>
      <c r="M68" s="32"/>
      <c r="N68" s="68"/>
      <c r="Q68" s="165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</row>
    <row r="69" spans="1:33" s="15" customFormat="1" ht="23.25" customHeight="1" x14ac:dyDescent="0.3">
      <c r="A69"/>
      <c r="B69" s="14"/>
      <c r="C69" s="84" t="s">
        <v>74</v>
      </c>
      <c r="D69" s="33"/>
      <c r="E69" s="30"/>
      <c r="F69" s="30"/>
      <c r="G69" s="74"/>
      <c r="H69" s="31"/>
      <c r="I69" s="31"/>
      <c r="J69" s="31"/>
      <c r="K69" s="31"/>
      <c r="L69" s="31"/>
      <c r="M69" s="32"/>
      <c r="N69" s="81"/>
      <c r="Q69" s="165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</row>
    <row r="70" spans="1:33" s="15" customFormat="1" ht="23.25" customHeight="1" x14ac:dyDescent="0.3">
      <c r="A70"/>
      <c r="B70" s="14"/>
      <c r="C70" s="84" t="s">
        <v>3296</v>
      </c>
      <c r="D70" s="33"/>
      <c r="E70" s="30"/>
      <c r="F70" s="30"/>
      <c r="G70" s="75"/>
      <c r="H70" s="75"/>
      <c r="I70" s="76"/>
      <c r="J70" s="76"/>
      <c r="K70" s="31"/>
      <c r="L70" s="76"/>
      <c r="M70" s="76"/>
      <c r="N70" s="81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</row>
    <row r="71" spans="1:33" s="8" customFormat="1" ht="23.25" customHeight="1" x14ac:dyDescent="0.3">
      <c r="A71"/>
      <c r="B71" s="34"/>
      <c r="C71" s="35"/>
      <c r="D71" s="35"/>
      <c r="E71" s="36"/>
      <c r="F71" s="36"/>
      <c r="G71" s="37"/>
      <c r="H71" s="38"/>
      <c r="I71" s="38"/>
      <c r="J71" s="38"/>
      <c r="K71" s="38"/>
      <c r="L71" s="38"/>
      <c r="M71" s="5"/>
      <c r="N71" s="81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</row>
    <row r="72" spans="1:33" s="29" customFormat="1" ht="23.25" customHeight="1" x14ac:dyDescent="0.3">
      <c r="A72"/>
      <c r="B72" s="27"/>
      <c r="C72" s="39"/>
      <c r="D72" s="39"/>
      <c r="E72" s="39"/>
      <c r="F72" s="39"/>
      <c r="G72" s="40"/>
      <c r="H72" s="41"/>
      <c r="I72" s="50"/>
      <c r="J72" s="41"/>
      <c r="K72" s="41"/>
      <c r="L72" s="41"/>
      <c r="M72" s="9"/>
      <c r="N72" s="81"/>
      <c r="Q72" s="159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</row>
    <row r="73" spans="1:33" s="12" customFormat="1" ht="33" customHeight="1" x14ac:dyDescent="0.3">
      <c r="A73"/>
      <c r="B73" s="11"/>
      <c r="C73" s="196" t="s">
        <v>75</v>
      </c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</row>
    <row r="74" spans="1:33" s="9" customFormat="1" ht="14.1" customHeight="1" thickBot="1" x14ac:dyDescent="0.35">
      <c r="A74"/>
      <c r="B74" s="42"/>
      <c r="F74" s="39"/>
      <c r="G74" s="2"/>
      <c r="H74" s="43"/>
      <c r="I74" s="43"/>
      <c r="J74" s="43"/>
      <c r="K74" s="43"/>
      <c r="L74" s="43"/>
      <c r="M74" s="43"/>
      <c r="N74" s="4"/>
      <c r="O74" s="2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</row>
    <row r="75" spans="1:33" s="21" customFormat="1" ht="28.5" customHeight="1" thickBot="1" x14ac:dyDescent="0.35">
      <c r="A75"/>
      <c r="B75" s="24"/>
      <c r="C75" s="44"/>
      <c r="D75" s="44"/>
      <c r="E75" s="211" t="s">
        <v>56</v>
      </c>
      <c r="F75" s="212"/>
      <c r="G75" s="182" t="s">
        <v>57</v>
      </c>
      <c r="H75" s="197" t="s">
        <v>58</v>
      </c>
      <c r="I75" s="197"/>
      <c r="J75" s="183" t="s">
        <v>59</v>
      </c>
      <c r="K75" s="45"/>
      <c r="L75" s="45"/>
      <c r="M75" s="45"/>
      <c r="N75" s="46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</row>
    <row r="76" spans="1:33" s="21" customFormat="1" ht="31.2" customHeight="1" x14ac:dyDescent="0.3">
      <c r="A76"/>
      <c r="B76" s="24"/>
      <c r="E76" s="217"/>
      <c r="F76" s="218"/>
      <c r="G76" s="173" t="s">
        <v>60</v>
      </c>
      <c r="H76" s="173" t="s">
        <v>61</v>
      </c>
      <c r="I76" s="185" t="s">
        <v>62</v>
      </c>
      <c r="J76" s="186" t="s">
        <v>73</v>
      </c>
      <c r="K76" s="47"/>
      <c r="L76" s="47"/>
      <c r="M76" s="47"/>
      <c r="N76" s="46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</row>
    <row r="77" spans="1:33" s="15" customFormat="1" ht="42" customHeight="1" x14ac:dyDescent="0.3">
      <c r="A77"/>
      <c r="B77" s="14"/>
      <c r="E77" s="206" t="s">
        <v>87</v>
      </c>
      <c r="F77" s="207"/>
      <c r="G77" s="126">
        <v>512410635926</v>
      </c>
      <c r="H77" s="126">
        <v>0</v>
      </c>
      <c r="I77" s="126">
        <v>0</v>
      </c>
      <c r="J77" s="127">
        <f>+G77+H77-I77</f>
        <v>512410635926</v>
      </c>
      <c r="K77" s="16"/>
      <c r="L77" s="16"/>
      <c r="M77" s="16"/>
      <c r="N77" s="16"/>
      <c r="Q77" s="80">
        <f t="shared" ref="Q77" si="0">+J77-N21</f>
        <v>0</v>
      </c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</row>
    <row r="78" spans="1:33" s="15" customFormat="1" ht="42" customHeight="1" x14ac:dyDescent="0.3">
      <c r="A78"/>
      <c r="B78" s="14"/>
      <c r="E78" s="206" t="s">
        <v>80</v>
      </c>
      <c r="F78" s="207"/>
      <c r="G78" s="126">
        <v>12190000000</v>
      </c>
      <c r="H78" s="126">
        <v>0</v>
      </c>
      <c r="I78" s="126">
        <v>0</v>
      </c>
      <c r="J78" s="127">
        <f t="shared" ref="J78:J83" si="1">+G78+H78-I78</f>
        <v>12190000000</v>
      </c>
      <c r="K78" s="16" t="s">
        <v>3295</v>
      </c>
      <c r="L78" s="16"/>
      <c r="M78" s="16"/>
      <c r="N78" s="16"/>
      <c r="Q78" s="80">
        <f>+J78-N22</f>
        <v>0</v>
      </c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</row>
    <row r="79" spans="1:33" s="15" customFormat="1" ht="42" customHeight="1" x14ac:dyDescent="0.3">
      <c r="A79"/>
      <c r="B79" s="14"/>
      <c r="E79" s="206" t="s">
        <v>2975</v>
      </c>
      <c r="F79" s="207"/>
      <c r="G79" s="126">
        <v>0</v>
      </c>
      <c r="H79" s="126">
        <v>0</v>
      </c>
      <c r="I79" s="126">
        <v>0</v>
      </c>
      <c r="J79" s="127">
        <f t="shared" si="1"/>
        <v>0</v>
      </c>
      <c r="K79" s="16"/>
      <c r="L79" s="16"/>
      <c r="M79" s="16"/>
      <c r="N79" s="16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</row>
    <row r="80" spans="1:33" s="15" customFormat="1" ht="42" customHeight="1" x14ac:dyDescent="0.3">
      <c r="A80"/>
      <c r="B80" s="14"/>
      <c r="E80" s="206" t="s">
        <v>79</v>
      </c>
      <c r="F80" s="207"/>
      <c r="G80" s="126">
        <v>68087983268</v>
      </c>
      <c r="H80" s="126">
        <v>0</v>
      </c>
      <c r="I80" s="126">
        <v>0</v>
      </c>
      <c r="J80" s="127">
        <f t="shared" si="1"/>
        <v>68087983268</v>
      </c>
      <c r="K80" s="16"/>
      <c r="L80" s="16"/>
      <c r="M80" s="16"/>
      <c r="N80" s="16"/>
      <c r="Q80" s="80">
        <f>+J80-N24</f>
        <v>0</v>
      </c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</row>
    <row r="81" spans="1:33" s="15" customFormat="1" ht="42" customHeight="1" x14ac:dyDescent="0.3">
      <c r="A81"/>
      <c r="B81" s="14"/>
      <c r="E81" s="206" t="s">
        <v>69</v>
      </c>
      <c r="F81" s="207"/>
      <c r="G81" s="126">
        <v>973034864</v>
      </c>
      <c r="H81" s="126">
        <v>0</v>
      </c>
      <c r="I81" s="126">
        <v>0</v>
      </c>
      <c r="J81" s="127">
        <f t="shared" si="1"/>
        <v>973034864</v>
      </c>
      <c r="K81" s="16"/>
      <c r="L81" s="16"/>
      <c r="M81" s="16"/>
      <c r="N81" s="16"/>
      <c r="Q81" s="80">
        <f>+J81-N25</f>
        <v>0</v>
      </c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</row>
    <row r="82" spans="1:33" s="15" customFormat="1" ht="42" customHeight="1" x14ac:dyDescent="0.3">
      <c r="A82"/>
      <c r="B82" s="14"/>
      <c r="E82" s="206" t="s">
        <v>22</v>
      </c>
      <c r="F82" s="207"/>
      <c r="G82" s="126">
        <v>0</v>
      </c>
      <c r="H82" s="126">
        <v>80047191167</v>
      </c>
      <c r="I82" s="126">
        <v>0</v>
      </c>
      <c r="J82" s="127">
        <f t="shared" si="1"/>
        <v>80047191167</v>
      </c>
      <c r="K82" s="16"/>
      <c r="L82" s="16"/>
      <c r="M82" s="16"/>
      <c r="N82" s="16"/>
      <c r="Q82" s="80">
        <f>+J82-N26</f>
        <v>0</v>
      </c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</row>
    <row r="83" spans="1:33" s="15" customFormat="1" ht="42" customHeight="1" thickBot="1" x14ac:dyDescent="0.35">
      <c r="A83"/>
      <c r="B83" s="14"/>
      <c r="E83" s="213" t="s">
        <v>88</v>
      </c>
      <c r="F83" s="214"/>
      <c r="G83" s="187">
        <v>80047191167</v>
      </c>
      <c r="H83" s="126">
        <f>-Balance!F1645</f>
        <v>19956145057</v>
      </c>
      <c r="I83" s="126">
        <v>80047191167</v>
      </c>
      <c r="J83" s="188">
        <f t="shared" si="1"/>
        <v>19956145057</v>
      </c>
      <c r="K83" s="77"/>
      <c r="L83" s="16"/>
      <c r="M83" s="16"/>
      <c r="N83" s="16"/>
      <c r="Q83" s="80">
        <f>+J83-N27</f>
        <v>0</v>
      </c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</row>
    <row r="84" spans="1:33" s="32" customFormat="1" ht="42" customHeight="1" thickBot="1" x14ac:dyDescent="0.35">
      <c r="A84"/>
      <c r="B84" s="48"/>
      <c r="C84" s="15"/>
      <c r="D84" s="15"/>
      <c r="E84" s="215" t="s">
        <v>63</v>
      </c>
      <c r="F84" s="216"/>
      <c r="G84" s="184">
        <v>673708845225</v>
      </c>
      <c r="H84" s="184">
        <f>SUM(H77:H83)</f>
        <v>100003336224</v>
      </c>
      <c r="I84" s="184">
        <f>SUM(I77:I83)</f>
        <v>80047191167</v>
      </c>
      <c r="J84" s="184">
        <f t="shared" ref="J84" si="2">SUM(J77:J83)</f>
        <v>693664990282</v>
      </c>
      <c r="K84" s="18"/>
      <c r="L84" s="16"/>
      <c r="M84" s="17"/>
      <c r="N84" s="16"/>
      <c r="O84" s="15"/>
      <c r="Q84" s="80">
        <f>+J84-N20</f>
        <v>0</v>
      </c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</row>
    <row r="85" spans="1:33" s="9" customFormat="1" ht="14.1" customHeight="1" x14ac:dyDescent="0.3">
      <c r="A85"/>
      <c r="B85" s="42"/>
      <c r="C85" s="2"/>
      <c r="D85" s="2"/>
      <c r="E85" s="2"/>
      <c r="G85" s="49"/>
      <c r="H85" s="50"/>
      <c r="I85" s="50"/>
      <c r="J85" s="50"/>
      <c r="K85" s="50"/>
      <c r="L85" s="50"/>
      <c r="M85" s="50"/>
      <c r="N85" s="51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</row>
    <row r="86" spans="1:33" s="9" customFormat="1" ht="14.1" customHeight="1" x14ac:dyDescent="0.3">
      <c r="A86"/>
      <c r="B86" s="42"/>
      <c r="C86" s="2"/>
      <c r="D86" s="2"/>
      <c r="E86" s="2"/>
      <c r="G86" s="49"/>
      <c r="H86" s="50"/>
      <c r="I86" s="50"/>
      <c r="J86" s="50"/>
      <c r="K86" s="50"/>
      <c r="L86" s="50"/>
      <c r="M86" s="50"/>
      <c r="N86" s="51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</row>
    <row r="87" spans="1:33" s="9" customFormat="1" ht="14.1" customHeight="1" x14ac:dyDescent="0.3">
      <c r="A87"/>
      <c r="B87" s="42"/>
      <c r="C87" s="2"/>
      <c r="D87" s="2"/>
      <c r="E87" s="2"/>
      <c r="G87" s="49"/>
      <c r="H87" s="50"/>
      <c r="I87" s="50"/>
      <c r="J87" s="50"/>
      <c r="K87" s="50"/>
      <c r="L87" s="50"/>
      <c r="M87" s="50"/>
      <c r="N87" s="51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</row>
    <row r="88" spans="1:33" s="9" customFormat="1" ht="22.8" x14ac:dyDescent="0.3">
      <c r="A88"/>
      <c r="B88" s="42"/>
      <c r="C88" s="2"/>
      <c r="D88" s="2"/>
      <c r="E88" s="2"/>
      <c r="G88" s="49"/>
      <c r="H88" s="50"/>
      <c r="J88" s="50"/>
      <c r="K88" s="50"/>
      <c r="L88" s="50"/>
      <c r="M88" s="50"/>
      <c r="N88" s="51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</row>
    <row r="89" spans="1:33" s="12" customFormat="1" ht="39.75" customHeight="1" x14ac:dyDescent="0.3">
      <c r="A89"/>
      <c r="B89" s="11"/>
      <c r="C89" s="196" t="s">
        <v>76</v>
      </c>
      <c r="D89" s="196"/>
      <c r="E89" s="196"/>
      <c r="F89" s="196"/>
      <c r="G89" s="196"/>
      <c r="H89" s="196"/>
      <c r="I89" s="196"/>
      <c r="J89" s="196"/>
      <c r="K89" s="196"/>
      <c r="L89" s="196"/>
      <c r="M89" s="196"/>
      <c r="N89" s="196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</row>
    <row r="90" spans="1:33" ht="14.1" customHeight="1" x14ac:dyDescent="0.3">
      <c r="C90" s="9"/>
      <c r="D90" s="9"/>
      <c r="E90" s="9"/>
      <c r="G90" s="65"/>
      <c r="H90" s="65"/>
      <c r="I90" s="65"/>
      <c r="J90" s="65"/>
      <c r="K90" s="65"/>
      <c r="L90" s="65"/>
      <c r="N90" s="65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</row>
    <row r="91" spans="1:33" ht="46.5" customHeight="1" x14ac:dyDescent="0.3">
      <c r="F91" s="198" t="s">
        <v>64</v>
      </c>
      <c r="G91" s="198"/>
      <c r="H91" s="198"/>
      <c r="I91" s="198"/>
      <c r="J91" s="198"/>
      <c r="K91" s="45"/>
      <c r="L91" s="45"/>
      <c r="M91" s="60"/>
      <c r="N91" s="65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</row>
    <row r="92" spans="1:33" ht="87" customHeight="1" x14ac:dyDescent="0.3">
      <c r="F92" s="94"/>
      <c r="G92" s="95"/>
      <c r="H92" s="91" t="s">
        <v>65</v>
      </c>
      <c r="I92" s="92" t="s">
        <v>77</v>
      </c>
      <c r="J92" s="93" t="s">
        <v>68</v>
      </c>
      <c r="K92" s="66"/>
      <c r="L92" s="66"/>
      <c r="M92" s="86"/>
      <c r="N92" s="65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</row>
    <row r="93" spans="1:33" s="15" customFormat="1" ht="21" customHeight="1" x14ac:dyDescent="0.3">
      <c r="A93"/>
      <c r="B93" s="14"/>
      <c r="F93" s="199" t="s">
        <v>66</v>
      </c>
      <c r="G93" s="200"/>
      <c r="H93" s="201">
        <v>0.1447</v>
      </c>
      <c r="I93" s="201">
        <f>Roe!C7</f>
        <v>3.1895298999412063E-2</v>
      </c>
      <c r="J93" s="201">
        <f>Roe!C8</f>
        <v>0.12758119599764825</v>
      </c>
      <c r="K93" s="205"/>
      <c r="L93" s="67"/>
      <c r="M93" s="67"/>
      <c r="N93" s="68"/>
      <c r="O93" s="69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</row>
    <row r="94" spans="1:33" s="15" customFormat="1" ht="23.25" customHeight="1" x14ac:dyDescent="0.3">
      <c r="A94"/>
      <c r="B94" s="14"/>
      <c r="F94" s="203" t="s">
        <v>67</v>
      </c>
      <c r="G94" s="204"/>
      <c r="H94" s="202"/>
      <c r="I94" s="202"/>
      <c r="J94" s="202"/>
      <c r="K94" s="205"/>
      <c r="L94" s="67"/>
      <c r="M94" s="67"/>
      <c r="N94" s="68"/>
      <c r="O94" s="69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</row>
    <row r="95" spans="1:33" s="15" customFormat="1" ht="14.1" customHeight="1" x14ac:dyDescent="0.3">
      <c r="A95"/>
      <c r="B95" s="14"/>
      <c r="F95" s="96"/>
      <c r="G95" s="97"/>
      <c r="H95" s="98"/>
      <c r="I95" s="98"/>
      <c r="J95" s="99"/>
      <c r="K95" s="68"/>
      <c r="L95" s="68"/>
      <c r="M95" s="68"/>
      <c r="N95" s="68"/>
    </row>
    <row r="96" spans="1:33" x14ac:dyDescent="0.3">
      <c r="B96" s="2"/>
      <c r="G96" s="53"/>
      <c r="I96" s="55"/>
      <c r="J96" s="54"/>
      <c r="K96" s="54"/>
      <c r="L96" s="54"/>
      <c r="M96" s="52"/>
      <c r="N96" s="51"/>
    </row>
    <row r="97" spans="2:14" ht="84.75" customHeight="1" x14ac:dyDescent="0.3">
      <c r="B97" s="2"/>
      <c r="G97" s="53"/>
      <c r="I97" s="134"/>
      <c r="J97" s="134"/>
      <c r="K97" s="54"/>
      <c r="L97" s="54"/>
      <c r="M97" s="52"/>
      <c r="N97" s="51"/>
    </row>
    <row r="98" spans="2:14" x14ac:dyDescent="0.3">
      <c r="B98" s="2"/>
      <c r="G98" s="53"/>
      <c r="I98" s="55"/>
      <c r="J98" s="54"/>
      <c r="K98" s="54"/>
      <c r="L98" s="54"/>
      <c r="M98" s="52"/>
      <c r="N98" s="51"/>
    </row>
    <row r="99" spans="2:14" x14ac:dyDescent="0.3">
      <c r="B99" s="2"/>
      <c r="G99" s="53"/>
      <c r="I99" s="55"/>
      <c r="J99" s="54"/>
      <c r="K99" s="54"/>
      <c r="L99" s="54"/>
      <c r="M99" s="52"/>
      <c r="N99" s="51"/>
    </row>
    <row r="100" spans="2:14" x14ac:dyDescent="0.3">
      <c r="B100" s="2"/>
      <c r="G100" s="53"/>
      <c r="I100" s="55"/>
      <c r="J100" s="54"/>
      <c r="K100" s="54"/>
      <c r="L100" s="54"/>
      <c r="M100" s="52"/>
      <c r="N100" s="51"/>
    </row>
    <row r="101" spans="2:14" x14ac:dyDescent="0.3">
      <c r="B101" s="2"/>
      <c r="G101" s="53"/>
      <c r="I101" s="55"/>
      <c r="J101" s="54"/>
      <c r="K101" s="54"/>
      <c r="L101" s="54"/>
      <c r="M101" s="52"/>
      <c r="N101" s="51"/>
    </row>
    <row r="102" spans="2:14" x14ac:dyDescent="0.3">
      <c r="B102" s="2"/>
      <c r="G102" s="53"/>
      <c r="I102" s="55"/>
      <c r="J102" s="54"/>
      <c r="K102" s="54"/>
      <c r="L102" s="54"/>
      <c r="M102" s="52"/>
      <c r="N102" s="51"/>
    </row>
    <row r="103" spans="2:14" x14ac:dyDescent="0.3">
      <c r="B103" s="2"/>
      <c r="G103" s="53"/>
      <c r="I103" s="55"/>
      <c r="J103" s="54"/>
      <c r="K103" s="54"/>
      <c r="L103" s="54"/>
      <c r="M103" s="52"/>
      <c r="N103" s="51"/>
    </row>
    <row r="104" spans="2:14" x14ac:dyDescent="0.3">
      <c r="B104" s="2"/>
      <c r="G104" s="53"/>
      <c r="I104" s="55"/>
      <c r="J104" s="54"/>
      <c r="K104" s="54"/>
      <c r="L104" s="54"/>
      <c r="M104" s="52"/>
      <c r="N104" s="51"/>
    </row>
    <row r="105" spans="2:14" x14ac:dyDescent="0.3">
      <c r="B105" s="2"/>
      <c r="G105" s="53"/>
      <c r="I105" s="55"/>
      <c r="J105" s="54"/>
      <c r="K105" s="54"/>
      <c r="L105" s="54"/>
      <c r="M105" s="52"/>
      <c r="N105" s="51"/>
    </row>
    <row r="106" spans="2:14" x14ac:dyDescent="0.3">
      <c r="B106" s="2"/>
      <c r="G106" s="53"/>
      <c r="I106" s="55"/>
      <c r="J106" s="54"/>
      <c r="K106" s="54"/>
      <c r="L106" s="54"/>
      <c r="M106" s="52"/>
      <c r="N106" s="51"/>
    </row>
    <row r="107" spans="2:14" x14ac:dyDescent="0.3">
      <c r="B107" s="2"/>
      <c r="G107" s="53"/>
      <c r="I107" s="55"/>
      <c r="J107" s="54"/>
      <c r="K107" s="54"/>
      <c r="L107" s="54"/>
      <c r="M107" s="52"/>
      <c r="N107" s="51"/>
    </row>
    <row r="108" spans="2:14" x14ac:dyDescent="0.3">
      <c r="B108" s="2"/>
      <c r="G108" s="53"/>
      <c r="I108" s="55"/>
      <c r="J108" s="54"/>
      <c r="K108" s="54"/>
      <c r="L108" s="54"/>
      <c r="M108" s="52"/>
      <c r="N108" s="51"/>
    </row>
    <row r="109" spans="2:14" x14ac:dyDescent="0.3">
      <c r="B109" s="2"/>
      <c r="G109" s="53"/>
      <c r="I109" s="55"/>
      <c r="J109" s="54"/>
      <c r="K109" s="54"/>
      <c r="L109" s="54"/>
      <c r="M109" s="52"/>
      <c r="N109" s="51"/>
    </row>
    <row r="110" spans="2:14" x14ac:dyDescent="0.3">
      <c r="B110" s="2"/>
      <c r="G110" s="53"/>
      <c r="I110" s="55"/>
      <c r="J110" s="54"/>
      <c r="K110" s="54"/>
      <c r="L110" s="54"/>
      <c r="M110" s="52"/>
      <c r="N110" s="51"/>
    </row>
    <row r="111" spans="2:14" x14ac:dyDescent="0.3">
      <c r="B111" s="2"/>
      <c r="G111" s="53"/>
      <c r="I111" s="55"/>
      <c r="J111" s="54"/>
      <c r="K111" s="54"/>
      <c r="L111" s="54"/>
      <c r="M111" s="52"/>
      <c r="N111" s="51"/>
    </row>
    <row r="112" spans="2:14" x14ac:dyDescent="0.3">
      <c r="B112" s="2"/>
      <c r="G112" s="53"/>
      <c r="I112" s="55"/>
      <c r="J112"/>
      <c r="K112" s="54"/>
      <c r="L112" s="54"/>
      <c r="M112" s="52"/>
      <c r="N112" s="51"/>
    </row>
    <row r="113" spans="2:14" ht="28.8" x14ac:dyDescent="0.3">
      <c r="B113" s="2"/>
      <c r="G113" s="53"/>
      <c r="I113" s="78"/>
      <c r="J113" s="54"/>
      <c r="K113" s="54"/>
      <c r="L113" s="54"/>
      <c r="M113" s="52"/>
      <c r="N113" s="51"/>
    </row>
    <row r="114" spans="2:14" ht="34.5" customHeight="1" x14ac:dyDescent="0.3">
      <c r="B114" s="2"/>
      <c r="G114" s="2"/>
      <c r="H114" s="79"/>
      <c r="I114" s="79"/>
      <c r="J114" s="79"/>
      <c r="K114" s="79"/>
      <c r="L114" s="79"/>
      <c r="M114" s="52"/>
      <c r="N114" s="51"/>
    </row>
    <row r="115" spans="2:14" x14ac:dyDescent="0.3">
      <c r="B115" s="2"/>
      <c r="G115" s="2"/>
      <c r="H115" s="195"/>
      <c r="I115" s="195"/>
      <c r="J115" s="195"/>
      <c r="K115" s="195"/>
      <c r="L115" s="195"/>
      <c r="M115" s="195"/>
    </row>
    <row r="116" spans="2:14" ht="14.1" customHeight="1" x14ac:dyDescent="0.3">
      <c r="G116" s="65"/>
      <c r="J116" s="1"/>
      <c r="K116" s="1"/>
      <c r="L116" s="1"/>
      <c r="M116" s="56"/>
      <c r="N116" s="65"/>
    </row>
    <row r="117" spans="2:14" ht="14.1" customHeight="1" x14ac:dyDescent="0.3">
      <c r="G117" s="65"/>
      <c r="L117" s="57"/>
      <c r="M117" s="52"/>
      <c r="N117" s="65"/>
    </row>
    <row r="118" spans="2:14" ht="14.1" customHeight="1" x14ac:dyDescent="0.3">
      <c r="B118" s="20"/>
      <c r="C118" s="20"/>
      <c r="D118" s="20"/>
      <c r="E118" s="20"/>
      <c r="F118" s="58"/>
      <c r="G118" s="58"/>
      <c r="H118" s="58"/>
      <c r="I118" s="58"/>
      <c r="J118" s="59"/>
      <c r="K118" s="59"/>
      <c r="L118" s="57"/>
      <c r="M118" s="59"/>
      <c r="N118" s="59"/>
    </row>
    <row r="119" spans="2:14" ht="14.1" customHeight="1" x14ac:dyDescent="0.3">
      <c r="C119" s="20"/>
      <c r="D119" s="20"/>
      <c r="E119" s="60"/>
      <c r="F119" s="73"/>
      <c r="G119" s="73"/>
      <c r="H119" s="73"/>
      <c r="I119" s="73"/>
      <c r="J119" s="61"/>
      <c r="K119" s="61"/>
      <c r="L119" s="61"/>
      <c r="M119" s="61"/>
      <c r="N119" s="61"/>
    </row>
    <row r="120" spans="2:14" ht="14.1" customHeight="1" x14ac:dyDescent="0.3">
      <c r="C120" s="20"/>
      <c r="D120" s="20"/>
      <c r="E120" s="20"/>
      <c r="F120" s="20"/>
      <c r="G120" s="20"/>
      <c r="M120" s="52"/>
      <c r="N120" s="65"/>
    </row>
    <row r="121" spans="2:14" ht="14.1" customHeight="1" x14ac:dyDescent="0.3">
      <c r="C121" s="62"/>
      <c r="D121" s="62"/>
      <c r="E121" s="60"/>
      <c r="F121" s="62"/>
      <c r="G121" s="62"/>
      <c r="N121" s="65"/>
    </row>
    <row r="123" spans="2:14" x14ac:dyDescent="0.3">
      <c r="D123"/>
    </row>
    <row r="127" spans="2:14" ht="15" customHeight="1" x14ac:dyDescent="0.3">
      <c r="E127" s="63"/>
    </row>
    <row r="128" spans="2:14" ht="15" customHeight="1" x14ac:dyDescent="0.3">
      <c r="I128" s="60"/>
      <c r="J128" s="60"/>
    </row>
    <row r="129" spans="2:14" ht="15" customHeight="1" x14ac:dyDescent="0.3">
      <c r="I129" s="82"/>
      <c r="J129" s="83"/>
    </row>
    <row r="130" spans="2:14" ht="15" customHeight="1" x14ac:dyDescent="0.3">
      <c r="I130" s="82"/>
      <c r="J130" s="83"/>
    </row>
    <row r="131" spans="2:14" ht="15" customHeight="1" x14ac:dyDescent="0.3">
      <c r="I131" s="60"/>
      <c r="J131" s="60"/>
    </row>
    <row r="132" spans="2:14" x14ac:dyDescent="0.3">
      <c r="I132" s="82"/>
      <c r="J132" s="83"/>
    </row>
    <row r="133" spans="2:14" x14ac:dyDescent="0.3">
      <c r="I133" s="82"/>
      <c r="J133" s="83"/>
      <c r="K133" s="64"/>
      <c r="L133" s="64"/>
    </row>
    <row r="134" spans="2:14" x14ac:dyDescent="0.3">
      <c r="I134" s="60"/>
      <c r="J134" s="60"/>
    </row>
    <row r="135" spans="2:14" ht="15" customHeight="1" x14ac:dyDescent="0.3">
      <c r="I135" s="82"/>
      <c r="J135" s="83"/>
    </row>
    <row r="136" spans="2:14" x14ac:dyDescent="0.3">
      <c r="I136" s="82"/>
      <c r="J136" s="83"/>
    </row>
    <row r="137" spans="2:14" x14ac:dyDescent="0.3">
      <c r="B137" s="2"/>
      <c r="G137" s="2"/>
      <c r="I137" s="60"/>
      <c r="J137" s="60"/>
      <c r="N137" s="2"/>
    </row>
    <row r="138" spans="2:14" x14ac:dyDescent="0.3">
      <c r="B138" s="2"/>
      <c r="G138" s="2"/>
      <c r="I138" s="82"/>
      <c r="J138" s="83"/>
      <c r="N138" s="2"/>
    </row>
    <row r="139" spans="2:14" x14ac:dyDescent="0.3">
      <c r="B139" s="2"/>
      <c r="G139" s="2"/>
      <c r="I139" s="82"/>
      <c r="J139" s="83"/>
      <c r="N139" s="2"/>
    </row>
    <row r="140" spans="2:14" x14ac:dyDescent="0.3">
      <c r="B140" s="2"/>
      <c r="G140" s="2"/>
      <c r="I140" s="60"/>
      <c r="J140" s="60"/>
      <c r="N140" s="2"/>
    </row>
    <row r="141" spans="2:14" x14ac:dyDescent="0.3">
      <c r="B141" s="2"/>
      <c r="G141" s="2"/>
      <c r="I141" s="82"/>
      <c r="J141" s="83"/>
      <c r="N141" s="2"/>
    </row>
    <row r="142" spans="2:14" x14ac:dyDescent="0.3">
      <c r="B142" s="2"/>
      <c r="G142" s="2"/>
      <c r="I142" s="82"/>
      <c r="J142" s="83"/>
      <c r="N142" s="2"/>
    </row>
    <row r="143" spans="2:14" x14ac:dyDescent="0.3">
      <c r="I143" s="60"/>
      <c r="J143" s="60"/>
    </row>
    <row r="144" spans="2:14" x14ac:dyDescent="0.3">
      <c r="I144" s="82"/>
      <c r="J144" s="83"/>
    </row>
  </sheetData>
  <mergeCells count="32">
    <mergeCell ref="E75:F75"/>
    <mergeCell ref="E81:F81"/>
    <mergeCell ref="E82:F82"/>
    <mergeCell ref="E83:F83"/>
    <mergeCell ref="E84:F84"/>
    <mergeCell ref="E76:F76"/>
    <mergeCell ref="C7:N7"/>
    <mergeCell ref="C9:F9"/>
    <mergeCell ref="H9:M9"/>
    <mergeCell ref="C10:F10"/>
    <mergeCell ref="H10:M10"/>
    <mergeCell ref="C36:N36"/>
    <mergeCell ref="C38:F38"/>
    <mergeCell ref="H38:M38"/>
    <mergeCell ref="C39:F39"/>
    <mergeCell ref="H39:M39"/>
    <mergeCell ref="F59:M59"/>
    <mergeCell ref="H115:M115"/>
    <mergeCell ref="C73:N73"/>
    <mergeCell ref="H75:I75"/>
    <mergeCell ref="C89:N89"/>
    <mergeCell ref="F91:J91"/>
    <mergeCell ref="F93:G93"/>
    <mergeCell ref="H93:H94"/>
    <mergeCell ref="I93:I94"/>
    <mergeCell ref="J93:J94"/>
    <mergeCell ref="F94:G94"/>
    <mergeCell ref="K93:K94"/>
    <mergeCell ref="E79:F79"/>
    <mergeCell ref="E78:F78"/>
    <mergeCell ref="E77:F77"/>
    <mergeCell ref="E80:F80"/>
  </mergeCells>
  <printOptions horizontalCentered="1"/>
  <pageMargins left="0" right="0.11811023622047245" top="0.74803149606299213" bottom="0.74803149606299213" header="0.31496062992125984" footer="0.31496062992125984"/>
  <pageSetup paperSize="9" scale="1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14DD0-1877-4C97-A5BC-CF15309E63E5}">
  <dimension ref="A1:F2421"/>
  <sheetViews>
    <sheetView topLeftCell="A1630" workbookViewId="0">
      <selection activeCell="A2421" sqref="A2421"/>
    </sheetView>
  </sheetViews>
  <sheetFormatPr baseColWidth="10" defaultRowHeight="14.4" x14ac:dyDescent="0.3"/>
  <cols>
    <col min="1" max="1" width="22.88671875" style="175" bestFit="1" customWidth="1"/>
    <col min="2" max="2" width="60.33203125" style="176" bestFit="1" customWidth="1"/>
    <col min="3" max="3" width="20.44140625" style="176" bestFit="1" customWidth="1"/>
    <col min="4" max="4" width="28.6640625" style="176" bestFit="1" customWidth="1"/>
    <col min="5" max="5" width="25" style="176" bestFit="1" customWidth="1"/>
    <col min="6" max="6" width="20.5546875" style="176" bestFit="1" customWidth="1"/>
  </cols>
  <sheetData>
    <row r="1" spans="1:6" x14ac:dyDescent="0.3">
      <c r="A1" s="177" t="s">
        <v>97</v>
      </c>
      <c r="B1" s="177" t="s">
        <v>98</v>
      </c>
      <c r="C1" s="177" t="s">
        <v>99</v>
      </c>
      <c r="D1" s="177" t="s">
        <v>100</v>
      </c>
      <c r="E1" s="177" t="s">
        <v>101</v>
      </c>
      <c r="F1" s="177" t="s">
        <v>102</v>
      </c>
    </row>
    <row r="2" spans="1:6" x14ac:dyDescent="0.3">
      <c r="A2" s="178" t="s">
        <v>103</v>
      </c>
      <c r="B2" s="178" t="s">
        <v>104</v>
      </c>
      <c r="C2" s="189">
        <v>3789126326752</v>
      </c>
      <c r="D2" s="179">
        <v>526442095.38</v>
      </c>
      <c r="E2" s="189">
        <v>3423710902854</v>
      </c>
      <c r="F2" s="189">
        <v>7212837229606</v>
      </c>
    </row>
    <row r="3" spans="1:6" x14ac:dyDescent="0.3">
      <c r="A3" s="180" t="s">
        <v>105</v>
      </c>
      <c r="B3" s="180" t="s">
        <v>6</v>
      </c>
      <c r="C3" s="190">
        <v>256146046002</v>
      </c>
      <c r="D3" s="181">
        <v>70794914.200000003</v>
      </c>
      <c r="E3" s="190">
        <v>460414016453</v>
      </c>
      <c r="F3" s="190">
        <v>716560062455</v>
      </c>
    </row>
    <row r="4" spans="1:6" x14ac:dyDescent="0.3">
      <c r="A4" s="178" t="s">
        <v>106</v>
      </c>
      <c r="B4" s="178" t="s">
        <v>107</v>
      </c>
      <c r="C4" s="189">
        <v>57032858568</v>
      </c>
      <c r="D4" s="179">
        <v>1986804.54</v>
      </c>
      <c r="E4" s="189">
        <v>12921163384</v>
      </c>
      <c r="F4" s="189">
        <v>69954021952</v>
      </c>
    </row>
    <row r="5" spans="1:6" x14ac:dyDescent="0.3">
      <c r="A5" s="180" t="s">
        <v>108</v>
      </c>
      <c r="B5" s="180" t="s">
        <v>109</v>
      </c>
      <c r="C5" s="190">
        <v>32459646668</v>
      </c>
      <c r="D5" s="190">
        <v>1836804.54</v>
      </c>
      <c r="E5" s="190">
        <v>11945639884</v>
      </c>
      <c r="F5" s="190">
        <v>44405286552</v>
      </c>
    </row>
    <row r="6" spans="1:6" x14ac:dyDescent="0.3">
      <c r="A6" s="178" t="s">
        <v>110</v>
      </c>
      <c r="B6" s="178" t="s">
        <v>111</v>
      </c>
      <c r="C6" s="189">
        <v>32459646668</v>
      </c>
      <c r="D6" s="189">
        <v>1836804.54</v>
      </c>
      <c r="E6" s="189">
        <v>11945639884</v>
      </c>
      <c r="F6" s="189">
        <v>44405286552</v>
      </c>
    </row>
    <row r="7" spans="1:6" x14ac:dyDescent="0.3">
      <c r="A7" s="180" t="s">
        <v>112</v>
      </c>
      <c r="B7" s="180" t="s">
        <v>111</v>
      </c>
      <c r="C7" s="190">
        <v>0</v>
      </c>
      <c r="D7" s="190">
        <v>14649.09</v>
      </c>
      <c r="E7" s="190">
        <v>95270198</v>
      </c>
      <c r="F7" s="190">
        <v>95270198</v>
      </c>
    </row>
    <row r="8" spans="1:6" x14ac:dyDescent="0.3">
      <c r="A8" s="178" t="s">
        <v>113</v>
      </c>
      <c r="B8" s="178" t="s">
        <v>114</v>
      </c>
      <c r="C8" s="189">
        <v>0</v>
      </c>
      <c r="D8" s="189">
        <v>76364</v>
      </c>
      <c r="E8" s="189">
        <v>95270198</v>
      </c>
      <c r="F8" s="189">
        <v>95270198</v>
      </c>
    </row>
    <row r="9" spans="1:6" x14ac:dyDescent="0.3">
      <c r="A9" s="180" t="s">
        <v>115</v>
      </c>
      <c r="B9" s="180" t="s">
        <v>111</v>
      </c>
      <c r="C9" s="190">
        <v>0</v>
      </c>
      <c r="D9" s="190">
        <v>1657587</v>
      </c>
      <c r="E9" s="190">
        <v>10780100478</v>
      </c>
      <c r="F9" s="190">
        <v>10780100478</v>
      </c>
    </row>
    <row r="10" spans="1:6" x14ac:dyDescent="0.3">
      <c r="A10" s="178" t="s">
        <v>116</v>
      </c>
      <c r="B10" s="178" t="s">
        <v>117</v>
      </c>
      <c r="C10" s="189">
        <v>0</v>
      </c>
      <c r="D10" s="189">
        <v>1657587</v>
      </c>
      <c r="E10" s="189">
        <v>10780100478</v>
      </c>
      <c r="F10" s="189">
        <v>10780100478</v>
      </c>
    </row>
    <row r="11" spans="1:6" x14ac:dyDescent="0.3">
      <c r="A11" s="180" t="s">
        <v>118</v>
      </c>
      <c r="B11" s="180" t="s">
        <v>111</v>
      </c>
      <c r="C11" s="190">
        <v>0</v>
      </c>
      <c r="D11" s="190">
        <v>164568.45000000001</v>
      </c>
      <c r="E11" s="190">
        <v>1070269208</v>
      </c>
      <c r="F11" s="190">
        <v>1070269208</v>
      </c>
    </row>
    <row r="12" spans="1:6" x14ac:dyDescent="0.3">
      <c r="A12" s="178" t="s">
        <v>119</v>
      </c>
      <c r="B12" s="178" t="s">
        <v>120</v>
      </c>
      <c r="C12" s="189">
        <v>0</v>
      </c>
      <c r="D12" s="189">
        <v>142805</v>
      </c>
      <c r="E12" s="189">
        <v>1070269208</v>
      </c>
      <c r="F12" s="189">
        <v>1070269208</v>
      </c>
    </row>
    <row r="13" spans="1:6" x14ac:dyDescent="0.3">
      <c r="A13" s="180" t="s">
        <v>121</v>
      </c>
      <c r="B13" s="180" t="s">
        <v>111</v>
      </c>
      <c r="C13" s="190">
        <v>25336572668</v>
      </c>
      <c r="D13" s="190">
        <v>0</v>
      </c>
      <c r="E13" s="190">
        <v>0</v>
      </c>
      <c r="F13" s="190">
        <v>25336572668</v>
      </c>
    </row>
    <row r="14" spans="1:6" x14ac:dyDescent="0.3">
      <c r="A14" s="178" t="s">
        <v>122</v>
      </c>
      <c r="B14" s="178" t="s">
        <v>123</v>
      </c>
      <c r="C14" s="189">
        <v>25336572668</v>
      </c>
      <c r="D14" s="189">
        <v>0</v>
      </c>
      <c r="E14" s="189">
        <v>0</v>
      </c>
      <c r="F14" s="189">
        <v>25336572668</v>
      </c>
    </row>
    <row r="15" spans="1:6" x14ac:dyDescent="0.3">
      <c r="A15" s="180" t="s">
        <v>124</v>
      </c>
      <c r="B15" s="180" t="s">
        <v>111</v>
      </c>
      <c r="C15" s="190">
        <v>232730000</v>
      </c>
      <c r="D15" s="190">
        <v>0</v>
      </c>
      <c r="E15" s="190">
        <v>0</v>
      </c>
      <c r="F15" s="190">
        <v>232730000</v>
      </c>
    </row>
    <row r="16" spans="1:6" x14ac:dyDescent="0.3">
      <c r="A16" s="178" t="s">
        <v>125</v>
      </c>
      <c r="B16" s="178" t="s">
        <v>126</v>
      </c>
      <c r="C16" s="189">
        <v>232730000</v>
      </c>
      <c r="D16" s="189">
        <v>0</v>
      </c>
      <c r="E16" s="189">
        <v>0</v>
      </c>
      <c r="F16" s="189">
        <v>232730000</v>
      </c>
    </row>
    <row r="17" spans="1:6" x14ac:dyDescent="0.3">
      <c r="A17" s="180" t="s">
        <v>127</v>
      </c>
      <c r="B17" s="180" t="s">
        <v>111</v>
      </c>
      <c r="C17" s="190">
        <v>186050000</v>
      </c>
      <c r="D17" s="190">
        <v>0</v>
      </c>
      <c r="E17" s="190">
        <v>0</v>
      </c>
      <c r="F17" s="190">
        <v>186050000</v>
      </c>
    </row>
    <row r="18" spans="1:6" x14ac:dyDescent="0.3">
      <c r="A18" s="178" t="s">
        <v>128</v>
      </c>
      <c r="B18" s="178" t="s">
        <v>129</v>
      </c>
      <c r="C18" s="189">
        <v>186050000</v>
      </c>
      <c r="D18" s="189">
        <v>0</v>
      </c>
      <c r="E18" s="189">
        <v>0</v>
      </c>
      <c r="F18" s="189">
        <v>186050000</v>
      </c>
    </row>
    <row r="19" spans="1:6" x14ac:dyDescent="0.3">
      <c r="A19" s="180" t="s">
        <v>130</v>
      </c>
      <c r="B19" s="180" t="s">
        <v>111</v>
      </c>
      <c r="C19" s="190">
        <v>397750000</v>
      </c>
      <c r="D19" s="190">
        <v>0</v>
      </c>
      <c r="E19" s="190">
        <v>0</v>
      </c>
      <c r="F19" s="190">
        <v>397750000</v>
      </c>
    </row>
    <row r="20" spans="1:6" x14ac:dyDescent="0.3">
      <c r="A20" s="178" t="s">
        <v>131</v>
      </c>
      <c r="B20" s="178" t="s">
        <v>3027</v>
      </c>
      <c r="C20" s="189">
        <v>397750000</v>
      </c>
      <c r="D20" s="189">
        <v>0</v>
      </c>
      <c r="E20" s="189">
        <v>0</v>
      </c>
      <c r="F20" s="189">
        <v>397750000</v>
      </c>
    </row>
    <row r="21" spans="1:6" x14ac:dyDescent="0.3">
      <c r="A21" s="180" t="s">
        <v>132</v>
      </c>
      <c r="B21" s="180" t="s">
        <v>111</v>
      </c>
      <c r="C21" s="190">
        <v>583750000</v>
      </c>
      <c r="D21" s="190">
        <v>0</v>
      </c>
      <c r="E21" s="190">
        <v>0</v>
      </c>
      <c r="F21" s="190">
        <v>583750000</v>
      </c>
    </row>
    <row r="22" spans="1:6" x14ac:dyDescent="0.3">
      <c r="A22" s="178" t="s">
        <v>133</v>
      </c>
      <c r="B22" s="178" t="s">
        <v>134</v>
      </c>
      <c r="C22" s="189">
        <v>583750000</v>
      </c>
      <c r="D22" s="189">
        <v>0</v>
      </c>
      <c r="E22" s="189">
        <v>0</v>
      </c>
      <c r="F22" s="189">
        <v>583750000</v>
      </c>
    </row>
    <row r="23" spans="1:6" x14ac:dyDescent="0.3">
      <c r="A23" s="180" t="s">
        <v>135</v>
      </c>
      <c r="B23" s="180" t="s">
        <v>111</v>
      </c>
      <c r="C23" s="190">
        <v>665350000</v>
      </c>
      <c r="D23" s="190">
        <v>0</v>
      </c>
      <c r="E23" s="190">
        <v>0</v>
      </c>
      <c r="F23" s="190">
        <v>665350000</v>
      </c>
    </row>
    <row r="24" spans="1:6" x14ac:dyDescent="0.3">
      <c r="A24" s="178" t="s">
        <v>136</v>
      </c>
      <c r="B24" s="178" t="s">
        <v>3028</v>
      </c>
      <c r="C24" s="189">
        <v>665350000</v>
      </c>
      <c r="D24" s="189">
        <v>0</v>
      </c>
      <c r="E24" s="189">
        <v>0</v>
      </c>
      <c r="F24" s="189">
        <v>665350000</v>
      </c>
    </row>
    <row r="25" spans="1:6" x14ac:dyDescent="0.3">
      <c r="A25" s="180" t="s">
        <v>137</v>
      </c>
      <c r="B25" s="180" t="s">
        <v>111</v>
      </c>
      <c r="C25" s="190">
        <v>257550000</v>
      </c>
      <c r="D25" s="190">
        <v>0</v>
      </c>
      <c r="E25" s="190">
        <v>0</v>
      </c>
      <c r="F25" s="190">
        <v>257550000</v>
      </c>
    </row>
    <row r="26" spans="1:6" x14ac:dyDescent="0.3">
      <c r="A26" s="178" t="s">
        <v>138</v>
      </c>
      <c r="B26" s="178" t="s">
        <v>139</v>
      </c>
      <c r="C26" s="189">
        <v>257550000</v>
      </c>
      <c r="D26" s="189">
        <v>0</v>
      </c>
      <c r="E26" s="189">
        <v>0</v>
      </c>
      <c r="F26" s="189">
        <v>257550000</v>
      </c>
    </row>
    <row r="27" spans="1:6" x14ac:dyDescent="0.3">
      <c r="A27" s="180" t="s">
        <v>140</v>
      </c>
      <c r="B27" s="180" t="s">
        <v>111</v>
      </c>
      <c r="C27" s="190">
        <v>244000000</v>
      </c>
      <c r="D27" s="190">
        <v>0</v>
      </c>
      <c r="E27" s="190">
        <v>0</v>
      </c>
      <c r="F27" s="190">
        <v>244000000</v>
      </c>
    </row>
    <row r="28" spans="1:6" x14ac:dyDescent="0.3">
      <c r="A28" s="178" t="s">
        <v>141</v>
      </c>
      <c r="B28" s="178" t="s">
        <v>142</v>
      </c>
      <c r="C28" s="189">
        <v>244000000</v>
      </c>
      <c r="D28" s="189">
        <v>0</v>
      </c>
      <c r="E28" s="189">
        <v>0</v>
      </c>
      <c r="F28" s="189">
        <v>244000000</v>
      </c>
    </row>
    <row r="29" spans="1:6" x14ac:dyDescent="0.3">
      <c r="A29" s="180" t="s">
        <v>143</v>
      </c>
      <c r="B29" s="180" t="s">
        <v>111</v>
      </c>
      <c r="C29" s="190">
        <v>107580000</v>
      </c>
      <c r="D29" s="190">
        <v>0</v>
      </c>
      <c r="E29" s="190">
        <v>0</v>
      </c>
      <c r="F29" s="190">
        <v>107580000</v>
      </c>
    </row>
    <row r="30" spans="1:6" x14ac:dyDescent="0.3">
      <c r="A30" s="178" t="s">
        <v>144</v>
      </c>
      <c r="B30" s="178" t="s">
        <v>145</v>
      </c>
      <c r="C30" s="189">
        <v>107580000</v>
      </c>
      <c r="D30" s="189">
        <v>0</v>
      </c>
      <c r="E30" s="189">
        <v>0</v>
      </c>
      <c r="F30" s="189">
        <v>107580000</v>
      </c>
    </row>
    <row r="31" spans="1:6" x14ac:dyDescent="0.3">
      <c r="A31" s="180" t="s">
        <v>146</v>
      </c>
      <c r="B31" s="180" t="s">
        <v>111</v>
      </c>
      <c r="C31" s="190">
        <v>199420000</v>
      </c>
      <c r="D31" s="190">
        <v>0</v>
      </c>
      <c r="E31" s="190">
        <v>0</v>
      </c>
      <c r="F31" s="190">
        <v>199420000</v>
      </c>
    </row>
    <row r="32" spans="1:6" x14ac:dyDescent="0.3">
      <c r="A32" s="178" t="s">
        <v>147</v>
      </c>
      <c r="B32" s="178" t="s">
        <v>148</v>
      </c>
      <c r="C32" s="189">
        <v>199420000</v>
      </c>
      <c r="D32" s="189">
        <v>0</v>
      </c>
      <c r="E32" s="189">
        <v>0</v>
      </c>
      <c r="F32" s="189">
        <v>199420000</v>
      </c>
    </row>
    <row r="33" spans="1:6" x14ac:dyDescent="0.3">
      <c r="A33" s="180" t="s">
        <v>149</v>
      </c>
      <c r="B33" s="180" t="s">
        <v>111</v>
      </c>
      <c r="C33" s="190">
        <v>112160000</v>
      </c>
      <c r="D33" s="190">
        <v>0</v>
      </c>
      <c r="E33" s="190">
        <v>0</v>
      </c>
      <c r="F33" s="190">
        <v>112160000</v>
      </c>
    </row>
    <row r="34" spans="1:6" x14ac:dyDescent="0.3">
      <c r="A34" s="178" t="s">
        <v>150</v>
      </c>
      <c r="B34" s="178" t="s">
        <v>151</v>
      </c>
      <c r="C34" s="189">
        <v>112160000</v>
      </c>
      <c r="D34" s="189">
        <v>0</v>
      </c>
      <c r="E34" s="189">
        <v>0</v>
      </c>
      <c r="F34" s="189">
        <v>112160000</v>
      </c>
    </row>
    <row r="35" spans="1:6" x14ac:dyDescent="0.3">
      <c r="A35" s="180" t="s">
        <v>152</v>
      </c>
      <c r="B35" s="180" t="s">
        <v>111</v>
      </c>
      <c r="C35" s="190">
        <v>7650000</v>
      </c>
      <c r="D35" s="190">
        <v>0</v>
      </c>
      <c r="E35" s="190">
        <v>0</v>
      </c>
      <c r="F35" s="190">
        <v>7650000</v>
      </c>
    </row>
    <row r="36" spans="1:6" x14ac:dyDescent="0.3">
      <c r="A36" s="178" t="s">
        <v>153</v>
      </c>
      <c r="B36" s="178" t="s">
        <v>154</v>
      </c>
      <c r="C36" s="189">
        <v>7650000</v>
      </c>
      <c r="D36" s="189">
        <v>0</v>
      </c>
      <c r="E36" s="189">
        <v>0</v>
      </c>
      <c r="F36" s="189">
        <v>7650000</v>
      </c>
    </row>
    <row r="37" spans="1:6" x14ac:dyDescent="0.3">
      <c r="A37" s="180" t="s">
        <v>155</v>
      </c>
      <c r="B37" s="180" t="s">
        <v>111</v>
      </c>
      <c r="C37" s="190">
        <v>-84800000</v>
      </c>
      <c r="D37" s="190">
        <v>0</v>
      </c>
      <c r="E37" s="190">
        <v>0</v>
      </c>
      <c r="F37" s="190">
        <v>-84800000</v>
      </c>
    </row>
    <row r="38" spans="1:6" x14ac:dyDescent="0.3">
      <c r="A38" s="178" t="s">
        <v>156</v>
      </c>
      <c r="B38" s="178" t="s">
        <v>157</v>
      </c>
      <c r="C38" s="189">
        <v>-84800000</v>
      </c>
      <c r="D38" s="189">
        <v>0</v>
      </c>
      <c r="E38" s="189">
        <v>0</v>
      </c>
      <c r="F38" s="189">
        <v>-84800000</v>
      </c>
    </row>
    <row r="39" spans="1:6" x14ac:dyDescent="0.3">
      <c r="A39" s="180" t="s">
        <v>158</v>
      </c>
      <c r="B39" s="180" t="s">
        <v>111</v>
      </c>
      <c r="C39" s="190">
        <v>427750000</v>
      </c>
      <c r="D39" s="190">
        <v>0</v>
      </c>
      <c r="E39" s="190">
        <v>0</v>
      </c>
      <c r="F39" s="190">
        <v>427750000</v>
      </c>
    </row>
    <row r="40" spans="1:6" x14ac:dyDescent="0.3">
      <c r="A40" s="178" t="s">
        <v>159</v>
      </c>
      <c r="B40" s="178" t="s">
        <v>160</v>
      </c>
      <c r="C40" s="189">
        <v>427750000</v>
      </c>
      <c r="D40" s="189">
        <v>0</v>
      </c>
      <c r="E40" s="189">
        <v>0</v>
      </c>
      <c r="F40" s="189">
        <v>427750000</v>
      </c>
    </row>
    <row r="41" spans="1:6" x14ac:dyDescent="0.3">
      <c r="A41" s="180" t="s">
        <v>161</v>
      </c>
      <c r="B41" s="180" t="s">
        <v>111</v>
      </c>
      <c r="C41" s="190">
        <v>-415750000</v>
      </c>
      <c r="D41" s="190">
        <v>0</v>
      </c>
      <c r="E41" s="190">
        <v>0</v>
      </c>
      <c r="F41" s="190">
        <v>-415750000</v>
      </c>
    </row>
    <row r="42" spans="1:6" x14ac:dyDescent="0.3">
      <c r="A42" s="178" t="s">
        <v>162</v>
      </c>
      <c r="B42" s="178" t="s">
        <v>163</v>
      </c>
      <c r="C42" s="189">
        <v>-415750000</v>
      </c>
      <c r="D42" s="189">
        <v>0</v>
      </c>
      <c r="E42" s="189">
        <v>0</v>
      </c>
      <c r="F42" s="189">
        <v>-415750000</v>
      </c>
    </row>
    <row r="43" spans="1:6" x14ac:dyDescent="0.3">
      <c r="A43" s="180" t="s">
        <v>164</v>
      </c>
      <c r="B43" s="180" t="s">
        <v>111</v>
      </c>
      <c r="C43" s="190">
        <v>398000000</v>
      </c>
      <c r="D43" s="190">
        <v>0</v>
      </c>
      <c r="E43" s="190">
        <v>0</v>
      </c>
      <c r="F43" s="190">
        <v>398000000</v>
      </c>
    </row>
    <row r="44" spans="1:6" x14ac:dyDescent="0.3">
      <c r="A44" s="178" t="s">
        <v>165</v>
      </c>
      <c r="B44" s="178" t="s">
        <v>166</v>
      </c>
      <c r="C44" s="189">
        <v>398000000</v>
      </c>
      <c r="D44" s="189">
        <v>0</v>
      </c>
      <c r="E44" s="189">
        <v>0</v>
      </c>
      <c r="F44" s="189">
        <v>398000000</v>
      </c>
    </row>
    <row r="45" spans="1:6" x14ac:dyDescent="0.3">
      <c r="A45" s="180" t="s">
        <v>167</v>
      </c>
      <c r="B45" s="180" t="s">
        <v>111</v>
      </c>
      <c r="C45" s="190">
        <v>407000000</v>
      </c>
      <c r="D45" s="190">
        <v>0</v>
      </c>
      <c r="E45" s="190">
        <v>0</v>
      </c>
      <c r="F45" s="190">
        <v>407000000</v>
      </c>
    </row>
    <row r="46" spans="1:6" x14ac:dyDescent="0.3">
      <c r="A46" s="178" t="s">
        <v>168</v>
      </c>
      <c r="B46" s="178" t="s">
        <v>169</v>
      </c>
      <c r="C46" s="189">
        <v>407000000</v>
      </c>
      <c r="D46" s="189">
        <v>0</v>
      </c>
      <c r="E46" s="189">
        <v>0</v>
      </c>
      <c r="F46" s="189">
        <v>407000000</v>
      </c>
    </row>
    <row r="47" spans="1:6" x14ac:dyDescent="0.3">
      <c r="A47" s="180" t="s">
        <v>2656</v>
      </c>
      <c r="B47" s="180" t="s">
        <v>111</v>
      </c>
      <c r="C47" s="190">
        <v>342750000</v>
      </c>
      <c r="D47" s="190">
        <v>0</v>
      </c>
      <c r="E47" s="190">
        <v>0</v>
      </c>
      <c r="F47" s="190">
        <v>342750000</v>
      </c>
    </row>
    <row r="48" spans="1:6" x14ac:dyDescent="0.3">
      <c r="A48" s="178" t="s">
        <v>2657</v>
      </c>
      <c r="B48" s="178" t="s">
        <v>2681</v>
      </c>
      <c r="C48" s="189">
        <v>342750000</v>
      </c>
      <c r="D48" s="189">
        <v>0</v>
      </c>
      <c r="E48" s="189">
        <v>0</v>
      </c>
      <c r="F48" s="189">
        <v>342750000</v>
      </c>
    </row>
    <row r="49" spans="1:6" x14ac:dyDescent="0.3">
      <c r="A49" s="180" t="s">
        <v>2753</v>
      </c>
      <c r="B49" s="180" t="s">
        <v>111</v>
      </c>
      <c r="C49" s="190">
        <v>763100000</v>
      </c>
      <c r="D49" s="190">
        <v>0</v>
      </c>
      <c r="E49" s="190">
        <v>0</v>
      </c>
      <c r="F49" s="190">
        <v>763100000</v>
      </c>
    </row>
    <row r="50" spans="1:6" x14ac:dyDescent="0.3">
      <c r="A50" s="178" t="s">
        <v>2754</v>
      </c>
      <c r="B50" s="178" t="s">
        <v>2755</v>
      </c>
      <c r="C50" s="189">
        <v>763100000</v>
      </c>
      <c r="D50" s="189">
        <v>0</v>
      </c>
      <c r="E50" s="189">
        <v>0</v>
      </c>
      <c r="F50" s="189">
        <v>763100000</v>
      </c>
    </row>
    <row r="51" spans="1:6" x14ac:dyDescent="0.3">
      <c r="A51" s="180" t="s">
        <v>2756</v>
      </c>
      <c r="B51" s="180" t="s">
        <v>111</v>
      </c>
      <c r="C51" s="190">
        <v>450500000</v>
      </c>
      <c r="D51" s="190">
        <v>0</v>
      </c>
      <c r="E51" s="190">
        <v>0</v>
      </c>
      <c r="F51" s="190">
        <v>450500000</v>
      </c>
    </row>
    <row r="52" spans="1:6" x14ac:dyDescent="0.3">
      <c r="A52" s="178" t="s">
        <v>2757</v>
      </c>
      <c r="B52" s="178" t="s">
        <v>2758</v>
      </c>
      <c r="C52" s="189">
        <v>450500000</v>
      </c>
      <c r="D52" s="189">
        <v>0</v>
      </c>
      <c r="E52" s="189">
        <v>0</v>
      </c>
      <c r="F52" s="189">
        <v>450500000</v>
      </c>
    </row>
    <row r="53" spans="1:6" x14ac:dyDescent="0.3">
      <c r="A53" s="180" t="s">
        <v>2759</v>
      </c>
      <c r="B53" s="180" t="s">
        <v>111</v>
      </c>
      <c r="C53" s="190">
        <v>328700000</v>
      </c>
      <c r="D53" s="190">
        <v>0</v>
      </c>
      <c r="E53" s="190">
        <v>0</v>
      </c>
      <c r="F53" s="190">
        <v>328700000</v>
      </c>
    </row>
    <row r="54" spans="1:6" x14ac:dyDescent="0.3">
      <c r="A54" s="178" t="s">
        <v>2760</v>
      </c>
      <c r="B54" s="178" t="s">
        <v>2761</v>
      </c>
      <c r="C54" s="189">
        <v>328700000</v>
      </c>
      <c r="D54" s="189">
        <v>0</v>
      </c>
      <c r="E54" s="189">
        <v>0</v>
      </c>
      <c r="F54" s="189">
        <v>328700000</v>
      </c>
    </row>
    <row r="55" spans="1:6" x14ac:dyDescent="0.3">
      <c r="A55" s="180" t="s">
        <v>2987</v>
      </c>
      <c r="B55" s="180" t="s">
        <v>111</v>
      </c>
      <c r="C55" s="190">
        <v>398200000</v>
      </c>
      <c r="D55" s="190">
        <v>0</v>
      </c>
      <c r="E55" s="190">
        <v>0</v>
      </c>
      <c r="F55" s="190">
        <v>398200000</v>
      </c>
    </row>
    <row r="56" spans="1:6" x14ac:dyDescent="0.3">
      <c r="A56" s="178" t="s">
        <v>2988</v>
      </c>
      <c r="B56" s="178" t="s">
        <v>2989</v>
      </c>
      <c r="C56" s="189">
        <v>398200000</v>
      </c>
      <c r="D56" s="189">
        <v>0</v>
      </c>
      <c r="E56" s="189">
        <v>0</v>
      </c>
      <c r="F56" s="189">
        <v>398200000</v>
      </c>
    </row>
    <row r="57" spans="1:6" x14ac:dyDescent="0.3">
      <c r="A57" s="180" t="s">
        <v>3029</v>
      </c>
      <c r="B57" s="180" t="s">
        <v>111</v>
      </c>
      <c r="C57" s="190">
        <v>185550000</v>
      </c>
      <c r="D57" s="190">
        <v>0</v>
      </c>
      <c r="E57" s="190">
        <v>0</v>
      </c>
      <c r="F57" s="190">
        <v>185550000</v>
      </c>
    </row>
    <row r="58" spans="1:6" x14ac:dyDescent="0.3">
      <c r="A58" s="178" t="s">
        <v>3030</v>
      </c>
      <c r="B58" s="178" t="s">
        <v>3031</v>
      </c>
      <c r="C58" s="189">
        <v>185550000</v>
      </c>
      <c r="D58" s="189">
        <v>0</v>
      </c>
      <c r="E58" s="189">
        <v>0</v>
      </c>
      <c r="F58" s="189">
        <v>185550000</v>
      </c>
    </row>
    <row r="59" spans="1:6" x14ac:dyDescent="0.3">
      <c r="A59" s="180" t="s">
        <v>3032</v>
      </c>
      <c r="B59" s="180" t="s">
        <v>111</v>
      </c>
      <c r="C59" s="190">
        <v>644665000</v>
      </c>
      <c r="D59" s="190">
        <v>0</v>
      </c>
      <c r="E59" s="190">
        <v>0</v>
      </c>
      <c r="F59" s="190">
        <v>644665000</v>
      </c>
    </row>
    <row r="60" spans="1:6" x14ac:dyDescent="0.3">
      <c r="A60" s="178" t="s">
        <v>3033</v>
      </c>
      <c r="B60" s="178" t="s">
        <v>3034</v>
      </c>
      <c r="C60" s="189">
        <v>644665000</v>
      </c>
      <c r="D60" s="189">
        <v>0</v>
      </c>
      <c r="E60" s="189">
        <v>0</v>
      </c>
      <c r="F60" s="189">
        <v>644665000</v>
      </c>
    </row>
    <row r="61" spans="1:6" x14ac:dyDescent="0.3">
      <c r="A61" s="180" t="s">
        <v>3382</v>
      </c>
      <c r="B61" s="180" t="s">
        <v>111</v>
      </c>
      <c r="C61" s="190">
        <v>162219000</v>
      </c>
      <c r="D61" s="190">
        <v>0</v>
      </c>
      <c r="E61" s="190">
        <v>0</v>
      </c>
      <c r="F61" s="190">
        <v>162219000</v>
      </c>
    </row>
    <row r="62" spans="1:6" x14ac:dyDescent="0.3">
      <c r="A62" s="178" t="s">
        <v>3383</v>
      </c>
      <c r="B62" s="178" t="s">
        <v>3384</v>
      </c>
      <c r="C62" s="189">
        <v>162219000</v>
      </c>
      <c r="D62" s="189">
        <v>0</v>
      </c>
      <c r="E62" s="189">
        <v>0</v>
      </c>
      <c r="F62" s="189">
        <v>162219000</v>
      </c>
    </row>
    <row r="63" spans="1:6" x14ac:dyDescent="0.3">
      <c r="A63" s="180" t="s">
        <v>3496</v>
      </c>
      <c r="B63" s="180" t="s">
        <v>111</v>
      </c>
      <c r="C63" s="190">
        <v>121200000</v>
      </c>
      <c r="D63" s="190">
        <v>0</v>
      </c>
      <c r="E63" s="190">
        <v>0</v>
      </c>
      <c r="F63" s="190">
        <v>121200000</v>
      </c>
    </row>
    <row r="64" spans="1:6" x14ac:dyDescent="0.3">
      <c r="A64" s="178" t="s">
        <v>3497</v>
      </c>
      <c r="B64" s="178" t="s">
        <v>3498</v>
      </c>
      <c r="C64" s="189">
        <v>121200000</v>
      </c>
      <c r="D64" s="189">
        <v>0</v>
      </c>
      <c r="E64" s="189">
        <v>0</v>
      </c>
      <c r="F64" s="189">
        <v>121200000</v>
      </c>
    </row>
    <row r="65" spans="1:6" x14ac:dyDescent="0.3">
      <c r="A65" s="180" t="s">
        <v>170</v>
      </c>
      <c r="B65" s="180" t="s">
        <v>111</v>
      </c>
      <c r="C65" s="190">
        <v>24573211900</v>
      </c>
      <c r="D65" s="190">
        <v>150000</v>
      </c>
      <c r="E65" s="190">
        <v>975523500</v>
      </c>
      <c r="F65" s="190">
        <v>25548735400</v>
      </c>
    </row>
    <row r="66" spans="1:6" x14ac:dyDescent="0.3">
      <c r="A66" s="178" t="s">
        <v>171</v>
      </c>
      <c r="B66" s="178" t="s">
        <v>172</v>
      </c>
      <c r="C66" s="189">
        <v>24573211900</v>
      </c>
      <c r="D66" s="189">
        <v>150000</v>
      </c>
      <c r="E66" s="189">
        <v>975523500</v>
      </c>
      <c r="F66" s="189">
        <v>25548735400</v>
      </c>
    </row>
    <row r="67" spans="1:6" x14ac:dyDescent="0.3">
      <c r="A67" s="180" t="s">
        <v>2697</v>
      </c>
      <c r="B67" s="180" t="s">
        <v>172</v>
      </c>
      <c r="C67" s="190">
        <v>0</v>
      </c>
      <c r="D67" s="190">
        <v>150000</v>
      </c>
      <c r="E67" s="190">
        <v>975523500</v>
      </c>
      <c r="F67" s="190">
        <v>975523500</v>
      </c>
    </row>
    <row r="68" spans="1:6" x14ac:dyDescent="0.3">
      <c r="A68" s="178" t="s">
        <v>2698</v>
      </c>
      <c r="B68" s="178" t="s">
        <v>2699</v>
      </c>
      <c r="C68" s="189">
        <v>0</v>
      </c>
      <c r="D68" s="189">
        <v>150000</v>
      </c>
      <c r="E68" s="189">
        <v>975523500</v>
      </c>
      <c r="F68" s="189">
        <v>975523500</v>
      </c>
    </row>
    <row r="69" spans="1:6" x14ac:dyDescent="0.3">
      <c r="A69" s="180" t="s">
        <v>173</v>
      </c>
      <c r="B69" s="180" t="s">
        <v>172</v>
      </c>
      <c r="C69" s="190">
        <v>20190942900</v>
      </c>
      <c r="D69" s="190">
        <v>0</v>
      </c>
      <c r="E69" s="190">
        <v>0</v>
      </c>
      <c r="F69" s="190">
        <v>20190942900</v>
      </c>
    </row>
    <row r="70" spans="1:6" x14ac:dyDescent="0.3">
      <c r="A70" s="178" t="s">
        <v>174</v>
      </c>
      <c r="B70" s="178" t="s">
        <v>172</v>
      </c>
      <c r="C70" s="189">
        <v>20190942900</v>
      </c>
      <c r="D70" s="189">
        <v>0</v>
      </c>
      <c r="E70" s="189">
        <v>0</v>
      </c>
      <c r="F70" s="189">
        <v>20190942900</v>
      </c>
    </row>
    <row r="71" spans="1:6" x14ac:dyDescent="0.3">
      <c r="A71" s="180" t="s">
        <v>3035</v>
      </c>
      <c r="B71" s="180" t="s">
        <v>172</v>
      </c>
      <c r="C71" s="190">
        <v>58436000</v>
      </c>
      <c r="D71" s="190">
        <v>0</v>
      </c>
      <c r="E71" s="190">
        <v>0</v>
      </c>
      <c r="F71" s="190">
        <v>58436000</v>
      </c>
    </row>
    <row r="72" spans="1:6" x14ac:dyDescent="0.3">
      <c r="A72" s="178" t="s">
        <v>3036</v>
      </c>
      <c r="B72" s="178" t="s">
        <v>3037</v>
      </c>
      <c r="C72" s="189">
        <v>58436000</v>
      </c>
      <c r="D72" s="189">
        <v>0</v>
      </c>
      <c r="E72" s="189">
        <v>0</v>
      </c>
      <c r="F72" s="189">
        <v>58436000</v>
      </c>
    </row>
    <row r="73" spans="1:6" x14ac:dyDescent="0.3">
      <c r="A73" s="180" t="s">
        <v>3038</v>
      </c>
      <c r="B73" s="180" t="s">
        <v>172</v>
      </c>
      <c r="C73" s="190">
        <v>102487000</v>
      </c>
      <c r="D73" s="190">
        <v>0</v>
      </c>
      <c r="E73" s="190">
        <v>0</v>
      </c>
      <c r="F73" s="190">
        <v>102487000</v>
      </c>
    </row>
    <row r="74" spans="1:6" x14ac:dyDescent="0.3">
      <c r="A74" s="178" t="s">
        <v>3039</v>
      </c>
      <c r="B74" s="178" t="s">
        <v>3040</v>
      </c>
      <c r="C74" s="189">
        <v>102487000</v>
      </c>
      <c r="D74" s="189">
        <v>0</v>
      </c>
      <c r="E74" s="189">
        <v>0</v>
      </c>
      <c r="F74" s="189">
        <v>102487000</v>
      </c>
    </row>
    <row r="75" spans="1:6" x14ac:dyDescent="0.3">
      <c r="A75" s="180" t="s">
        <v>3041</v>
      </c>
      <c r="B75" s="180" t="s">
        <v>172</v>
      </c>
      <c r="C75" s="190">
        <v>49062000</v>
      </c>
      <c r="D75" s="190">
        <v>0</v>
      </c>
      <c r="E75" s="190">
        <v>0</v>
      </c>
      <c r="F75" s="190">
        <v>49062000</v>
      </c>
    </row>
    <row r="76" spans="1:6" x14ac:dyDescent="0.3">
      <c r="A76" s="178" t="s">
        <v>3042</v>
      </c>
      <c r="B76" s="178" t="s">
        <v>3043</v>
      </c>
      <c r="C76" s="189">
        <v>49062000</v>
      </c>
      <c r="D76" s="189">
        <v>0</v>
      </c>
      <c r="E76" s="189">
        <v>0</v>
      </c>
      <c r="F76" s="189">
        <v>49062000</v>
      </c>
    </row>
    <row r="77" spans="1:6" x14ac:dyDescent="0.3">
      <c r="A77" s="180" t="s">
        <v>3044</v>
      </c>
      <c r="B77" s="180" t="s">
        <v>172</v>
      </c>
      <c r="C77" s="190">
        <v>59019000</v>
      </c>
      <c r="D77" s="190">
        <v>0</v>
      </c>
      <c r="E77" s="190">
        <v>0</v>
      </c>
      <c r="F77" s="190">
        <v>59019000</v>
      </c>
    </row>
    <row r="78" spans="1:6" x14ac:dyDescent="0.3">
      <c r="A78" s="178" t="s">
        <v>3045</v>
      </c>
      <c r="B78" s="178" t="s">
        <v>3046</v>
      </c>
      <c r="C78" s="189">
        <v>59019000</v>
      </c>
      <c r="D78" s="189">
        <v>0</v>
      </c>
      <c r="E78" s="189">
        <v>0</v>
      </c>
      <c r="F78" s="189">
        <v>59019000</v>
      </c>
    </row>
    <row r="79" spans="1:6" x14ac:dyDescent="0.3">
      <c r="A79" s="180" t="s">
        <v>3047</v>
      </c>
      <c r="B79" s="180" t="s">
        <v>172</v>
      </c>
      <c r="C79" s="190">
        <v>98303000</v>
      </c>
      <c r="D79" s="190">
        <v>0</v>
      </c>
      <c r="E79" s="190">
        <v>0</v>
      </c>
      <c r="F79" s="190">
        <v>98303000</v>
      </c>
    </row>
    <row r="80" spans="1:6" x14ac:dyDescent="0.3">
      <c r="A80" s="178" t="s">
        <v>3048</v>
      </c>
      <c r="B80" s="178" t="s">
        <v>3049</v>
      </c>
      <c r="C80" s="189">
        <v>98303000</v>
      </c>
      <c r="D80" s="189">
        <v>0</v>
      </c>
      <c r="E80" s="189">
        <v>0</v>
      </c>
      <c r="F80" s="189">
        <v>98303000</v>
      </c>
    </row>
    <row r="81" spans="1:6" x14ac:dyDescent="0.3">
      <c r="A81" s="180" t="s">
        <v>3050</v>
      </c>
      <c r="B81" s="180" t="s">
        <v>172</v>
      </c>
      <c r="C81" s="190">
        <v>165515000</v>
      </c>
      <c r="D81" s="190">
        <v>0</v>
      </c>
      <c r="E81" s="190">
        <v>0</v>
      </c>
      <c r="F81" s="190">
        <v>165515000</v>
      </c>
    </row>
    <row r="82" spans="1:6" x14ac:dyDescent="0.3">
      <c r="A82" s="178" t="s">
        <v>3051</v>
      </c>
      <c r="B82" s="178" t="s">
        <v>3052</v>
      </c>
      <c r="C82" s="189">
        <v>165515000</v>
      </c>
      <c r="D82" s="189">
        <v>0</v>
      </c>
      <c r="E82" s="189">
        <v>0</v>
      </c>
      <c r="F82" s="189">
        <v>165515000</v>
      </c>
    </row>
    <row r="83" spans="1:6" x14ac:dyDescent="0.3">
      <c r="A83" s="180" t="s">
        <v>3053</v>
      </c>
      <c r="B83" s="180" t="s">
        <v>172</v>
      </c>
      <c r="C83" s="190">
        <v>105845000</v>
      </c>
      <c r="D83" s="190">
        <v>0</v>
      </c>
      <c r="E83" s="190">
        <v>0</v>
      </c>
      <c r="F83" s="190">
        <v>105845000</v>
      </c>
    </row>
    <row r="84" spans="1:6" x14ac:dyDescent="0.3">
      <c r="A84" s="178" t="s">
        <v>3054</v>
      </c>
      <c r="B84" s="178" t="s">
        <v>3055</v>
      </c>
      <c r="C84" s="189">
        <v>105845000</v>
      </c>
      <c r="D84" s="189">
        <v>0</v>
      </c>
      <c r="E84" s="189">
        <v>0</v>
      </c>
      <c r="F84" s="189">
        <v>105845000</v>
      </c>
    </row>
    <row r="85" spans="1:6" x14ac:dyDescent="0.3">
      <c r="A85" s="180" t="s">
        <v>3056</v>
      </c>
      <c r="B85" s="180" t="s">
        <v>172</v>
      </c>
      <c r="C85" s="190">
        <v>105894000</v>
      </c>
      <c r="D85" s="190">
        <v>0</v>
      </c>
      <c r="E85" s="190">
        <v>0</v>
      </c>
      <c r="F85" s="190">
        <v>105894000</v>
      </c>
    </row>
    <row r="86" spans="1:6" x14ac:dyDescent="0.3">
      <c r="A86" s="178" t="s">
        <v>3057</v>
      </c>
      <c r="B86" s="178" t="s">
        <v>3058</v>
      </c>
      <c r="C86" s="189">
        <v>105894000</v>
      </c>
      <c r="D86" s="189">
        <v>0</v>
      </c>
      <c r="E86" s="189">
        <v>0</v>
      </c>
      <c r="F86" s="189">
        <v>105894000</v>
      </c>
    </row>
    <row r="87" spans="1:6" x14ac:dyDescent="0.3">
      <c r="A87" s="180" t="s">
        <v>3059</v>
      </c>
      <c r="B87" s="180" t="s">
        <v>172</v>
      </c>
      <c r="C87" s="190">
        <v>18419000</v>
      </c>
      <c r="D87" s="190">
        <v>0</v>
      </c>
      <c r="E87" s="190">
        <v>0</v>
      </c>
      <c r="F87" s="190">
        <v>18419000</v>
      </c>
    </row>
    <row r="88" spans="1:6" x14ac:dyDescent="0.3">
      <c r="A88" s="178" t="s">
        <v>3060</v>
      </c>
      <c r="B88" s="178" t="s">
        <v>3061</v>
      </c>
      <c r="C88" s="189">
        <v>18419000</v>
      </c>
      <c r="D88" s="189">
        <v>0</v>
      </c>
      <c r="E88" s="189">
        <v>0</v>
      </c>
      <c r="F88" s="189">
        <v>18419000</v>
      </c>
    </row>
    <row r="89" spans="1:6" x14ac:dyDescent="0.3">
      <c r="A89" s="180" t="s">
        <v>3062</v>
      </c>
      <c r="B89" s="180" t="s">
        <v>172</v>
      </c>
      <c r="C89" s="190">
        <v>346505000</v>
      </c>
      <c r="D89" s="190">
        <v>0</v>
      </c>
      <c r="E89" s="190">
        <v>0</v>
      </c>
      <c r="F89" s="190">
        <v>346505000</v>
      </c>
    </row>
    <row r="90" spans="1:6" x14ac:dyDescent="0.3">
      <c r="A90" s="178" t="s">
        <v>3063</v>
      </c>
      <c r="B90" s="178" t="s">
        <v>3064</v>
      </c>
      <c r="C90" s="189">
        <v>346505000</v>
      </c>
      <c r="D90" s="189">
        <v>0</v>
      </c>
      <c r="E90" s="189">
        <v>0</v>
      </c>
      <c r="F90" s="189">
        <v>346505000</v>
      </c>
    </row>
    <row r="91" spans="1:6" x14ac:dyDescent="0.3">
      <c r="A91" s="180" t="s">
        <v>3065</v>
      </c>
      <c r="B91" s="180" t="s">
        <v>172</v>
      </c>
      <c r="C91" s="190">
        <v>284530000</v>
      </c>
      <c r="D91" s="190">
        <v>0</v>
      </c>
      <c r="E91" s="190">
        <v>0</v>
      </c>
      <c r="F91" s="190">
        <v>284530000</v>
      </c>
    </row>
    <row r="92" spans="1:6" x14ac:dyDescent="0.3">
      <c r="A92" s="178" t="s">
        <v>3066</v>
      </c>
      <c r="B92" s="178" t="s">
        <v>3067</v>
      </c>
      <c r="C92" s="189">
        <v>284530000</v>
      </c>
      <c r="D92" s="189">
        <v>0</v>
      </c>
      <c r="E92" s="189">
        <v>0</v>
      </c>
      <c r="F92" s="189">
        <v>284530000</v>
      </c>
    </row>
    <row r="93" spans="1:6" x14ac:dyDescent="0.3">
      <c r="A93" s="180" t="s">
        <v>3068</v>
      </c>
      <c r="B93" s="180" t="s">
        <v>172</v>
      </c>
      <c r="C93" s="190">
        <v>28102000</v>
      </c>
      <c r="D93" s="190">
        <v>0</v>
      </c>
      <c r="E93" s="190">
        <v>0</v>
      </c>
      <c r="F93" s="190">
        <v>28102000</v>
      </c>
    </row>
    <row r="94" spans="1:6" x14ac:dyDescent="0.3">
      <c r="A94" s="178" t="s">
        <v>3069</v>
      </c>
      <c r="B94" s="178" t="s">
        <v>3070</v>
      </c>
      <c r="C94" s="189">
        <v>28102000</v>
      </c>
      <c r="D94" s="189">
        <v>0</v>
      </c>
      <c r="E94" s="189">
        <v>0</v>
      </c>
      <c r="F94" s="189">
        <v>28102000</v>
      </c>
    </row>
    <row r="95" spans="1:6" x14ac:dyDescent="0.3">
      <c r="A95" s="180" t="s">
        <v>3071</v>
      </c>
      <c r="B95" s="180" t="s">
        <v>172</v>
      </c>
      <c r="C95" s="190">
        <v>90471000</v>
      </c>
      <c r="D95" s="190">
        <v>0</v>
      </c>
      <c r="E95" s="190">
        <v>0</v>
      </c>
      <c r="F95" s="190">
        <v>90471000</v>
      </c>
    </row>
    <row r="96" spans="1:6" x14ac:dyDescent="0.3">
      <c r="A96" s="178" t="s">
        <v>3072</v>
      </c>
      <c r="B96" s="178" t="s">
        <v>3073</v>
      </c>
      <c r="C96" s="189">
        <v>90471000</v>
      </c>
      <c r="D96" s="189">
        <v>0</v>
      </c>
      <c r="E96" s="189">
        <v>0</v>
      </c>
      <c r="F96" s="189">
        <v>90471000</v>
      </c>
    </row>
    <row r="97" spans="1:6" x14ac:dyDescent="0.3">
      <c r="A97" s="180" t="s">
        <v>3074</v>
      </c>
      <c r="B97" s="180" t="s">
        <v>172</v>
      </c>
      <c r="C97" s="190">
        <v>54190000</v>
      </c>
      <c r="D97" s="190">
        <v>0</v>
      </c>
      <c r="E97" s="190">
        <v>0</v>
      </c>
      <c r="F97" s="190">
        <v>54190000</v>
      </c>
    </row>
    <row r="98" spans="1:6" x14ac:dyDescent="0.3">
      <c r="A98" s="178" t="s">
        <v>3075</v>
      </c>
      <c r="B98" s="178" t="s">
        <v>3076</v>
      </c>
      <c r="C98" s="189">
        <v>54190000</v>
      </c>
      <c r="D98" s="189">
        <v>0</v>
      </c>
      <c r="E98" s="189">
        <v>0</v>
      </c>
      <c r="F98" s="189">
        <v>54190000</v>
      </c>
    </row>
    <row r="99" spans="1:6" x14ac:dyDescent="0.3">
      <c r="A99" s="180" t="s">
        <v>3077</v>
      </c>
      <c r="B99" s="180" t="s">
        <v>172</v>
      </c>
      <c r="C99" s="190">
        <v>63851000</v>
      </c>
      <c r="D99" s="190">
        <v>0</v>
      </c>
      <c r="E99" s="190">
        <v>0</v>
      </c>
      <c r="F99" s="190">
        <v>63851000</v>
      </c>
    </row>
    <row r="100" spans="1:6" x14ac:dyDescent="0.3">
      <c r="A100" s="178" t="s">
        <v>3078</v>
      </c>
      <c r="B100" s="178" t="s">
        <v>3079</v>
      </c>
      <c r="C100" s="189">
        <v>63851000</v>
      </c>
      <c r="D100" s="189">
        <v>0</v>
      </c>
      <c r="E100" s="189">
        <v>0</v>
      </c>
      <c r="F100" s="189">
        <v>63851000</v>
      </c>
    </row>
    <row r="101" spans="1:6" x14ac:dyDescent="0.3">
      <c r="A101" s="180" t="s">
        <v>3080</v>
      </c>
      <c r="B101" s="180" t="s">
        <v>172</v>
      </c>
      <c r="C101" s="190">
        <v>140830000</v>
      </c>
      <c r="D101" s="190">
        <v>0</v>
      </c>
      <c r="E101" s="190">
        <v>0</v>
      </c>
      <c r="F101" s="190">
        <v>140830000</v>
      </c>
    </row>
    <row r="102" spans="1:6" x14ac:dyDescent="0.3">
      <c r="A102" s="178" t="s">
        <v>3081</v>
      </c>
      <c r="B102" s="178" t="s">
        <v>3082</v>
      </c>
      <c r="C102" s="189">
        <v>140830000</v>
      </c>
      <c r="D102" s="189">
        <v>0</v>
      </c>
      <c r="E102" s="189">
        <v>0</v>
      </c>
      <c r="F102" s="189">
        <v>140830000</v>
      </c>
    </row>
    <row r="103" spans="1:6" x14ac:dyDescent="0.3">
      <c r="A103" s="180" t="s">
        <v>3083</v>
      </c>
      <c r="B103" s="180" t="s">
        <v>172</v>
      </c>
      <c r="C103" s="190">
        <v>49486000</v>
      </c>
      <c r="D103" s="190">
        <v>0</v>
      </c>
      <c r="E103" s="190">
        <v>0</v>
      </c>
      <c r="F103" s="190">
        <v>49486000</v>
      </c>
    </row>
    <row r="104" spans="1:6" x14ac:dyDescent="0.3">
      <c r="A104" s="178" t="s">
        <v>3084</v>
      </c>
      <c r="B104" s="178" t="s">
        <v>3085</v>
      </c>
      <c r="C104" s="189">
        <v>49486000</v>
      </c>
      <c r="D104" s="189">
        <v>0</v>
      </c>
      <c r="E104" s="189">
        <v>0</v>
      </c>
      <c r="F104" s="189">
        <v>49486000</v>
      </c>
    </row>
    <row r="105" spans="1:6" x14ac:dyDescent="0.3">
      <c r="A105" s="180" t="s">
        <v>3086</v>
      </c>
      <c r="B105" s="180" t="s">
        <v>172</v>
      </c>
      <c r="C105" s="190">
        <v>184719000</v>
      </c>
      <c r="D105" s="190">
        <v>0</v>
      </c>
      <c r="E105" s="190">
        <v>0</v>
      </c>
      <c r="F105" s="190">
        <v>184719000</v>
      </c>
    </row>
    <row r="106" spans="1:6" x14ac:dyDescent="0.3">
      <c r="A106" s="178" t="s">
        <v>3087</v>
      </c>
      <c r="B106" s="178" t="s">
        <v>3088</v>
      </c>
      <c r="C106" s="189">
        <v>184719000</v>
      </c>
      <c r="D106" s="189">
        <v>0</v>
      </c>
      <c r="E106" s="189">
        <v>0</v>
      </c>
      <c r="F106" s="189">
        <v>184719000</v>
      </c>
    </row>
    <row r="107" spans="1:6" x14ac:dyDescent="0.3">
      <c r="A107" s="180" t="s">
        <v>3089</v>
      </c>
      <c r="B107" s="180" t="s">
        <v>172</v>
      </c>
      <c r="C107" s="190">
        <v>86867000</v>
      </c>
      <c r="D107" s="190">
        <v>0</v>
      </c>
      <c r="E107" s="190">
        <v>0</v>
      </c>
      <c r="F107" s="190">
        <v>86867000</v>
      </c>
    </row>
    <row r="108" spans="1:6" x14ac:dyDescent="0.3">
      <c r="A108" s="178" t="s">
        <v>3090</v>
      </c>
      <c r="B108" s="178" t="s">
        <v>3091</v>
      </c>
      <c r="C108" s="189">
        <v>86867000</v>
      </c>
      <c r="D108" s="189">
        <v>0</v>
      </c>
      <c r="E108" s="189">
        <v>0</v>
      </c>
      <c r="F108" s="189">
        <v>86867000</v>
      </c>
    </row>
    <row r="109" spans="1:6" x14ac:dyDescent="0.3">
      <c r="A109" s="180" t="s">
        <v>3092</v>
      </c>
      <c r="B109" s="180" t="s">
        <v>172</v>
      </c>
      <c r="C109" s="190">
        <v>80156000</v>
      </c>
      <c r="D109" s="190">
        <v>0</v>
      </c>
      <c r="E109" s="190">
        <v>0</v>
      </c>
      <c r="F109" s="190">
        <v>80156000</v>
      </c>
    </row>
    <row r="110" spans="1:6" x14ac:dyDescent="0.3">
      <c r="A110" s="178" t="s">
        <v>3093</v>
      </c>
      <c r="B110" s="178" t="s">
        <v>3094</v>
      </c>
      <c r="C110" s="189">
        <v>80156000</v>
      </c>
      <c r="D110" s="189">
        <v>0</v>
      </c>
      <c r="E110" s="189">
        <v>0</v>
      </c>
      <c r="F110" s="189">
        <v>80156000</v>
      </c>
    </row>
    <row r="111" spans="1:6" x14ac:dyDescent="0.3">
      <c r="A111" s="180" t="s">
        <v>3095</v>
      </c>
      <c r="B111" s="180" t="s">
        <v>172</v>
      </c>
      <c r="C111" s="190">
        <v>108599000</v>
      </c>
      <c r="D111" s="190">
        <v>0</v>
      </c>
      <c r="E111" s="190">
        <v>0</v>
      </c>
      <c r="F111" s="190">
        <v>108599000</v>
      </c>
    </row>
    <row r="112" spans="1:6" x14ac:dyDescent="0.3">
      <c r="A112" s="178" t="s">
        <v>3096</v>
      </c>
      <c r="B112" s="178" t="s">
        <v>3097</v>
      </c>
      <c r="C112" s="189">
        <v>108599000</v>
      </c>
      <c r="D112" s="189">
        <v>0</v>
      </c>
      <c r="E112" s="189">
        <v>0</v>
      </c>
      <c r="F112" s="189">
        <v>108599000</v>
      </c>
    </row>
    <row r="113" spans="1:6" x14ac:dyDescent="0.3">
      <c r="A113" s="180" t="s">
        <v>3499</v>
      </c>
      <c r="B113" s="180" t="s">
        <v>172</v>
      </c>
      <c r="C113" s="190">
        <v>2970000</v>
      </c>
      <c r="D113" s="190">
        <v>0</v>
      </c>
      <c r="E113" s="190">
        <v>0</v>
      </c>
      <c r="F113" s="190">
        <v>2970000</v>
      </c>
    </row>
    <row r="114" spans="1:6" x14ac:dyDescent="0.3">
      <c r="A114" s="178" t="s">
        <v>3500</v>
      </c>
      <c r="B114" s="178" t="s">
        <v>3501</v>
      </c>
      <c r="C114" s="189">
        <v>2970000</v>
      </c>
      <c r="D114" s="189">
        <v>0</v>
      </c>
      <c r="E114" s="189">
        <v>0</v>
      </c>
      <c r="F114" s="189">
        <v>2970000</v>
      </c>
    </row>
    <row r="115" spans="1:6" x14ac:dyDescent="0.3">
      <c r="A115" s="180" t="s">
        <v>3502</v>
      </c>
      <c r="B115" s="180" t="s">
        <v>172</v>
      </c>
      <c r="C115" s="190">
        <v>67963000</v>
      </c>
      <c r="D115" s="190">
        <v>0</v>
      </c>
      <c r="E115" s="190">
        <v>0</v>
      </c>
      <c r="F115" s="190">
        <v>67963000</v>
      </c>
    </row>
    <row r="116" spans="1:6" x14ac:dyDescent="0.3">
      <c r="A116" s="178" t="s">
        <v>3503</v>
      </c>
      <c r="B116" s="178" t="s">
        <v>3504</v>
      </c>
      <c r="C116" s="189">
        <v>67963000</v>
      </c>
      <c r="D116" s="189">
        <v>0</v>
      </c>
      <c r="E116" s="189">
        <v>0</v>
      </c>
      <c r="F116" s="189">
        <v>67963000</v>
      </c>
    </row>
    <row r="117" spans="1:6" x14ac:dyDescent="0.3">
      <c r="A117" s="180" t="s">
        <v>3505</v>
      </c>
      <c r="B117" s="180" t="s">
        <v>172</v>
      </c>
      <c r="C117" s="190">
        <v>30050000</v>
      </c>
      <c r="D117" s="190">
        <v>0</v>
      </c>
      <c r="E117" s="190">
        <v>0</v>
      </c>
      <c r="F117" s="190">
        <v>30050000</v>
      </c>
    </row>
    <row r="118" spans="1:6" x14ac:dyDescent="0.3">
      <c r="A118" s="178" t="s">
        <v>3506</v>
      </c>
      <c r="B118" s="178" t="s">
        <v>3507</v>
      </c>
      <c r="C118" s="189">
        <v>30050000</v>
      </c>
      <c r="D118" s="189">
        <v>0</v>
      </c>
      <c r="E118" s="189">
        <v>0</v>
      </c>
      <c r="F118" s="189">
        <v>30050000</v>
      </c>
    </row>
    <row r="119" spans="1:6" x14ac:dyDescent="0.3">
      <c r="A119" s="180" t="s">
        <v>3385</v>
      </c>
      <c r="B119" s="180" t="s">
        <v>172</v>
      </c>
      <c r="C119" s="190">
        <v>2000000000</v>
      </c>
      <c r="D119" s="190">
        <v>0</v>
      </c>
      <c r="E119" s="190">
        <v>0</v>
      </c>
      <c r="F119" s="190">
        <v>2000000000</v>
      </c>
    </row>
    <row r="120" spans="1:6" x14ac:dyDescent="0.3">
      <c r="A120" s="178" t="s">
        <v>3386</v>
      </c>
      <c r="B120" s="178" t="s">
        <v>3387</v>
      </c>
      <c r="C120" s="189">
        <v>2000000000</v>
      </c>
      <c r="D120" s="189">
        <v>0</v>
      </c>
      <c r="E120" s="189">
        <v>0</v>
      </c>
      <c r="F120" s="189">
        <v>2000000000</v>
      </c>
    </row>
    <row r="121" spans="1:6" x14ac:dyDescent="0.3">
      <c r="A121" s="180" t="s">
        <v>175</v>
      </c>
      <c r="B121" s="180" t="s">
        <v>176</v>
      </c>
      <c r="C121" s="190">
        <v>199146092538</v>
      </c>
      <c r="D121" s="181">
        <v>68858363.140000001</v>
      </c>
      <c r="E121" s="190">
        <v>447819676074</v>
      </c>
      <c r="F121" s="190">
        <v>646965768612</v>
      </c>
    </row>
    <row r="122" spans="1:6" x14ac:dyDescent="0.3">
      <c r="A122" s="178" t="s">
        <v>177</v>
      </c>
      <c r="B122" s="178" t="s">
        <v>178</v>
      </c>
      <c r="C122" s="189">
        <v>182320756908</v>
      </c>
      <c r="D122" s="189">
        <v>52999002.460000001</v>
      </c>
      <c r="E122" s="189">
        <v>344678482513</v>
      </c>
      <c r="F122" s="189">
        <v>526999239421</v>
      </c>
    </row>
    <row r="123" spans="1:6" x14ac:dyDescent="0.3">
      <c r="A123" s="180" t="s">
        <v>179</v>
      </c>
      <c r="B123" s="180" t="s">
        <v>180</v>
      </c>
      <c r="C123" s="190">
        <v>154115685276</v>
      </c>
      <c r="D123" s="190">
        <v>0</v>
      </c>
      <c r="E123" s="190">
        <v>0</v>
      </c>
      <c r="F123" s="190">
        <v>154115685276</v>
      </c>
    </row>
    <row r="124" spans="1:6" x14ac:dyDescent="0.3">
      <c r="A124" s="178" t="s">
        <v>181</v>
      </c>
      <c r="B124" s="178" t="s">
        <v>180</v>
      </c>
      <c r="C124" s="189">
        <v>154115685276</v>
      </c>
      <c r="D124" s="189">
        <v>0</v>
      </c>
      <c r="E124" s="189">
        <v>0</v>
      </c>
      <c r="F124" s="189">
        <v>154115685276</v>
      </c>
    </row>
    <row r="125" spans="1:6" x14ac:dyDescent="0.3">
      <c r="A125" s="180" t="s">
        <v>182</v>
      </c>
      <c r="B125" s="180" t="s">
        <v>183</v>
      </c>
      <c r="C125" s="190">
        <v>154115685276</v>
      </c>
      <c r="D125" s="190">
        <v>0</v>
      </c>
      <c r="E125" s="190">
        <v>0</v>
      </c>
      <c r="F125" s="190">
        <v>154115685276</v>
      </c>
    </row>
    <row r="126" spans="1:6" x14ac:dyDescent="0.3">
      <c r="A126" s="178" t="s">
        <v>184</v>
      </c>
      <c r="B126" s="178" t="s">
        <v>185</v>
      </c>
      <c r="C126" s="189">
        <v>677400000</v>
      </c>
      <c r="D126" s="189">
        <v>71926</v>
      </c>
      <c r="E126" s="189">
        <v>467770022</v>
      </c>
      <c r="F126" s="189">
        <v>1145170022</v>
      </c>
    </row>
    <row r="127" spans="1:6" x14ac:dyDescent="0.3">
      <c r="A127" s="180" t="s">
        <v>3200</v>
      </c>
      <c r="B127" s="180" t="s">
        <v>185</v>
      </c>
      <c r="C127" s="190">
        <v>0</v>
      </c>
      <c r="D127" s="190">
        <v>71926</v>
      </c>
      <c r="E127" s="190">
        <v>467770022</v>
      </c>
      <c r="F127" s="190">
        <v>467770022</v>
      </c>
    </row>
    <row r="128" spans="1:6" x14ac:dyDescent="0.3">
      <c r="A128" s="178" t="s">
        <v>3201</v>
      </c>
      <c r="B128" s="178" t="s">
        <v>3202</v>
      </c>
      <c r="C128" s="189">
        <v>0</v>
      </c>
      <c r="D128" s="189">
        <v>71926</v>
      </c>
      <c r="E128" s="189">
        <v>467770022</v>
      </c>
      <c r="F128" s="189">
        <v>467770022</v>
      </c>
    </row>
    <row r="129" spans="1:6" x14ac:dyDescent="0.3">
      <c r="A129" s="180" t="s">
        <v>186</v>
      </c>
      <c r="B129" s="180" t="s">
        <v>185</v>
      </c>
      <c r="C129" s="190">
        <v>677400000</v>
      </c>
      <c r="D129" s="190">
        <v>0</v>
      </c>
      <c r="E129" s="190">
        <v>0</v>
      </c>
      <c r="F129" s="190">
        <v>677400000</v>
      </c>
    </row>
    <row r="130" spans="1:6" x14ac:dyDescent="0.3">
      <c r="A130" s="178" t="s">
        <v>187</v>
      </c>
      <c r="B130" s="178" t="s">
        <v>188</v>
      </c>
      <c r="C130" s="189">
        <v>677400000</v>
      </c>
      <c r="D130" s="189">
        <v>0</v>
      </c>
      <c r="E130" s="189">
        <v>0</v>
      </c>
      <c r="F130" s="189">
        <v>677400000</v>
      </c>
    </row>
    <row r="131" spans="1:6" x14ac:dyDescent="0.3">
      <c r="A131" s="180" t="s">
        <v>189</v>
      </c>
      <c r="B131" s="180" t="s">
        <v>190</v>
      </c>
      <c r="C131" s="190">
        <v>0</v>
      </c>
      <c r="D131" s="190">
        <v>40853108.869999997</v>
      </c>
      <c r="E131" s="190">
        <v>265687785004</v>
      </c>
      <c r="F131" s="190">
        <v>265687785004</v>
      </c>
    </row>
    <row r="132" spans="1:6" x14ac:dyDescent="0.3">
      <c r="A132" s="178" t="s">
        <v>191</v>
      </c>
      <c r="B132" s="178" t="s">
        <v>190</v>
      </c>
      <c r="C132" s="189">
        <v>0</v>
      </c>
      <c r="D132" s="189">
        <v>40218043.399999999</v>
      </c>
      <c r="E132" s="189">
        <v>261557643071</v>
      </c>
      <c r="F132" s="189">
        <v>261557643071</v>
      </c>
    </row>
    <row r="133" spans="1:6" x14ac:dyDescent="0.3">
      <c r="A133" s="180" t="s">
        <v>192</v>
      </c>
      <c r="B133" s="180" t="s">
        <v>193</v>
      </c>
      <c r="C133" s="190">
        <v>0</v>
      </c>
      <c r="D133" s="190">
        <v>40218043.399999999</v>
      </c>
      <c r="E133" s="190">
        <v>261557643071</v>
      </c>
      <c r="F133" s="190">
        <v>261557643071</v>
      </c>
    </row>
    <row r="134" spans="1:6" x14ac:dyDescent="0.3">
      <c r="A134" s="178" t="s">
        <v>194</v>
      </c>
      <c r="B134" s="178" t="s">
        <v>190</v>
      </c>
      <c r="C134" s="189">
        <v>0</v>
      </c>
      <c r="D134" s="189">
        <v>635065.47</v>
      </c>
      <c r="E134" s="189">
        <v>4130141933</v>
      </c>
      <c r="F134" s="189">
        <v>4130141933</v>
      </c>
    </row>
    <row r="135" spans="1:6" x14ac:dyDescent="0.3">
      <c r="A135" s="180" t="s">
        <v>195</v>
      </c>
      <c r="B135" s="180" t="s">
        <v>196</v>
      </c>
      <c r="C135" s="190">
        <v>0</v>
      </c>
      <c r="D135" s="190">
        <v>635065.47</v>
      </c>
      <c r="E135" s="190">
        <v>4130141933</v>
      </c>
      <c r="F135" s="190">
        <v>4130141933</v>
      </c>
    </row>
    <row r="136" spans="1:6" x14ac:dyDescent="0.3">
      <c r="A136" s="178" t="s">
        <v>3297</v>
      </c>
      <c r="B136" s="178" t="s">
        <v>3298</v>
      </c>
      <c r="C136" s="189">
        <v>6916671632</v>
      </c>
      <c r="D136" s="189">
        <v>0</v>
      </c>
      <c r="E136" s="189">
        <v>0</v>
      </c>
      <c r="F136" s="189">
        <v>6916671632</v>
      </c>
    </row>
    <row r="137" spans="1:6" x14ac:dyDescent="0.3">
      <c r="A137" s="180" t="s">
        <v>3299</v>
      </c>
      <c r="B137" s="180" t="s">
        <v>3298</v>
      </c>
      <c r="C137" s="190">
        <v>6916671632</v>
      </c>
      <c r="D137" s="190">
        <v>0</v>
      </c>
      <c r="E137" s="190">
        <v>0</v>
      </c>
      <c r="F137" s="190">
        <v>6916671632</v>
      </c>
    </row>
    <row r="138" spans="1:6" x14ac:dyDescent="0.3">
      <c r="A138" s="178" t="s">
        <v>3300</v>
      </c>
      <c r="B138" s="178" t="s">
        <v>1031</v>
      </c>
      <c r="C138" s="189">
        <v>6916671632</v>
      </c>
      <c r="D138" s="189">
        <v>0</v>
      </c>
      <c r="E138" s="189">
        <v>0</v>
      </c>
      <c r="F138" s="189">
        <v>6916671632</v>
      </c>
    </row>
    <row r="139" spans="1:6" x14ac:dyDescent="0.3">
      <c r="A139" s="180" t="s">
        <v>197</v>
      </c>
      <c r="B139" s="180" t="s">
        <v>198</v>
      </c>
      <c r="C139" s="190">
        <v>0</v>
      </c>
      <c r="D139" s="190">
        <v>12073967.59</v>
      </c>
      <c r="E139" s="190">
        <v>78522927487</v>
      </c>
      <c r="F139" s="190">
        <v>78522927487</v>
      </c>
    </row>
    <row r="140" spans="1:6" x14ac:dyDescent="0.3">
      <c r="A140" s="178" t="s">
        <v>199</v>
      </c>
      <c r="B140" s="178" t="s">
        <v>198</v>
      </c>
      <c r="C140" s="189">
        <v>0</v>
      </c>
      <c r="D140" s="189">
        <v>11955089.390000001</v>
      </c>
      <c r="E140" s="189">
        <v>77749804297</v>
      </c>
      <c r="F140" s="189">
        <v>77749804297</v>
      </c>
    </row>
    <row r="141" spans="1:6" x14ac:dyDescent="0.3">
      <c r="A141" s="180" t="s">
        <v>200</v>
      </c>
      <c r="B141" s="180" t="s">
        <v>201</v>
      </c>
      <c r="C141" s="190">
        <v>0</v>
      </c>
      <c r="D141" s="190">
        <v>11955089.390000001</v>
      </c>
      <c r="E141" s="190">
        <v>77749804297</v>
      </c>
      <c r="F141" s="190">
        <v>77749804297</v>
      </c>
    </row>
    <row r="142" spans="1:6" x14ac:dyDescent="0.3">
      <c r="A142" s="178" t="s">
        <v>202</v>
      </c>
      <c r="B142" s="178" t="s">
        <v>198</v>
      </c>
      <c r="C142" s="189">
        <v>0</v>
      </c>
      <c r="D142" s="189">
        <v>118878.2</v>
      </c>
      <c r="E142" s="189">
        <v>773123190</v>
      </c>
      <c r="F142" s="189">
        <v>773123190</v>
      </c>
    </row>
    <row r="143" spans="1:6" x14ac:dyDescent="0.3">
      <c r="A143" s="180" t="s">
        <v>203</v>
      </c>
      <c r="B143" s="180" t="s">
        <v>204</v>
      </c>
      <c r="C143" s="190">
        <v>0</v>
      </c>
      <c r="D143" s="190">
        <v>103157.09</v>
      </c>
      <c r="E143" s="190">
        <v>773123190</v>
      </c>
      <c r="F143" s="190">
        <v>773123190</v>
      </c>
    </row>
    <row r="144" spans="1:6" x14ac:dyDescent="0.3">
      <c r="A144" s="178" t="s">
        <v>205</v>
      </c>
      <c r="B144" s="178" t="s">
        <v>206</v>
      </c>
      <c r="C144" s="189">
        <v>20611000000</v>
      </c>
      <c r="D144" s="189">
        <v>0</v>
      </c>
      <c r="E144" s="189">
        <v>0</v>
      </c>
      <c r="F144" s="189">
        <v>20611000000</v>
      </c>
    </row>
    <row r="145" spans="1:6" x14ac:dyDescent="0.3">
      <c r="A145" s="180" t="s">
        <v>207</v>
      </c>
      <c r="B145" s="180" t="s">
        <v>206</v>
      </c>
      <c r="C145" s="190">
        <v>20611000000</v>
      </c>
      <c r="D145" s="190">
        <v>0</v>
      </c>
      <c r="E145" s="190">
        <v>0</v>
      </c>
      <c r="F145" s="190">
        <v>20611000000</v>
      </c>
    </row>
    <row r="146" spans="1:6" x14ac:dyDescent="0.3">
      <c r="A146" s="178" t="s">
        <v>208</v>
      </c>
      <c r="B146" s="178" t="s">
        <v>206</v>
      </c>
      <c r="C146" s="189">
        <v>20611000000</v>
      </c>
      <c r="D146" s="189">
        <v>0</v>
      </c>
      <c r="E146" s="189">
        <v>0</v>
      </c>
      <c r="F146" s="189">
        <v>20611000000</v>
      </c>
    </row>
    <row r="147" spans="1:6" x14ac:dyDescent="0.3">
      <c r="A147" s="180" t="s">
        <v>209</v>
      </c>
      <c r="B147" s="180" t="s">
        <v>210</v>
      </c>
      <c r="C147" s="190">
        <v>3741203757</v>
      </c>
      <c r="D147" s="190">
        <v>15859360.68</v>
      </c>
      <c r="E147" s="190">
        <v>103141193561</v>
      </c>
      <c r="F147" s="190">
        <v>106882397318</v>
      </c>
    </row>
    <row r="148" spans="1:6" x14ac:dyDescent="0.3">
      <c r="A148" s="178" t="s">
        <v>211</v>
      </c>
      <c r="B148" s="178" t="s">
        <v>212</v>
      </c>
      <c r="C148" s="189">
        <v>827908509</v>
      </c>
      <c r="D148" s="189">
        <v>0</v>
      </c>
      <c r="E148" s="189">
        <v>0</v>
      </c>
      <c r="F148" s="189">
        <v>827908509</v>
      </c>
    </row>
    <row r="149" spans="1:6" x14ac:dyDescent="0.3">
      <c r="A149" s="180" t="s">
        <v>213</v>
      </c>
      <c r="B149" s="180" t="s">
        <v>212</v>
      </c>
      <c r="C149" s="190">
        <v>361387576</v>
      </c>
      <c r="D149" s="190">
        <v>0</v>
      </c>
      <c r="E149" s="190">
        <v>0</v>
      </c>
      <c r="F149" s="190">
        <v>361387576</v>
      </c>
    </row>
    <row r="150" spans="1:6" x14ac:dyDescent="0.3">
      <c r="A150" s="178" t="s">
        <v>214</v>
      </c>
      <c r="B150" s="178" t="s">
        <v>215</v>
      </c>
      <c r="C150" s="189">
        <v>361387576</v>
      </c>
      <c r="D150" s="189">
        <v>0</v>
      </c>
      <c r="E150" s="189">
        <v>0</v>
      </c>
      <c r="F150" s="189">
        <v>361387576</v>
      </c>
    </row>
    <row r="151" spans="1:6" x14ac:dyDescent="0.3">
      <c r="A151" s="180" t="s">
        <v>216</v>
      </c>
      <c r="B151" s="180" t="s">
        <v>212</v>
      </c>
      <c r="C151" s="190">
        <v>466520933</v>
      </c>
      <c r="D151" s="190">
        <v>0</v>
      </c>
      <c r="E151" s="190">
        <v>0</v>
      </c>
      <c r="F151" s="190">
        <v>466520933</v>
      </c>
    </row>
    <row r="152" spans="1:6" x14ac:dyDescent="0.3">
      <c r="A152" s="178" t="s">
        <v>217</v>
      </c>
      <c r="B152" s="178" t="s">
        <v>218</v>
      </c>
      <c r="C152" s="189">
        <v>466520933</v>
      </c>
      <c r="D152" s="189">
        <v>0</v>
      </c>
      <c r="E152" s="189">
        <v>0</v>
      </c>
      <c r="F152" s="189">
        <v>466520933</v>
      </c>
    </row>
    <row r="153" spans="1:6" x14ac:dyDescent="0.3">
      <c r="A153" s="180" t="s">
        <v>220</v>
      </c>
      <c r="B153" s="180" t="s">
        <v>221</v>
      </c>
      <c r="C153" s="190">
        <v>0</v>
      </c>
      <c r="D153" s="190">
        <v>15788207.1</v>
      </c>
      <c r="E153" s="190">
        <v>102678446965</v>
      </c>
      <c r="F153" s="190">
        <v>102678446965</v>
      </c>
    </row>
    <row r="154" spans="1:6" x14ac:dyDescent="0.3">
      <c r="A154" s="178" t="s">
        <v>2658</v>
      </c>
      <c r="B154" s="178" t="s">
        <v>221</v>
      </c>
      <c r="C154" s="189">
        <v>0</v>
      </c>
      <c r="D154" s="189">
        <v>1657989.98</v>
      </c>
      <c r="E154" s="189">
        <v>10782721292</v>
      </c>
      <c r="F154" s="189">
        <v>10782721292</v>
      </c>
    </row>
    <row r="155" spans="1:6" x14ac:dyDescent="0.3">
      <c r="A155" s="180" t="s">
        <v>2659</v>
      </c>
      <c r="B155" s="180" t="s">
        <v>2682</v>
      </c>
      <c r="C155" s="190">
        <v>0</v>
      </c>
      <c r="D155" s="190">
        <v>1438728.22</v>
      </c>
      <c r="E155" s="190">
        <v>10782721292</v>
      </c>
      <c r="F155" s="190">
        <v>10782721292</v>
      </c>
    </row>
    <row r="156" spans="1:6" x14ac:dyDescent="0.3">
      <c r="A156" s="178" t="s">
        <v>222</v>
      </c>
      <c r="B156" s="178" t="s">
        <v>221</v>
      </c>
      <c r="C156" s="189">
        <v>0</v>
      </c>
      <c r="D156" s="189">
        <v>34.68</v>
      </c>
      <c r="E156" s="189">
        <v>225512</v>
      </c>
      <c r="F156" s="189">
        <v>225512</v>
      </c>
    </row>
    <row r="157" spans="1:6" x14ac:dyDescent="0.3">
      <c r="A157" s="180" t="s">
        <v>223</v>
      </c>
      <c r="B157" s="180" t="s">
        <v>224</v>
      </c>
      <c r="C157" s="190">
        <v>0</v>
      </c>
      <c r="D157" s="190">
        <v>48.4</v>
      </c>
      <c r="E157" s="190">
        <v>225512</v>
      </c>
      <c r="F157" s="190">
        <v>225512</v>
      </c>
    </row>
    <row r="158" spans="1:6" x14ac:dyDescent="0.3">
      <c r="A158" s="178" t="s">
        <v>3508</v>
      </c>
      <c r="B158" s="178" t="s">
        <v>221</v>
      </c>
      <c r="C158" s="189">
        <v>0</v>
      </c>
      <c r="D158" s="189">
        <v>50253.48</v>
      </c>
      <c r="E158" s="189">
        <v>326823005</v>
      </c>
      <c r="F158" s="189">
        <v>326823005</v>
      </c>
    </row>
    <row r="159" spans="1:6" x14ac:dyDescent="0.3">
      <c r="A159" s="180" t="s">
        <v>3509</v>
      </c>
      <c r="B159" s="180" t="s">
        <v>1053</v>
      </c>
      <c r="C159" s="190">
        <v>0</v>
      </c>
      <c r="D159" s="190">
        <v>50253.48</v>
      </c>
      <c r="E159" s="190">
        <v>326823005</v>
      </c>
      <c r="F159" s="190">
        <v>326823005</v>
      </c>
    </row>
    <row r="160" spans="1:6" x14ac:dyDescent="0.3">
      <c r="A160" s="178" t="s">
        <v>225</v>
      </c>
      <c r="B160" s="178" t="s">
        <v>221</v>
      </c>
      <c r="C160" s="189">
        <v>0</v>
      </c>
      <c r="D160" s="189">
        <v>1371.74</v>
      </c>
      <c r="E160" s="189">
        <v>8921071</v>
      </c>
      <c r="F160" s="189">
        <v>8921071</v>
      </c>
    </row>
    <row r="161" spans="1:6" x14ac:dyDescent="0.3">
      <c r="A161" s="180" t="s">
        <v>226</v>
      </c>
      <c r="B161" s="180" t="s">
        <v>227</v>
      </c>
      <c r="C161" s="190">
        <v>0</v>
      </c>
      <c r="D161" s="190">
        <v>1190.33</v>
      </c>
      <c r="E161" s="190">
        <v>8921071</v>
      </c>
      <c r="F161" s="190">
        <v>8921071</v>
      </c>
    </row>
    <row r="162" spans="1:6" x14ac:dyDescent="0.3">
      <c r="A162" s="178" t="s">
        <v>228</v>
      </c>
      <c r="B162" s="178" t="s">
        <v>221</v>
      </c>
      <c r="C162" s="189">
        <v>0</v>
      </c>
      <c r="D162" s="189">
        <v>1032.77</v>
      </c>
      <c r="E162" s="189">
        <v>6716609</v>
      </c>
      <c r="F162" s="189">
        <v>6716609</v>
      </c>
    </row>
    <row r="163" spans="1:6" x14ac:dyDescent="0.3">
      <c r="A163" s="180" t="s">
        <v>229</v>
      </c>
      <c r="B163" s="180" t="s">
        <v>230</v>
      </c>
      <c r="C163" s="190">
        <v>0</v>
      </c>
      <c r="D163" s="190">
        <v>1032.77</v>
      </c>
      <c r="E163" s="190">
        <v>6716609</v>
      </c>
      <c r="F163" s="190">
        <v>6716609</v>
      </c>
    </row>
    <row r="164" spans="1:6" x14ac:dyDescent="0.3">
      <c r="A164" s="178" t="s">
        <v>231</v>
      </c>
      <c r="B164" s="178" t="s">
        <v>221</v>
      </c>
      <c r="C164" s="189">
        <v>0</v>
      </c>
      <c r="D164" s="189">
        <v>1194.3599999999999</v>
      </c>
      <c r="E164" s="189">
        <v>7767499</v>
      </c>
      <c r="F164" s="189">
        <v>7767499</v>
      </c>
    </row>
    <row r="165" spans="1:6" x14ac:dyDescent="0.3">
      <c r="A165" s="180" t="s">
        <v>232</v>
      </c>
      <c r="B165" s="180" t="s">
        <v>233</v>
      </c>
      <c r="C165" s="190">
        <v>0</v>
      </c>
      <c r="D165" s="190">
        <v>1036.4100000000001</v>
      </c>
      <c r="E165" s="190">
        <v>7767499</v>
      </c>
      <c r="F165" s="190">
        <v>7767499</v>
      </c>
    </row>
    <row r="166" spans="1:6" x14ac:dyDescent="0.3">
      <c r="A166" s="178" t="s">
        <v>2880</v>
      </c>
      <c r="B166" s="178" t="s">
        <v>221</v>
      </c>
      <c r="C166" s="189">
        <v>0</v>
      </c>
      <c r="D166" s="189">
        <v>14076330.09</v>
      </c>
      <c r="E166" s="189">
        <v>91545271977</v>
      </c>
      <c r="F166" s="189">
        <v>91545271977</v>
      </c>
    </row>
    <row r="167" spans="1:6" x14ac:dyDescent="0.3">
      <c r="A167" s="180" t="s">
        <v>2881</v>
      </c>
      <c r="B167" s="180" t="s">
        <v>2813</v>
      </c>
      <c r="C167" s="190">
        <v>0</v>
      </c>
      <c r="D167" s="190">
        <v>14076330.09</v>
      </c>
      <c r="E167" s="190">
        <v>91545271977</v>
      </c>
      <c r="F167" s="190">
        <v>91545271977</v>
      </c>
    </row>
    <row r="168" spans="1:6" x14ac:dyDescent="0.3">
      <c r="A168" s="178" t="s">
        <v>234</v>
      </c>
      <c r="B168" s="178" t="s">
        <v>235</v>
      </c>
      <c r="C168" s="189">
        <v>2687348772</v>
      </c>
      <c r="D168" s="189">
        <v>71153.58</v>
      </c>
      <c r="E168" s="189">
        <v>462746596</v>
      </c>
      <c r="F168" s="189">
        <v>3150095368</v>
      </c>
    </row>
    <row r="169" spans="1:6" x14ac:dyDescent="0.3">
      <c r="A169" s="180" t="s">
        <v>3203</v>
      </c>
      <c r="B169" s="180" t="s">
        <v>235</v>
      </c>
      <c r="C169" s="190">
        <v>230200</v>
      </c>
      <c r="D169" s="190">
        <v>0</v>
      </c>
      <c r="E169" s="190">
        <v>0</v>
      </c>
      <c r="F169" s="190">
        <v>230200</v>
      </c>
    </row>
    <row r="170" spans="1:6" x14ac:dyDescent="0.3">
      <c r="A170" s="178" t="s">
        <v>3204</v>
      </c>
      <c r="B170" s="178" t="s">
        <v>2762</v>
      </c>
      <c r="C170" s="189">
        <v>230200</v>
      </c>
      <c r="D170" s="189">
        <v>0</v>
      </c>
      <c r="E170" s="189">
        <v>0</v>
      </c>
      <c r="F170" s="189">
        <v>230200</v>
      </c>
    </row>
    <row r="171" spans="1:6" x14ac:dyDescent="0.3">
      <c r="A171" s="180" t="s">
        <v>3205</v>
      </c>
      <c r="B171" s="180" t="s">
        <v>235</v>
      </c>
      <c r="C171" s="190">
        <v>329134839</v>
      </c>
      <c r="D171" s="190">
        <v>0</v>
      </c>
      <c r="E171" s="190">
        <v>0</v>
      </c>
      <c r="F171" s="190">
        <v>329134839</v>
      </c>
    </row>
    <row r="172" spans="1:6" x14ac:dyDescent="0.3">
      <c r="A172" s="178" t="s">
        <v>3206</v>
      </c>
      <c r="B172" s="178" t="s">
        <v>1035</v>
      </c>
      <c r="C172" s="189">
        <v>329134839</v>
      </c>
      <c r="D172" s="189">
        <v>0</v>
      </c>
      <c r="E172" s="189">
        <v>0</v>
      </c>
      <c r="F172" s="189">
        <v>329134839</v>
      </c>
    </row>
    <row r="173" spans="1:6" x14ac:dyDescent="0.3">
      <c r="A173" s="180" t="s">
        <v>3510</v>
      </c>
      <c r="B173" s="180" t="s">
        <v>235</v>
      </c>
      <c r="C173" s="190">
        <v>1219755824</v>
      </c>
      <c r="D173" s="190">
        <v>0</v>
      </c>
      <c r="E173" s="190">
        <v>0</v>
      </c>
      <c r="F173" s="190">
        <v>1219755824</v>
      </c>
    </row>
    <row r="174" spans="1:6" x14ac:dyDescent="0.3">
      <c r="A174" s="178" t="s">
        <v>3511</v>
      </c>
      <c r="B174" s="178" t="s">
        <v>1036</v>
      </c>
      <c r="C174" s="189">
        <v>1219755824</v>
      </c>
      <c r="D174" s="189">
        <v>0</v>
      </c>
      <c r="E174" s="189">
        <v>0</v>
      </c>
      <c r="F174" s="189">
        <v>1219755824</v>
      </c>
    </row>
    <row r="175" spans="1:6" x14ac:dyDescent="0.3">
      <c r="A175" s="180" t="s">
        <v>239</v>
      </c>
      <c r="B175" s="180" t="s">
        <v>235</v>
      </c>
      <c r="C175" s="190">
        <v>45145293</v>
      </c>
      <c r="D175" s="190">
        <v>0</v>
      </c>
      <c r="E175" s="190">
        <v>0</v>
      </c>
      <c r="F175" s="190">
        <v>45145293</v>
      </c>
    </row>
    <row r="176" spans="1:6" x14ac:dyDescent="0.3">
      <c r="A176" s="178" t="s">
        <v>240</v>
      </c>
      <c r="B176" s="178" t="s">
        <v>241</v>
      </c>
      <c r="C176" s="189">
        <v>45145293</v>
      </c>
      <c r="D176" s="189">
        <v>0</v>
      </c>
      <c r="E176" s="189">
        <v>0</v>
      </c>
      <c r="F176" s="189">
        <v>45145293</v>
      </c>
    </row>
    <row r="177" spans="1:6" x14ac:dyDescent="0.3">
      <c r="A177" s="180" t="s">
        <v>242</v>
      </c>
      <c r="B177" s="180" t="s">
        <v>235</v>
      </c>
      <c r="C177" s="190">
        <v>0</v>
      </c>
      <c r="D177" s="190">
        <v>424.58</v>
      </c>
      <c r="E177" s="190">
        <v>2761252</v>
      </c>
      <c r="F177" s="190">
        <v>2761252</v>
      </c>
    </row>
    <row r="178" spans="1:6" x14ac:dyDescent="0.3">
      <c r="A178" s="178" t="s">
        <v>243</v>
      </c>
      <c r="B178" s="178" t="s">
        <v>244</v>
      </c>
      <c r="C178" s="189">
        <v>0</v>
      </c>
      <c r="D178" s="189">
        <v>424.58</v>
      </c>
      <c r="E178" s="189">
        <v>2761252</v>
      </c>
      <c r="F178" s="189">
        <v>2761252</v>
      </c>
    </row>
    <row r="179" spans="1:6" x14ac:dyDescent="0.3">
      <c r="A179" s="180" t="s">
        <v>245</v>
      </c>
      <c r="B179" s="180" t="s">
        <v>235</v>
      </c>
      <c r="C179" s="190">
        <v>93785162</v>
      </c>
      <c r="D179" s="190">
        <v>0</v>
      </c>
      <c r="E179" s="190">
        <v>0</v>
      </c>
      <c r="F179" s="190">
        <v>93785162</v>
      </c>
    </row>
    <row r="180" spans="1:6" x14ac:dyDescent="0.3">
      <c r="A180" s="178" t="s">
        <v>246</v>
      </c>
      <c r="B180" s="178" t="s">
        <v>247</v>
      </c>
      <c r="C180" s="189">
        <v>93785162</v>
      </c>
      <c r="D180" s="189">
        <v>0</v>
      </c>
      <c r="E180" s="189">
        <v>0</v>
      </c>
      <c r="F180" s="189">
        <v>93785162</v>
      </c>
    </row>
    <row r="181" spans="1:6" x14ac:dyDescent="0.3">
      <c r="A181" s="180" t="s">
        <v>2763</v>
      </c>
      <c r="B181" s="180" t="s">
        <v>235</v>
      </c>
      <c r="C181" s="190">
        <v>442153658</v>
      </c>
      <c r="D181" s="190">
        <v>0</v>
      </c>
      <c r="E181" s="190">
        <v>0</v>
      </c>
      <c r="F181" s="190">
        <v>442153658</v>
      </c>
    </row>
    <row r="182" spans="1:6" x14ac:dyDescent="0.3">
      <c r="A182" s="178" t="s">
        <v>2764</v>
      </c>
      <c r="B182" s="178" t="s">
        <v>1038</v>
      </c>
      <c r="C182" s="189">
        <v>442153658</v>
      </c>
      <c r="D182" s="189">
        <v>0</v>
      </c>
      <c r="E182" s="189">
        <v>0</v>
      </c>
      <c r="F182" s="189">
        <v>442153658</v>
      </c>
    </row>
    <row r="183" spans="1:6" x14ac:dyDescent="0.3">
      <c r="A183" s="180" t="s">
        <v>3207</v>
      </c>
      <c r="B183" s="180" t="s">
        <v>235</v>
      </c>
      <c r="C183" s="190">
        <v>551595170</v>
      </c>
      <c r="D183" s="190">
        <v>0</v>
      </c>
      <c r="E183" s="190">
        <v>0</v>
      </c>
      <c r="F183" s="190">
        <v>551595170</v>
      </c>
    </row>
    <row r="184" spans="1:6" x14ac:dyDescent="0.3">
      <c r="A184" s="178" t="s">
        <v>3208</v>
      </c>
      <c r="B184" s="178" t="s">
        <v>2991</v>
      </c>
      <c r="C184" s="189">
        <v>551595170</v>
      </c>
      <c r="D184" s="189">
        <v>0</v>
      </c>
      <c r="E184" s="189">
        <v>0</v>
      </c>
      <c r="F184" s="189">
        <v>551595170</v>
      </c>
    </row>
    <row r="185" spans="1:6" x14ac:dyDescent="0.3">
      <c r="A185" s="180" t="s">
        <v>3099</v>
      </c>
      <c r="B185" s="180" t="s">
        <v>235</v>
      </c>
      <c r="C185" s="190">
        <v>5548626</v>
      </c>
      <c r="D185" s="190">
        <v>0</v>
      </c>
      <c r="E185" s="190">
        <v>0</v>
      </c>
      <c r="F185" s="190">
        <v>5548626</v>
      </c>
    </row>
    <row r="186" spans="1:6" x14ac:dyDescent="0.3">
      <c r="A186" s="178" t="s">
        <v>3100</v>
      </c>
      <c r="B186" s="178" t="s">
        <v>3101</v>
      </c>
      <c r="C186" s="189">
        <v>5548626</v>
      </c>
      <c r="D186" s="189">
        <v>0</v>
      </c>
      <c r="E186" s="189">
        <v>0</v>
      </c>
      <c r="F186" s="189">
        <v>5548626</v>
      </c>
    </row>
    <row r="187" spans="1:6" x14ac:dyDescent="0.3">
      <c r="A187" s="180" t="s">
        <v>248</v>
      </c>
      <c r="B187" s="180" t="s">
        <v>235</v>
      </c>
      <c r="C187" s="190">
        <v>0</v>
      </c>
      <c r="D187" s="190">
        <v>4985.08</v>
      </c>
      <c r="E187" s="190">
        <v>32420418</v>
      </c>
      <c r="F187" s="190">
        <v>32420418</v>
      </c>
    </row>
    <row r="188" spans="1:6" x14ac:dyDescent="0.3">
      <c r="A188" s="178" t="s">
        <v>249</v>
      </c>
      <c r="B188" s="178" t="s">
        <v>250</v>
      </c>
      <c r="C188" s="189">
        <v>0</v>
      </c>
      <c r="D188" s="189">
        <v>4985.08</v>
      </c>
      <c r="E188" s="189">
        <v>32420418</v>
      </c>
      <c r="F188" s="189">
        <v>32420418</v>
      </c>
    </row>
    <row r="189" spans="1:6" x14ac:dyDescent="0.3">
      <c r="A189" s="180" t="s">
        <v>3512</v>
      </c>
      <c r="B189" s="180" t="s">
        <v>235</v>
      </c>
      <c r="C189" s="190">
        <v>0</v>
      </c>
      <c r="D189" s="190">
        <v>43109.01</v>
      </c>
      <c r="E189" s="190">
        <v>280359015</v>
      </c>
      <c r="F189" s="190">
        <v>280359015</v>
      </c>
    </row>
    <row r="190" spans="1:6" x14ac:dyDescent="0.3">
      <c r="A190" s="178" t="s">
        <v>3513</v>
      </c>
      <c r="B190" s="178" t="s">
        <v>1042</v>
      </c>
      <c r="C190" s="189">
        <v>0</v>
      </c>
      <c r="D190" s="189">
        <v>43109.01</v>
      </c>
      <c r="E190" s="189">
        <v>280359015</v>
      </c>
      <c r="F190" s="189">
        <v>280359015</v>
      </c>
    </row>
    <row r="191" spans="1:6" x14ac:dyDescent="0.3">
      <c r="A191" s="180" t="s">
        <v>3514</v>
      </c>
      <c r="B191" s="180" t="s">
        <v>235</v>
      </c>
      <c r="C191" s="190">
        <v>0</v>
      </c>
      <c r="D191" s="190">
        <v>14134.91</v>
      </c>
      <c r="E191" s="190">
        <v>91926246</v>
      </c>
      <c r="F191" s="190">
        <v>91926246</v>
      </c>
    </row>
    <row r="192" spans="1:6" x14ac:dyDescent="0.3">
      <c r="A192" s="178" t="s">
        <v>3515</v>
      </c>
      <c r="B192" s="178" t="s">
        <v>1043</v>
      </c>
      <c r="C192" s="189">
        <v>0</v>
      </c>
      <c r="D192" s="189">
        <v>14134.91</v>
      </c>
      <c r="E192" s="189">
        <v>91926246</v>
      </c>
      <c r="F192" s="189">
        <v>91926246</v>
      </c>
    </row>
    <row r="193" spans="1:6" x14ac:dyDescent="0.3">
      <c r="A193" s="180" t="s">
        <v>3388</v>
      </c>
      <c r="B193" s="180" t="s">
        <v>235</v>
      </c>
      <c r="C193" s="190">
        <v>0</v>
      </c>
      <c r="D193" s="190">
        <v>8500</v>
      </c>
      <c r="E193" s="190">
        <v>55279665</v>
      </c>
      <c r="F193" s="190">
        <v>55279665</v>
      </c>
    </row>
    <row r="194" spans="1:6" x14ac:dyDescent="0.3">
      <c r="A194" s="178" t="s">
        <v>3389</v>
      </c>
      <c r="B194" s="178" t="s">
        <v>2731</v>
      </c>
      <c r="C194" s="189">
        <v>0</v>
      </c>
      <c r="D194" s="189">
        <v>8500</v>
      </c>
      <c r="E194" s="189">
        <v>55279665</v>
      </c>
      <c r="F194" s="189">
        <v>55279665</v>
      </c>
    </row>
    <row r="195" spans="1:6" x14ac:dyDescent="0.3">
      <c r="A195" s="180" t="s">
        <v>252</v>
      </c>
      <c r="B195" s="180" t="s">
        <v>253</v>
      </c>
      <c r="C195" s="190">
        <v>225946476</v>
      </c>
      <c r="D195" s="190">
        <v>0</v>
      </c>
      <c r="E195" s="190">
        <v>0</v>
      </c>
      <c r="F195" s="190">
        <v>225946476</v>
      </c>
    </row>
    <row r="196" spans="1:6" x14ac:dyDescent="0.3">
      <c r="A196" s="178" t="s">
        <v>2955</v>
      </c>
      <c r="B196" s="178" t="s">
        <v>253</v>
      </c>
      <c r="C196" s="189">
        <v>3874958</v>
      </c>
      <c r="D196" s="189">
        <v>0</v>
      </c>
      <c r="E196" s="189">
        <v>0</v>
      </c>
      <c r="F196" s="189">
        <v>3874958</v>
      </c>
    </row>
    <row r="197" spans="1:6" x14ac:dyDescent="0.3">
      <c r="A197" s="180" t="s">
        <v>2956</v>
      </c>
      <c r="B197" s="180" t="s">
        <v>254</v>
      </c>
      <c r="C197" s="190">
        <v>3874958</v>
      </c>
      <c r="D197" s="190">
        <v>0</v>
      </c>
      <c r="E197" s="190">
        <v>0</v>
      </c>
      <c r="F197" s="190">
        <v>3874958</v>
      </c>
    </row>
    <row r="198" spans="1:6" x14ac:dyDescent="0.3">
      <c r="A198" s="178" t="s">
        <v>255</v>
      </c>
      <c r="B198" s="178" t="s">
        <v>253</v>
      </c>
      <c r="C198" s="189">
        <v>215855949</v>
      </c>
      <c r="D198" s="189">
        <v>0</v>
      </c>
      <c r="E198" s="189">
        <v>0</v>
      </c>
      <c r="F198" s="189">
        <v>215855949</v>
      </c>
    </row>
    <row r="199" spans="1:6" x14ac:dyDescent="0.3">
      <c r="A199" s="180" t="s">
        <v>256</v>
      </c>
      <c r="B199" s="180" t="s">
        <v>257</v>
      </c>
      <c r="C199" s="190">
        <v>215855949</v>
      </c>
      <c r="D199" s="190">
        <v>0</v>
      </c>
      <c r="E199" s="190">
        <v>0</v>
      </c>
      <c r="F199" s="190">
        <v>215855949</v>
      </c>
    </row>
    <row r="200" spans="1:6" x14ac:dyDescent="0.3">
      <c r="A200" s="178" t="s">
        <v>3516</v>
      </c>
      <c r="B200" s="178" t="s">
        <v>253</v>
      </c>
      <c r="C200" s="189">
        <v>3563817</v>
      </c>
      <c r="D200" s="189">
        <v>0</v>
      </c>
      <c r="E200" s="189">
        <v>0</v>
      </c>
      <c r="F200" s="189">
        <v>3563817</v>
      </c>
    </row>
    <row r="201" spans="1:6" x14ac:dyDescent="0.3">
      <c r="A201" s="180" t="s">
        <v>3517</v>
      </c>
      <c r="B201" s="180" t="s">
        <v>1051</v>
      </c>
      <c r="C201" s="190">
        <v>3563817</v>
      </c>
      <c r="D201" s="190">
        <v>0</v>
      </c>
      <c r="E201" s="190">
        <v>0</v>
      </c>
      <c r="F201" s="190">
        <v>3563817</v>
      </c>
    </row>
    <row r="202" spans="1:6" x14ac:dyDescent="0.3">
      <c r="A202" s="178" t="s">
        <v>2660</v>
      </c>
      <c r="B202" s="178" t="s">
        <v>253</v>
      </c>
      <c r="C202" s="189">
        <v>2651752</v>
      </c>
      <c r="D202" s="189">
        <v>0</v>
      </c>
      <c r="E202" s="189">
        <v>0</v>
      </c>
      <c r="F202" s="189">
        <v>2651752</v>
      </c>
    </row>
    <row r="203" spans="1:6" x14ac:dyDescent="0.3">
      <c r="A203" s="180" t="s">
        <v>2661</v>
      </c>
      <c r="B203" s="180" t="s">
        <v>2683</v>
      </c>
      <c r="C203" s="190">
        <v>2651752</v>
      </c>
      <c r="D203" s="190">
        <v>0</v>
      </c>
      <c r="E203" s="190">
        <v>0</v>
      </c>
      <c r="F203" s="190">
        <v>2651752</v>
      </c>
    </row>
    <row r="204" spans="1:6" x14ac:dyDescent="0.3">
      <c r="A204" s="178" t="s">
        <v>258</v>
      </c>
      <c r="B204" s="178" t="s">
        <v>259</v>
      </c>
      <c r="C204" s="189">
        <v>13084131873</v>
      </c>
      <c r="D204" s="189">
        <v>0</v>
      </c>
      <c r="E204" s="189">
        <v>0</v>
      </c>
      <c r="F204" s="189">
        <v>13084131873</v>
      </c>
    </row>
    <row r="205" spans="1:6" x14ac:dyDescent="0.3">
      <c r="A205" s="180" t="s">
        <v>260</v>
      </c>
      <c r="B205" s="180" t="s">
        <v>235</v>
      </c>
      <c r="C205" s="190">
        <v>13084131873</v>
      </c>
      <c r="D205" s="190">
        <v>0</v>
      </c>
      <c r="E205" s="190">
        <v>0</v>
      </c>
      <c r="F205" s="190">
        <v>13084131873</v>
      </c>
    </row>
    <row r="206" spans="1:6" x14ac:dyDescent="0.3">
      <c r="A206" s="178" t="s">
        <v>3209</v>
      </c>
      <c r="B206" s="178" t="s">
        <v>235</v>
      </c>
      <c r="C206" s="189">
        <v>12403089630</v>
      </c>
      <c r="D206" s="189">
        <v>0</v>
      </c>
      <c r="E206" s="189">
        <v>0</v>
      </c>
      <c r="F206" s="189">
        <v>12403089630</v>
      </c>
    </row>
    <row r="207" spans="1:6" x14ac:dyDescent="0.3">
      <c r="A207" s="180" t="s">
        <v>3210</v>
      </c>
      <c r="B207" s="180" t="s">
        <v>3211</v>
      </c>
      <c r="C207" s="190">
        <v>12403089630</v>
      </c>
      <c r="D207" s="190">
        <v>0</v>
      </c>
      <c r="E207" s="190">
        <v>0</v>
      </c>
      <c r="F207" s="190">
        <v>12403089630</v>
      </c>
    </row>
    <row r="208" spans="1:6" x14ac:dyDescent="0.3">
      <c r="A208" s="178" t="s">
        <v>261</v>
      </c>
      <c r="B208" s="178" t="s">
        <v>235</v>
      </c>
      <c r="C208" s="189">
        <v>681042243</v>
      </c>
      <c r="D208" s="189">
        <v>0</v>
      </c>
      <c r="E208" s="189">
        <v>0</v>
      </c>
      <c r="F208" s="189">
        <v>681042243</v>
      </c>
    </row>
    <row r="209" spans="1:6" x14ac:dyDescent="0.3">
      <c r="A209" s="180" t="s">
        <v>262</v>
      </c>
      <c r="B209" s="180" t="s">
        <v>263</v>
      </c>
      <c r="C209" s="190">
        <v>681042243</v>
      </c>
      <c r="D209" s="190">
        <v>0</v>
      </c>
      <c r="E209" s="190">
        <v>0</v>
      </c>
      <c r="F209" s="190">
        <v>681042243</v>
      </c>
    </row>
    <row r="210" spans="1:6" x14ac:dyDescent="0.3">
      <c r="A210" s="178" t="s">
        <v>264</v>
      </c>
      <c r="B210" s="178" t="s">
        <v>265</v>
      </c>
      <c r="C210" s="189">
        <v>1526240</v>
      </c>
      <c r="D210" s="179">
        <v>0</v>
      </c>
      <c r="E210" s="189">
        <v>0</v>
      </c>
      <c r="F210" s="189">
        <v>1526240</v>
      </c>
    </row>
    <row r="211" spans="1:6" x14ac:dyDescent="0.3">
      <c r="A211" s="180" t="s">
        <v>266</v>
      </c>
      <c r="B211" s="180" t="s">
        <v>265</v>
      </c>
      <c r="C211" s="190">
        <v>1526240</v>
      </c>
      <c r="D211" s="190">
        <v>0</v>
      </c>
      <c r="E211" s="190">
        <v>0</v>
      </c>
      <c r="F211" s="190">
        <v>1526240</v>
      </c>
    </row>
    <row r="212" spans="1:6" x14ac:dyDescent="0.3">
      <c r="A212" s="178" t="s">
        <v>267</v>
      </c>
      <c r="B212" s="178" t="s">
        <v>268</v>
      </c>
      <c r="C212" s="189">
        <v>1526240</v>
      </c>
      <c r="D212" s="189">
        <v>0</v>
      </c>
      <c r="E212" s="189">
        <v>0</v>
      </c>
      <c r="F212" s="189">
        <v>1526240</v>
      </c>
    </row>
    <row r="213" spans="1:6" x14ac:dyDescent="0.3">
      <c r="A213" s="180" t="s">
        <v>269</v>
      </c>
      <c r="B213" s="180" t="s">
        <v>268</v>
      </c>
      <c r="C213" s="190">
        <v>1526240</v>
      </c>
      <c r="D213" s="190">
        <v>0</v>
      </c>
      <c r="E213" s="190">
        <v>0</v>
      </c>
      <c r="F213" s="190">
        <v>1526240</v>
      </c>
    </row>
    <row r="214" spans="1:6" x14ac:dyDescent="0.3">
      <c r="A214" s="178" t="s">
        <v>270</v>
      </c>
      <c r="B214" s="178" t="s">
        <v>271</v>
      </c>
      <c r="C214" s="189">
        <v>1526240</v>
      </c>
      <c r="D214" s="189">
        <v>0</v>
      </c>
      <c r="E214" s="189">
        <v>0</v>
      </c>
      <c r="F214" s="189">
        <v>1526240</v>
      </c>
    </row>
    <row r="215" spans="1:6" x14ac:dyDescent="0.3">
      <c r="A215" s="180" t="s">
        <v>2662</v>
      </c>
      <c r="B215" s="180" t="s">
        <v>594</v>
      </c>
      <c r="C215" s="190">
        <v>-34431344</v>
      </c>
      <c r="D215" s="181">
        <v>-50253.48</v>
      </c>
      <c r="E215" s="190">
        <v>-326823005</v>
      </c>
      <c r="F215" s="190">
        <v>-361254349</v>
      </c>
    </row>
    <row r="216" spans="1:6" x14ac:dyDescent="0.3">
      <c r="A216" s="178" t="s">
        <v>2663</v>
      </c>
      <c r="B216" s="178" t="s">
        <v>2684</v>
      </c>
      <c r="C216" s="189">
        <v>-34431344</v>
      </c>
      <c r="D216" s="189">
        <v>-50253.48</v>
      </c>
      <c r="E216" s="189">
        <v>-326823005</v>
      </c>
      <c r="F216" s="189">
        <v>-361254349</v>
      </c>
    </row>
    <row r="217" spans="1:6" x14ac:dyDescent="0.3">
      <c r="A217" s="180" t="s">
        <v>2765</v>
      </c>
      <c r="B217" s="180" t="s">
        <v>268</v>
      </c>
      <c r="C217" s="190">
        <v>-34431344</v>
      </c>
      <c r="D217" s="190">
        <v>0</v>
      </c>
      <c r="E217" s="190">
        <v>0</v>
      </c>
      <c r="F217" s="190">
        <v>-34431344</v>
      </c>
    </row>
    <row r="218" spans="1:6" x14ac:dyDescent="0.3">
      <c r="A218" s="178" t="s">
        <v>2766</v>
      </c>
      <c r="B218" s="178" t="s">
        <v>268</v>
      </c>
      <c r="C218" s="189">
        <v>-34431344</v>
      </c>
      <c r="D218" s="189">
        <v>0</v>
      </c>
      <c r="E218" s="189">
        <v>0</v>
      </c>
      <c r="F218" s="189">
        <v>-34431344</v>
      </c>
    </row>
    <row r="219" spans="1:6" x14ac:dyDescent="0.3">
      <c r="A219" s="180" t="s">
        <v>2767</v>
      </c>
      <c r="B219" s="180" t="s">
        <v>2768</v>
      </c>
      <c r="C219" s="190">
        <v>-34431344</v>
      </c>
      <c r="D219" s="190">
        <v>0</v>
      </c>
      <c r="E219" s="190">
        <v>0</v>
      </c>
      <c r="F219" s="190">
        <v>-34431344</v>
      </c>
    </row>
    <row r="220" spans="1:6" x14ac:dyDescent="0.3">
      <c r="A220" s="178" t="s">
        <v>3301</v>
      </c>
      <c r="B220" s="178" t="s">
        <v>1300</v>
      </c>
      <c r="C220" s="189">
        <v>0</v>
      </c>
      <c r="D220" s="189">
        <v>-50253.48</v>
      </c>
      <c r="E220" s="189">
        <v>-326823005</v>
      </c>
      <c r="F220" s="189">
        <v>-326823005</v>
      </c>
    </row>
    <row r="221" spans="1:6" x14ac:dyDescent="0.3">
      <c r="A221" s="180" t="s">
        <v>3302</v>
      </c>
      <c r="B221" s="180" t="s">
        <v>1300</v>
      </c>
      <c r="C221" s="190">
        <v>0</v>
      </c>
      <c r="D221" s="190">
        <v>-50253.48</v>
      </c>
      <c r="E221" s="190">
        <v>-326823005</v>
      </c>
      <c r="F221" s="190">
        <v>-326823005</v>
      </c>
    </row>
    <row r="222" spans="1:6" x14ac:dyDescent="0.3">
      <c r="A222" s="178" t="s">
        <v>3303</v>
      </c>
      <c r="B222" s="178" t="s">
        <v>3304</v>
      </c>
      <c r="C222" s="189">
        <v>0</v>
      </c>
      <c r="D222" s="189">
        <v>-50253.48</v>
      </c>
      <c r="E222" s="189">
        <v>-326823005</v>
      </c>
      <c r="F222" s="189">
        <v>-326823005</v>
      </c>
    </row>
    <row r="223" spans="1:6" x14ac:dyDescent="0.3">
      <c r="A223" s="180" t="s">
        <v>272</v>
      </c>
      <c r="B223" s="180" t="s">
        <v>273</v>
      </c>
      <c r="C223" s="190">
        <v>558199960922</v>
      </c>
      <c r="D223" s="181">
        <v>0</v>
      </c>
      <c r="E223" s="190">
        <v>0</v>
      </c>
      <c r="F223" s="190">
        <v>558199960922</v>
      </c>
    </row>
    <row r="224" spans="1:6" x14ac:dyDescent="0.3">
      <c r="A224" s="178" t="s">
        <v>274</v>
      </c>
      <c r="B224" s="178" t="s">
        <v>275</v>
      </c>
      <c r="C224" s="189">
        <v>546996509619</v>
      </c>
      <c r="D224" s="179">
        <v>0</v>
      </c>
      <c r="E224" s="189">
        <v>0</v>
      </c>
      <c r="F224" s="189">
        <v>546996509619</v>
      </c>
    </row>
    <row r="225" spans="1:6" x14ac:dyDescent="0.3">
      <c r="A225" s="180" t="s">
        <v>276</v>
      </c>
      <c r="B225" s="180" t="s">
        <v>277</v>
      </c>
      <c r="C225" s="190">
        <v>546996509619</v>
      </c>
      <c r="D225" s="190">
        <v>0</v>
      </c>
      <c r="E225" s="190">
        <v>0</v>
      </c>
      <c r="F225" s="190">
        <v>546996509619</v>
      </c>
    </row>
    <row r="226" spans="1:6" x14ac:dyDescent="0.3">
      <c r="A226" s="178" t="s">
        <v>278</v>
      </c>
      <c r="B226" s="178" t="s">
        <v>279</v>
      </c>
      <c r="C226" s="189">
        <v>287474000000</v>
      </c>
      <c r="D226" s="189">
        <v>0</v>
      </c>
      <c r="E226" s="189">
        <v>0</v>
      </c>
      <c r="F226" s="189">
        <v>287474000000</v>
      </c>
    </row>
    <row r="227" spans="1:6" x14ac:dyDescent="0.3">
      <c r="A227" s="180" t="s">
        <v>280</v>
      </c>
      <c r="B227" s="180" t="s">
        <v>279</v>
      </c>
      <c r="C227" s="190">
        <v>269874000000</v>
      </c>
      <c r="D227" s="190">
        <v>0</v>
      </c>
      <c r="E227" s="190">
        <v>0</v>
      </c>
      <c r="F227" s="190">
        <v>269874000000</v>
      </c>
    </row>
    <row r="228" spans="1:6" x14ac:dyDescent="0.3">
      <c r="A228" s="178" t="s">
        <v>281</v>
      </c>
      <c r="B228" s="178" t="s">
        <v>282</v>
      </c>
      <c r="C228" s="189">
        <v>269874000000</v>
      </c>
      <c r="D228" s="189">
        <v>0</v>
      </c>
      <c r="E228" s="189">
        <v>0</v>
      </c>
      <c r="F228" s="189">
        <v>269874000000</v>
      </c>
    </row>
    <row r="229" spans="1:6" x14ac:dyDescent="0.3">
      <c r="A229" s="180" t="s">
        <v>2883</v>
      </c>
      <c r="B229" s="180" t="s">
        <v>279</v>
      </c>
      <c r="C229" s="190">
        <v>-72400000000</v>
      </c>
      <c r="D229" s="190">
        <v>0</v>
      </c>
      <c r="E229" s="190">
        <v>0</v>
      </c>
      <c r="F229" s="190">
        <v>-72400000000</v>
      </c>
    </row>
    <row r="230" spans="1:6" x14ac:dyDescent="0.3">
      <c r="A230" s="178" t="s">
        <v>2884</v>
      </c>
      <c r="B230" s="178" t="s">
        <v>283</v>
      </c>
      <c r="C230" s="189">
        <v>-72400000000</v>
      </c>
      <c r="D230" s="189">
        <v>0</v>
      </c>
      <c r="E230" s="189">
        <v>0</v>
      </c>
      <c r="F230" s="189">
        <v>-72400000000</v>
      </c>
    </row>
    <row r="231" spans="1:6" x14ac:dyDescent="0.3">
      <c r="A231" s="180" t="s">
        <v>3518</v>
      </c>
      <c r="B231" s="180" t="s">
        <v>279</v>
      </c>
      <c r="C231" s="190">
        <v>80000000000</v>
      </c>
      <c r="D231" s="190">
        <v>0</v>
      </c>
      <c r="E231" s="190">
        <v>0</v>
      </c>
      <c r="F231" s="190">
        <v>80000000000</v>
      </c>
    </row>
    <row r="232" spans="1:6" x14ac:dyDescent="0.3">
      <c r="A232" s="178" t="s">
        <v>3519</v>
      </c>
      <c r="B232" s="178" t="s">
        <v>3520</v>
      </c>
      <c r="C232" s="189">
        <v>80000000000</v>
      </c>
      <c r="D232" s="189">
        <v>0</v>
      </c>
      <c r="E232" s="189">
        <v>0</v>
      </c>
      <c r="F232" s="189">
        <v>80000000000</v>
      </c>
    </row>
    <row r="233" spans="1:6" x14ac:dyDescent="0.3">
      <c r="A233" s="180" t="s">
        <v>3521</v>
      </c>
      <c r="B233" s="180" t="s">
        <v>279</v>
      </c>
      <c r="C233" s="190">
        <v>10000000000</v>
      </c>
      <c r="D233" s="190">
        <v>0</v>
      </c>
      <c r="E233" s="190">
        <v>0</v>
      </c>
      <c r="F233" s="190">
        <v>10000000000</v>
      </c>
    </row>
    <row r="234" spans="1:6" x14ac:dyDescent="0.3">
      <c r="A234" s="178" t="s">
        <v>3522</v>
      </c>
      <c r="B234" s="178" t="s">
        <v>3523</v>
      </c>
      <c r="C234" s="189">
        <v>10000000000</v>
      </c>
      <c r="D234" s="189">
        <v>0</v>
      </c>
      <c r="E234" s="189">
        <v>0</v>
      </c>
      <c r="F234" s="189">
        <v>10000000000</v>
      </c>
    </row>
    <row r="235" spans="1:6" x14ac:dyDescent="0.3">
      <c r="A235" s="180" t="s">
        <v>284</v>
      </c>
      <c r="B235" s="180" t="s">
        <v>285</v>
      </c>
      <c r="C235" s="190">
        <v>150422509619</v>
      </c>
      <c r="D235" s="190">
        <v>0</v>
      </c>
      <c r="E235" s="190">
        <v>0</v>
      </c>
      <c r="F235" s="190">
        <v>150422509619</v>
      </c>
    </row>
    <row r="236" spans="1:6" x14ac:dyDescent="0.3">
      <c r="A236" s="178" t="s">
        <v>286</v>
      </c>
      <c r="B236" s="178" t="s">
        <v>285</v>
      </c>
      <c r="C236" s="189">
        <v>150422509619</v>
      </c>
      <c r="D236" s="189">
        <v>0</v>
      </c>
      <c r="E236" s="189">
        <v>0</v>
      </c>
      <c r="F236" s="189">
        <v>150422509619</v>
      </c>
    </row>
    <row r="237" spans="1:6" x14ac:dyDescent="0.3">
      <c r="A237" s="180" t="s">
        <v>3524</v>
      </c>
      <c r="B237" s="180" t="s">
        <v>3525</v>
      </c>
      <c r="C237" s="190">
        <v>119369104</v>
      </c>
      <c r="D237" s="190">
        <v>0</v>
      </c>
      <c r="E237" s="190">
        <v>0</v>
      </c>
      <c r="F237" s="190">
        <v>119369104</v>
      </c>
    </row>
    <row r="238" spans="1:6" x14ac:dyDescent="0.3">
      <c r="A238" s="178" t="s">
        <v>3526</v>
      </c>
      <c r="B238" s="178" t="s">
        <v>3527</v>
      </c>
      <c r="C238" s="189">
        <v>14059153729</v>
      </c>
      <c r="D238" s="189">
        <v>0</v>
      </c>
      <c r="E238" s="189">
        <v>0</v>
      </c>
      <c r="F238" s="189">
        <v>14059153729</v>
      </c>
    </row>
    <row r="239" spans="1:6" x14ac:dyDescent="0.3">
      <c r="A239" s="180" t="s">
        <v>287</v>
      </c>
      <c r="B239" s="180" t="s">
        <v>288</v>
      </c>
      <c r="C239" s="190">
        <v>136243986786</v>
      </c>
      <c r="D239" s="190">
        <v>0</v>
      </c>
      <c r="E239" s="190">
        <v>0</v>
      </c>
      <c r="F239" s="190">
        <v>136243986786</v>
      </c>
    </row>
    <row r="240" spans="1:6" x14ac:dyDescent="0.3">
      <c r="A240" s="178" t="s">
        <v>289</v>
      </c>
      <c r="B240" s="178" t="s">
        <v>290</v>
      </c>
      <c r="C240" s="189">
        <v>109100000000</v>
      </c>
      <c r="D240" s="189">
        <v>0</v>
      </c>
      <c r="E240" s="189">
        <v>0</v>
      </c>
      <c r="F240" s="189">
        <v>109100000000</v>
      </c>
    </row>
    <row r="241" spans="1:6" x14ac:dyDescent="0.3">
      <c r="A241" s="180" t="s">
        <v>291</v>
      </c>
      <c r="B241" s="180" t="s">
        <v>290</v>
      </c>
      <c r="C241" s="190">
        <v>109100000000</v>
      </c>
      <c r="D241" s="190">
        <v>0</v>
      </c>
      <c r="E241" s="190">
        <v>0</v>
      </c>
      <c r="F241" s="190">
        <v>109100000000</v>
      </c>
    </row>
    <row r="242" spans="1:6" x14ac:dyDescent="0.3">
      <c r="A242" s="178" t="s">
        <v>3305</v>
      </c>
      <c r="B242" s="178" t="s">
        <v>290</v>
      </c>
      <c r="C242" s="189">
        <v>60000000000</v>
      </c>
      <c r="D242" s="189">
        <v>0</v>
      </c>
      <c r="E242" s="189">
        <v>0</v>
      </c>
      <c r="F242" s="189">
        <v>60000000000</v>
      </c>
    </row>
    <row r="243" spans="1:6" x14ac:dyDescent="0.3">
      <c r="A243" s="180" t="s">
        <v>292</v>
      </c>
      <c r="B243" s="180" t="s">
        <v>290</v>
      </c>
      <c r="C243" s="190">
        <v>49100000000</v>
      </c>
      <c r="D243" s="190">
        <v>0</v>
      </c>
      <c r="E243" s="190">
        <v>0</v>
      </c>
      <c r="F243" s="190">
        <v>49100000000</v>
      </c>
    </row>
    <row r="244" spans="1:6" x14ac:dyDescent="0.3">
      <c r="A244" s="178" t="s">
        <v>293</v>
      </c>
      <c r="B244" s="178" t="s">
        <v>294</v>
      </c>
      <c r="C244" s="189">
        <v>11203451303</v>
      </c>
      <c r="D244" s="179">
        <v>0</v>
      </c>
      <c r="E244" s="189">
        <v>0</v>
      </c>
      <c r="F244" s="189">
        <v>11203451303</v>
      </c>
    </row>
    <row r="245" spans="1:6" x14ac:dyDescent="0.3">
      <c r="A245" s="180" t="s">
        <v>295</v>
      </c>
      <c r="B245" s="180" t="s">
        <v>296</v>
      </c>
      <c r="C245" s="190">
        <v>11203451303</v>
      </c>
      <c r="D245" s="190">
        <v>0</v>
      </c>
      <c r="E245" s="190">
        <v>0</v>
      </c>
      <c r="F245" s="190">
        <v>11203451303</v>
      </c>
    </row>
    <row r="246" spans="1:6" x14ac:dyDescent="0.3">
      <c r="A246" s="178" t="s">
        <v>297</v>
      </c>
      <c r="B246" s="178" t="s">
        <v>298</v>
      </c>
      <c r="C246" s="189">
        <v>220350922081</v>
      </c>
      <c r="D246" s="189">
        <v>0</v>
      </c>
      <c r="E246" s="189">
        <v>0</v>
      </c>
      <c r="F246" s="189">
        <v>220350922081</v>
      </c>
    </row>
    <row r="247" spans="1:6" x14ac:dyDescent="0.3">
      <c r="A247" s="180" t="s">
        <v>299</v>
      </c>
      <c r="B247" s="180" t="s">
        <v>298</v>
      </c>
      <c r="C247" s="190">
        <v>16177490381</v>
      </c>
      <c r="D247" s="190">
        <v>0</v>
      </c>
      <c r="E247" s="190">
        <v>0</v>
      </c>
      <c r="F247" s="190">
        <v>16177490381</v>
      </c>
    </row>
    <row r="248" spans="1:6" x14ac:dyDescent="0.3">
      <c r="A248" s="178" t="s">
        <v>3528</v>
      </c>
      <c r="B248" s="178" t="s">
        <v>3525</v>
      </c>
      <c r="C248" s="189">
        <v>480630896</v>
      </c>
      <c r="D248" s="189">
        <v>0</v>
      </c>
      <c r="E248" s="189">
        <v>0</v>
      </c>
      <c r="F248" s="189">
        <v>480630896</v>
      </c>
    </row>
    <row r="249" spans="1:6" x14ac:dyDescent="0.3">
      <c r="A249" s="180" t="s">
        <v>3529</v>
      </c>
      <c r="B249" s="180" t="s">
        <v>3527</v>
      </c>
      <c r="C249" s="190">
        <v>940846271</v>
      </c>
      <c r="D249" s="190">
        <v>0</v>
      </c>
      <c r="E249" s="190">
        <v>0</v>
      </c>
      <c r="F249" s="190">
        <v>940846271</v>
      </c>
    </row>
    <row r="250" spans="1:6" x14ac:dyDescent="0.3">
      <c r="A250" s="178" t="s">
        <v>300</v>
      </c>
      <c r="B250" s="178" t="s">
        <v>288</v>
      </c>
      <c r="C250" s="189">
        <v>14756013214</v>
      </c>
      <c r="D250" s="189">
        <v>0</v>
      </c>
      <c r="E250" s="189">
        <v>0</v>
      </c>
      <c r="F250" s="189">
        <v>14756013214</v>
      </c>
    </row>
    <row r="251" spans="1:6" x14ac:dyDescent="0.3">
      <c r="A251" s="180" t="s">
        <v>301</v>
      </c>
      <c r="B251" s="180" t="s">
        <v>298</v>
      </c>
      <c r="C251" s="190">
        <v>194351704200</v>
      </c>
      <c r="D251" s="190">
        <v>0</v>
      </c>
      <c r="E251" s="190">
        <v>0</v>
      </c>
      <c r="F251" s="190">
        <v>194351704200</v>
      </c>
    </row>
    <row r="252" spans="1:6" x14ac:dyDescent="0.3">
      <c r="A252" s="178" t="s">
        <v>302</v>
      </c>
      <c r="B252" s="178" t="s">
        <v>303</v>
      </c>
      <c r="C252" s="189">
        <v>194351704200</v>
      </c>
      <c r="D252" s="189">
        <v>0</v>
      </c>
      <c r="E252" s="189">
        <v>0</v>
      </c>
      <c r="F252" s="189">
        <v>194351704200</v>
      </c>
    </row>
    <row r="253" spans="1:6" x14ac:dyDescent="0.3">
      <c r="A253" s="180" t="s">
        <v>304</v>
      </c>
      <c r="B253" s="180" t="s">
        <v>298</v>
      </c>
      <c r="C253" s="190">
        <v>9821727500</v>
      </c>
      <c r="D253" s="190">
        <v>0</v>
      </c>
      <c r="E253" s="190">
        <v>0</v>
      </c>
      <c r="F253" s="190">
        <v>9821727500</v>
      </c>
    </row>
    <row r="254" spans="1:6" x14ac:dyDescent="0.3">
      <c r="A254" s="178" t="s">
        <v>3306</v>
      </c>
      <c r="B254" s="178" t="s">
        <v>3307</v>
      </c>
      <c r="C254" s="189">
        <v>5996000000</v>
      </c>
      <c r="D254" s="189">
        <v>0</v>
      </c>
      <c r="E254" s="189">
        <v>0</v>
      </c>
      <c r="F254" s="189">
        <v>5996000000</v>
      </c>
    </row>
    <row r="255" spans="1:6" x14ac:dyDescent="0.3">
      <c r="A255" s="180" t="s">
        <v>305</v>
      </c>
      <c r="B255" s="180" t="s">
        <v>306</v>
      </c>
      <c r="C255" s="190">
        <v>3825727500</v>
      </c>
      <c r="D255" s="190">
        <v>0</v>
      </c>
      <c r="E255" s="190">
        <v>0</v>
      </c>
      <c r="F255" s="190">
        <v>3825727500</v>
      </c>
    </row>
    <row r="256" spans="1:6" x14ac:dyDescent="0.3">
      <c r="A256" s="178" t="s">
        <v>307</v>
      </c>
      <c r="B256" s="178" t="s">
        <v>308</v>
      </c>
      <c r="C256" s="189">
        <v>-209147470778</v>
      </c>
      <c r="D256" s="189">
        <v>0</v>
      </c>
      <c r="E256" s="189">
        <v>0</v>
      </c>
      <c r="F256" s="189">
        <v>-209147470778</v>
      </c>
    </row>
    <row r="257" spans="1:6" x14ac:dyDescent="0.3">
      <c r="A257" s="180" t="s">
        <v>309</v>
      </c>
      <c r="B257" s="180" t="s">
        <v>308</v>
      </c>
      <c r="C257" s="190">
        <v>-9739480228</v>
      </c>
      <c r="D257" s="190">
        <v>0</v>
      </c>
      <c r="E257" s="190">
        <v>0</v>
      </c>
      <c r="F257" s="190">
        <v>-9739480228</v>
      </c>
    </row>
    <row r="258" spans="1:6" x14ac:dyDescent="0.3">
      <c r="A258" s="178" t="s">
        <v>3530</v>
      </c>
      <c r="B258" s="178" t="s">
        <v>3525</v>
      </c>
      <c r="C258" s="189">
        <v>-230917619</v>
      </c>
      <c r="D258" s="189">
        <v>0</v>
      </c>
      <c r="E258" s="189">
        <v>0</v>
      </c>
      <c r="F258" s="189">
        <v>-230917619</v>
      </c>
    </row>
    <row r="259" spans="1:6" x14ac:dyDescent="0.3">
      <c r="A259" s="180" t="s">
        <v>3531</v>
      </c>
      <c r="B259" s="180" t="s">
        <v>3527</v>
      </c>
      <c r="C259" s="190">
        <v>-693674777</v>
      </c>
      <c r="D259" s="190">
        <v>0</v>
      </c>
      <c r="E259" s="190">
        <v>0</v>
      </c>
      <c r="F259" s="190">
        <v>-693674777</v>
      </c>
    </row>
    <row r="260" spans="1:6" x14ac:dyDescent="0.3">
      <c r="A260" s="178" t="s">
        <v>310</v>
      </c>
      <c r="B260" s="178" t="s">
        <v>288</v>
      </c>
      <c r="C260" s="189">
        <v>-8814887832</v>
      </c>
      <c r="D260" s="189">
        <v>0</v>
      </c>
      <c r="E260" s="189">
        <v>0</v>
      </c>
      <c r="F260" s="189">
        <v>-8814887832</v>
      </c>
    </row>
    <row r="261" spans="1:6" x14ac:dyDescent="0.3">
      <c r="A261" s="180" t="s">
        <v>311</v>
      </c>
      <c r="B261" s="180" t="s">
        <v>308</v>
      </c>
      <c r="C261" s="190">
        <v>-191254345049</v>
      </c>
      <c r="D261" s="190">
        <v>0</v>
      </c>
      <c r="E261" s="190">
        <v>0</v>
      </c>
      <c r="F261" s="190">
        <v>-191254345049</v>
      </c>
    </row>
    <row r="262" spans="1:6" x14ac:dyDescent="0.3">
      <c r="A262" s="178" t="s">
        <v>312</v>
      </c>
      <c r="B262" s="178" t="s">
        <v>303</v>
      </c>
      <c r="C262" s="189">
        <v>-191254345049</v>
      </c>
      <c r="D262" s="189">
        <v>0</v>
      </c>
      <c r="E262" s="189">
        <v>0</v>
      </c>
      <c r="F262" s="189">
        <v>-191254345049</v>
      </c>
    </row>
    <row r="263" spans="1:6" x14ac:dyDescent="0.3">
      <c r="A263" s="180" t="s">
        <v>313</v>
      </c>
      <c r="B263" s="180" t="s">
        <v>308</v>
      </c>
      <c r="C263" s="190">
        <v>-8153645501</v>
      </c>
      <c r="D263" s="190">
        <v>0</v>
      </c>
      <c r="E263" s="190">
        <v>0</v>
      </c>
      <c r="F263" s="190">
        <v>-8153645501</v>
      </c>
    </row>
    <row r="264" spans="1:6" x14ac:dyDescent="0.3">
      <c r="A264" s="178" t="s">
        <v>3308</v>
      </c>
      <c r="B264" s="178" t="s">
        <v>3307</v>
      </c>
      <c r="C264" s="189">
        <v>-5368600245</v>
      </c>
      <c r="D264" s="189">
        <v>0</v>
      </c>
      <c r="E264" s="189">
        <v>0</v>
      </c>
      <c r="F264" s="189">
        <v>-5368600245</v>
      </c>
    </row>
    <row r="265" spans="1:6" x14ac:dyDescent="0.3">
      <c r="A265" s="180" t="s">
        <v>314</v>
      </c>
      <c r="B265" s="180" t="s">
        <v>306</v>
      </c>
      <c r="C265" s="190">
        <v>-2785045256</v>
      </c>
      <c r="D265" s="190">
        <v>0</v>
      </c>
      <c r="E265" s="190">
        <v>0</v>
      </c>
      <c r="F265" s="190">
        <v>-2785045256</v>
      </c>
    </row>
    <row r="266" spans="1:6" x14ac:dyDescent="0.3">
      <c r="A266" s="178" t="s">
        <v>315</v>
      </c>
      <c r="B266" s="178" t="s">
        <v>316</v>
      </c>
      <c r="C266" s="189">
        <v>502651102917</v>
      </c>
      <c r="D266" s="179">
        <v>56730675.119999997</v>
      </c>
      <c r="E266" s="189">
        <v>368947378324</v>
      </c>
      <c r="F266" s="189">
        <v>871598481241</v>
      </c>
    </row>
    <row r="267" spans="1:6" x14ac:dyDescent="0.3">
      <c r="A267" s="180" t="s">
        <v>317</v>
      </c>
      <c r="B267" s="180" t="s">
        <v>318</v>
      </c>
      <c r="C267" s="190">
        <v>207031611020</v>
      </c>
      <c r="D267" s="181">
        <v>38658007.640000001</v>
      </c>
      <c r="E267" s="190">
        <v>251411966088</v>
      </c>
      <c r="F267" s="190">
        <v>458443577108</v>
      </c>
    </row>
    <row r="268" spans="1:6" x14ac:dyDescent="0.3">
      <c r="A268" s="178" t="s">
        <v>319</v>
      </c>
      <c r="B268" s="178" t="s">
        <v>320</v>
      </c>
      <c r="C268" s="189">
        <v>207031611020</v>
      </c>
      <c r="D268" s="189">
        <v>37852739.57</v>
      </c>
      <c r="E268" s="189">
        <v>246174913249</v>
      </c>
      <c r="F268" s="189">
        <v>453206524269</v>
      </c>
    </row>
    <row r="269" spans="1:6" x14ac:dyDescent="0.3">
      <c r="A269" s="180" t="s">
        <v>321</v>
      </c>
      <c r="B269" s="180" t="s">
        <v>235</v>
      </c>
      <c r="C269" s="190">
        <v>132250000000</v>
      </c>
      <c r="D269" s="190">
        <v>12552000</v>
      </c>
      <c r="E269" s="190">
        <v>81631806480</v>
      </c>
      <c r="F269" s="190">
        <v>213881806480</v>
      </c>
    </row>
    <row r="270" spans="1:6" x14ac:dyDescent="0.3">
      <c r="A270" s="178" t="s">
        <v>322</v>
      </c>
      <c r="B270" s="178" t="s">
        <v>235</v>
      </c>
      <c r="C270" s="189">
        <v>0</v>
      </c>
      <c r="D270" s="189">
        <v>35002000</v>
      </c>
      <c r="E270" s="189">
        <v>227635156980</v>
      </c>
      <c r="F270" s="189">
        <v>227635156980</v>
      </c>
    </row>
    <row r="271" spans="1:6" x14ac:dyDescent="0.3">
      <c r="A271" s="180" t="s">
        <v>3309</v>
      </c>
      <c r="B271" s="180" t="s">
        <v>323</v>
      </c>
      <c r="C271" s="190">
        <v>0</v>
      </c>
      <c r="D271" s="190">
        <v>1400000</v>
      </c>
      <c r="E271" s="190">
        <v>9104886000</v>
      </c>
      <c r="F271" s="190">
        <v>9104886000</v>
      </c>
    </row>
    <row r="272" spans="1:6" x14ac:dyDescent="0.3">
      <c r="A272" s="178" t="s">
        <v>324</v>
      </c>
      <c r="B272" s="178" t="s">
        <v>323</v>
      </c>
      <c r="C272" s="189">
        <v>0</v>
      </c>
      <c r="D272" s="189">
        <v>17000000</v>
      </c>
      <c r="E272" s="189">
        <v>110559330000</v>
      </c>
      <c r="F272" s="189">
        <v>110559330000</v>
      </c>
    </row>
    <row r="273" spans="1:6" x14ac:dyDescent="0.3">
      <c r="A273" s="180" t="s">
        <v>325</v>
      </c>
      <c r="B273" s="180" t="s">
        <v>323</v>
      </c>
      <c r="C273" s="190">
        <v>0</v>
      </c>
      <c r="D273" s="190">
        <v>16602000</v>
      </c>
      <c r="E273" s="190">
        <v>107970940980</v>
      </c>
      <c r="F273" s="190">
        <v>107970940980</v>
      </c>
    </row>
    <row r="274" spans="1:6" x14ac:dyDescent="0.3">
      <c r="A274" s="178" t="s">
        <v>326</v>
      </c>
      <c r="B274" s="178" t="s">
        <v>235</v>
      </c>
      <c r="C274" s="189">
        <v>191000000000</v>
      </c>
      <c r="D274" s="189">
        <v>0</v>
      </c>
      <c r="E274" s="189">
        <v>0</v>
      </c>
      <c r="F274" s="189">
        <v>191000000000</v>
      </c>
    </row>
    <row r="275" spans="1:6" x14ac:dyDescent="0.3">
      <c r="A275" s="180" t="s">
        <v>328</v>
      </c>
      <c r="B275" s="180" t="s">
        <v>327</v>
      </c>
      <c r="C275" s="190">
        <v>89000000000</v>
      </c>
      <c r="D275" s="190">
        <v>0</v>
      </c>
      <c r="E275" s="190">
        <v>0</v>
      </c>
      <c r="F275" s="190">
        <v>89000000000</v>
      </c>
    </row>
    <row r="276" spans="1:6" x14ac:dyDescent="0.3">
      <c r="A276" s="178" t="s">
        <v>329</v>
      </c>
      <c r="B276" s="178" t="s">
        <v>327</v>
      </c>
      <c r="C276" s="189">
        <v>102000000000</v>
      </c>
      <c r="D276" s="189">
        <v>0</v>
      </c>
      <c r="E276" s="189">
        <v>0</v>
      </c>
      <c r="F276" s="189">
        <v>102000000000</v>
      </c>
    </row>
    <row r="277" spans="1:6" x14ac:dyDescent="0.3">
      <c r="A277" s="180" t="s">
        <v>2885</v>
      </c>
      <c r="B277" s="180" t="s">
        <v>235</v>
      </c>
      <c r="C277" s="190">
        <v>0</v>
      </c>
      <c r="D277" s="190">
        <v>-22450000</v>
      </c>
      <c r="E277" s="190">
        <v>-146003350500</v>
      </c>
      <c r="F277" s="190">
        <v>-146003350500</v>
      </c>
    </row>
    <row r="278" spans="1:6" x14ac:dyDescent="0.3">
      <c r="A278" s="178" t="s">
        <v>2886</v>
      </c>
      <c r="B278" s="178" t="s">
        <v>327</v>
      </c>
      <c r="C278" s="189">
        <v>0</v>
      </c>
      <c r="D278" s="189">
        <v>-11350000</v>
      </c>
      <c r="E278" s="189">
        <v>-73814611500</v>
      </c>
      <c r="F278" s="189">
        <v>-73814611500</v>
      </c>
    </row>
    <row r="279" spans="1:6" x14ac:dyDescent="0.3">
      <c r="A279" s="180" t="s">
        <v>3103</v>
      </c>
      <c r="B279" s="180" t="s">
        <v>327</v>
      </c>
      <c r="C279" s="190">
        <v>0</v>
      </c>
      <c r="D279" s="190">
        <v>-11100000</v>
      </c>
      <c r="E279" s="190">
        <v>-72188739000</v>
      </c>
      <c r="F279" s="190">
        <v>-72188739000</v>
      </c>
    </row>
    <row r="280" spans="1:6" x14ac:dyDescent="0.3">
      <c r="A280" s="178" t="s">
        <v>330</v>
      </c>
      <c r="B280" s="178" t="s">
        <v>235</v>
      </c>
      <c r="C280" s="189">
        <v>-58750000000</v>
      </c>
      <c r="D280" s="189">
        <v>0</v>
      </c>
      <c r="E280" s="189">
        <v>0</v>
      </c>
      <c r="F280" s="189">
        <v>-58750000000</v>
      </c>
    </row>
    <row r="281" spans="1:6" x14ac:dyDescent="0.3">
      <c r="A281" s="180" t="s">
        <v>331</v>
      </c>
      <c r="B281" s="180" t="s">
        <v>327</v>
      </c>
      <c r="C281" s="190">
        <v>-18000000000</v>
      </c>
      <c r="D281" s="190">
        <v>0</v>
      </c>
      <c r="E281" s="190">
        <v>0</v>
      </c>
      <c r="F281" s="190">
        <v>-18000000000</v>
      </c>
    </row>
    <row r="282" spans="1:6" x14ac:dyDescent="0.3">
      <c r="A282" s="178" t="s">
        <v>2769</v>
      </c>
      <c r="B282" s="178" t="s">
        <v>327</v>
      </c>
      <c r="C282" s="189">
        <v>-40750000000</v>
      </c>
      <c r="D282" s="189">
        <v>0</v>
      </c>
      <c r="E282" s="189">
        <v>0</v>
      </c>
      <c r="F282" s="189">
        <v>-40750000000</v>
      </c>
    </row>
    <row r="283" spans="1:6" x14ac:dyDescent="0.3">
      <c r="A283" s="180" t="s">
        <v>3532</v>
      </c>
      <c r="B283" s="180" t="s">
        <v>221</v>
      </c>
      <c r="C283" s="190">
        <v>0</v>
      </c>
      <c r="D283" s="190">
        <v>11728599.57</v>
      </c>
      <c r="E283" s="190">
        <v>76276830000</v>
      </c>
      <c r="F283" s="190">
        <v>76276830000</v>
      </c>
    </row>
    <row r="284" spans="1:6" x14ac:dyDescent="0.3">
      <c r="A284" s="178" t="s">
        <v>3533</v>
      </c>
      <c r="B284" s="178" t="s">
        <v>221</v>
      </c>
      <c r="C284" s="189">
        <v>0</v>
      </c>
      <c r="D284" s="189">
        <v>1728599.57</v>
      </c>
      <c r="E284" s="189">
        <v>11241930000</v>
      </c>
      <c r="F284" s="189">
        <v>11241930000</v>
      </c>
    </row>
    <row r="285" spans="1:6" x14ac:dyDescent="0.3">
      <c r="A285" s="180" t="s">
        <v>3534</v>
      </c>
      <c r="B285" s="180" t="s">
        <v>3535</v>
      </c>
      <c r="C285" s="190">
        <v>0</v>
      </c>
      <c r="D285" s="190">
        <v>1500000</v>
      </c>
      <c r="E285" s="190">
        <v>11241930000</v>
      </c>
      <c r="F285" s="190">
        <v>11241930000</v>
      </c>
    </row>
    <row r="286" spans="1:6" x14ac:dyDescent="0.3">
      <c r="A286" s="178" t="s">
        <v>3536</v>
      </c>
      <c r="B286" s="178" t="s">
        <v>221</v>
      </c>
      <c r="C286" s="189">
        <v>0</v>
      </c>
      <c r="D286" s="189">
        <v>10000000</v>
      </c>
      <c r="E286" s="189">
        <v>65034900000</v>
      </c>
      <c r="F286" s="189">
        <v>65034900000</v>
      </c>
    </row>
    <row r="287" spans="1:6" x14ac:dyDescent="0.3">
      <c r="A287" s="180" t="s">
        <v>3537</v>
      </c>
      <c r="B287" s="180" t="s">
        <v>3538</v>
      </c>
      <c r="C287" s="190">
        <v>0</v>
      </c>
      <c r="D287" s="190">
        <v>10000000</v>
      </c>
      <c r="E287" s="190">
        <v>65034900000</v>
      </c>
      <c r="F287" s="190">
        <v>65034900000</v>
      </c>
    </row>
    <row r="288" spans="1:6" x14ac:dyDescent="0.3">
      <c r="A288" s="178" t="s">
        <v>2664</v>
      </c>
      <c r="B288" s="178" t="s">
        <v>1055</v>
      </c>
      <c r="C288" s="189">
        <v>8123106609</v>
      </c>
      <c r="D288" s="189">
        <v>0</v>
      </c>
      <c r="E288" s="189">
        <v>0</v>
      </c>
      <c r="F288" s="189">
        <v>8123106609</v>
      </c>
    </row>
    <row r="289" spans="1:6" x14ac:dyDescent="0.3">
      <c r="A289" s="180" t="s">
        <v>2665</v>
      </c>
      <c r="B289" s="180" t="s">
        <v>1055</v>
      </c>
      <c r="C289" s="190">
        <v>8123106609</v>
      </c>
      <c r="D289" s="190">
        <v>0</v>
      </c>
      <c r="E289" s="190">
        <v>0</v>
      </c>
      <c r="F289" s="190">
        <v>8123106609</v>
      </c>
    </row>
    <row r="290" spans="1:6" x14ac:dyDescent="0.3">
      <c r="A290" s="178" t="s">
        <v>3539</v>
      </c>
      <c r="B290" s="178" t="s">
        <v>3540</v>
      </c>
      <c r="C290" s="189">
        <v>2000000000</v>
      </c>
      <c r="D290" s="189">
        <v>0</v>
      </c>
      <c r="E290" s="189">
        <v>0</v>
      </c>
      <c r="F290" s="189">
        <v>2000000000</v>
      </c>
    </row>
    <row r="291" spans="1:6" x14ac:dyDescent="0.3">
      <c r="A291" s="180" t="s">
        <v>2770</v>
      </c>
      <c r="B291" s="180" t="s">
        <v>1055</v>
      </c>
      <c r="C291" s="190">
        <v>944444436</v>
      </c>
      <c r="D291" s="190">
        <v>0</v>
      </c>
      <c r="E291" s="190">
        <v>0</v>
      </c>
      <c r="F291" s="190">
        <v>944444436</v>
      </c>
    </row>
    <row r="292" spans="1:6" x14ac:dyDescent="0.3">
      <c r="A292" s="178" t="s">
        <v>3390</v>
      </c>
      <c r="B292" s="178" t="s">
        <v>1055</v>
      </c>
      <c r="C292" s="189">
        <v>5178662173</v>
      </c>
      <c r="D292" s="189">
        <v>0</v>
      </c>
      <c r="E292" s="189">
        <v>0</v>
      </c>
      <c r="F292" s="189">
        <v>5178662173</v>
      </c>
    </row>
    <row r="293" spans="1:6" x14ac:dyDescent="0.3">
      <c r="A293" s="180" t="s">
        <v>333</v>
      </c>
      <c r="B293" s="180" t="s">
        <v>334</v>
      </c>
      <c r="C293" s="190">
        <v>16000000000</v>
      </c>
      <c r="D293" s="190">
        <v>12300000</v>
      </c>
      <c r="E293" s="190">
        <v>79992927000</v>
      </c>
      <c r="F293" s="190">
        <v>95992927000</v>
      </c>
    </row>
    <row r="294" spans="1:6" x14ac:dyDescent="0.3">
      <c r="A294" s="178" t="s">
        <v>335</v>
      </c>
      <c r="B294" s="178" t="s">
        <v>334</v>
      </c>
      <c r="C294" s="189">
        <v>0</v>
      </c>
      <c r="D294" s="189">
        <v>12300000</v>
      </c>
      <c r="E294" s="189">
        <v>79992927000</v>
      </c>
      <c r="F294" s="189">
        <v>79992927000</v>
      </c>
    </row>
    <row r="295" spans="1:6" x14ac:dyDescent="0.3">
      <c r="A295" s="180" t="s">
        <v>3541</v>
      </c>
      <c r="B295" s="180" t="s">
        <v>334</v>
      </c>
      <c r="C295" s="190">
        <v>0</v>
      </c>
      <c r="D295" s="190">
        <v>2000000</v>
      </c>
      <c r="E295" s="190">
        <v>13006980000</v>
      </c>
      <c r="F295" s="190">
        <v>13006980000</v>
      </c>
    </row>
    <row r="296" spans="1:6" x14ac:dyDescent="0.3">
      <c r="A296" s="178" t="s">
        <v>3542</v>
      </c>
      <c r="B296" s="178" t="s">
        <v>334</v>
      </c>
      <c r="C296" s="189">
        <v>0</v>
      </c>
      <c r="D296" s="189">
        <v>5000000</v>
      </c>
      <c r="E296" s="189">
        <v>32517450000</v>
      </c>
      <c r="F296" s="189">
        <v>32517450000</v>
      </c>
    </row>
    <row r="297" spans="1:6" x14ac:dyDescent="0.3">
      <c r="A297" s="180" t="s">
        <v>336</v>
      </c>
      <c r="B297" s="180" t="s">
        <v>334</v>
      </c>
      <c r="C297" s="190">
        <v>0</v>
      </c>
      <c r="D297" s="190">
        <v>2000000</v>
      </c>
      <c r="E297" s="190">
        <v>13006980000</v>
      </c>
      <c r="F297" s="190">
        <v>13006980000</v>
      </c>
    </row>
    <row r="298" spans="1:6" x14ac:dyDescent="0.3">
      <c r="A298" s="178" t="s">
        <v>3104</v>
      </c>
      <c r="B298" s="178" t="s">
        <v>334</v>
      </c>
      <c r="C298" s="189">
        <v>0</v>
      </c>
      <c r="D298" s="189">
        <v>3300000</v>
      </c>
      <c r="E298" s="189">
        <v>21461517000</v>
      </c>
      <c r="F298" s="189">
        <v>21461517000</v>
      </c>
    </row>
    <row r="299" spans="1:6" x14ac:dyDescent="0.3">
      <c r="A299" s="180" t="s">
        <v>337</v>
      </c>
      <c r="B299" s="180" t="s">
        <v>334</v>
      </c>
      <c r="C299" s="190">
        <v>16000000000</v>
      </c>
      <c r="D299" s="190">
        <v>0</v>
      </c>
      <c r="E299" s="190">
        <v>0</v>
      </c>
      <c r="F299" s="190">
        <v>16000000000</v>
      </c>
    </row>
    <row r="300" spans="1:6" x14ac:dyDescent="0.3">
      <c r="A300" s="178" t="s">
        <v>3543</v>
      </c>
      <c r="B300" s="178" t="s">
        <v>334</v>
      </c>
      <c r="C300" s="189">
        <v>6000000000</v>
      </c>
      <c r="D300" s="189">
        <v>0</v>
      </c>
      <c r="E300" s="189">
        <v>0</v>
      </c>
      <c r="F300" s="189">
        <v>6000000000</v>
      </c>
    </row>
    <row r="301" spans="1:6" x14ac:dyDescent="0.3">
      <c r="A301" s="180" t="s">
        <v>3105</v>
      </c>
      <c r="B301" s="180" t="s">
        <v>334</v>
      </c>
      <c r="C301" s="190">
        <v>10000000000</v>
      </c>
      <c r="D301" s="190">
        <v>0</v>
      </c>
      <c r="E301" s="190">
        <v>0</v>
      </c>
      <c r="F301" s="190">
        <v>10000000000</v>
      </c>
    </row>
    <row r="302" spans="1:6" x14ac:dyDescent="0.3">
      <c r="A302" s="178" t="s">
        <v>338</v>
      </c>
      <c r="B302" s="178" t="s">
        <v>339</v>
      </c>
      <c r="C302" s="189">
        <v>50658504411</v>
      </c>
      <c r="D302" s="189">
        <v>1272140</v>
      </c>
      <c r="E302" s="189">
        <v>8273349769</v>
      </c>
      <c r="F302" s="189">
        <v>58931854180</v>
      </c>
    </row>
    <row r="303" spans="1:6" x14ac:dyDescent="0.3">
      <c r="A303" s="180" t="s">
        <v>340</v>
      </c>
      <c r="B303" s="180" t="s">
        <v>339</v>
      </c>
      <c r="C303" s="190">
        <v>0</v>
      </c>
      <c r="D303" s="190">
        <v>1272140</v>
      </c>
      <c r="E303" s="190">
        <v>8273349769</v>
      </c>
      <c r="F303" s="190">
        <v>8273349769</v>
      </c>
    </row>
    <row r="304" spans="1:6" x14ac:dyDescent="0.3">
      <c r="A304" s="178" t="s">
        <v>3544</v>
      </c>
      <c r="B304" s="178" t="s">
        <v>339</v>
      </c>
      <c r="C304" s="189">
        <v>0</v>
      </c>
      <c r="D304" s="189">
        <v>700000</v>
      </c>
      <c r="E304" s="189">
        <v>4552443000</v>
      </c>
      <c r="F304" s="189">
        <v>4552443000</v>
      </c>
    </row>
    <row r="305" spans="1:6" x14ac:dyDescent="0.3">
      <c r="A305" s="180" t="s">
        <v>341</v>
      </c>
      <c r="B305" s="180" t="s">
        <v>339</v>
      </c>
      <c r="C305" s="190">
        <v>0</v>
      </c>
      <c r="D305" s="190">
        <v>572140</v>
      </c>
      <c r="E305" s="190">
        <v>3720906769</v>
      </c>
      <c r="F305" s="190">
        <v>3720906769</v>
      </c>
    </row>
    <row r="306" spans="1:6" x14ac:dyDescent="0.3">
      <c r="A306" s="178" t="s">
        <v>342</v>
      </c>
      <c r="B306" s="178" t="s">
        <v>339</v>
      </c>
      <c r="C306" s="189">
        <v>50658504411</v>
      </c>
      <c r="D306" s="189">
        <v>0</v>
      </c>
      <c r="E306" s="189">
        <v>0</v>
      </c>
      <c r="F306" s="189">
        <v>50658504411</v>
      </c>
    </row>
    <row r="307" spans="1:6" x14ac:dyDescent="0.3">
      <c r="A307" s="180" t="s">
        <v>3545</v>
      </c>
      <c r="B307" s="180" t="s">
        <v>339</v>
      </c>
      <c r="C307" s="190">
        <v>5000000000</v>
      </c>
      <c r="D307" s="190">
        <v>0</v>
      </c>
      <c r="E307" s="190">
        <v>0</v>
      </c>
      <c r="F307" s="190">
        <v>5000000000</v>
      </c>
    </row>
    <row r="308" spans="1:6" x14ac:dyDescent="0.3">
      <c r="A308" s="178" t="s">
        <v>3310</v>
      </c>
      <c r="B308" s="178" t="s">
        <v>339</v>
      </c>
      <c r="C308" s="189">
        <v>79882608</v>
      </c>
      <c r="D308" s="189">
        <v>0</v>
      </c>
      <c r="E308" s="189">
        <v>0</v>
      </c>
      <c r="F308" s="189">
        <v>79882608</v>
      </c>
    </row>
    <row r="309" spans="1:6" x14ac:dyDescent="0.3">
      <c r="A309" s="180" t="s">
        <v>343</v>
      </c>
      <c r="B309" s="180" t="s">
        <v>339</v>
      </c>
      <c r="C309" s="190">
        <v>31678621803</v>
      </c>
      <c r="D309" s="190">
        <v>0</v>
      </c>
      <c r="E309" s="190">
        <v>0</v>
      </c>
      <c r="F309" s="190">
        <v>31678621803</v>
      </c>
    </row>
    <row r="310" spans="1:6" x14ac:dyDescent="0.3">
      <c r="A310" s="178" t="s">
        <v>3106</v>
      </c>
      <c r="B310" s="178" t="s">
        <v>339</v>
      </c>
      <c r="C310" s="189">
        <v>13900000000</v>
      </c>
      <c r="D310" s="189">
        <v>0</v>
      </c>
      <c r="E310" s="189">
        <v>0</v>
      </c>
      <c r="F310" s="189">
        <v>13900000000</v>
      </c>
    </row>
    <row r="311" spans="1:6" x14ac:dyDescent="0.3">
      <c r="A311" s="180" t="s">
        <v>2887</v>
      </c>
      <c r="B311" s="180" t="s">
        <v>2888</v>
      </c>
      <c r="C311" s="190">
        <v>0</v>
      </c>
      <c r="D311" s="190">
        <v>141795</v>
      </c>
      <c r="E311" s="190">
        <v>922162364</v>
      </c>
      <c r="F311" s="190">
        <v>922162364</v>
      </c>
    </row>
    <row r="312" spans="1:6" x14ac:dyDescent="0.3">
      <c r="A312" s="178" t="s">
        <v>2889</v>
      </c>
      <c r="B312" s="178" t="s">
        <v>339</v>
      </c>
      <c r="C312" s="189">
        <v>0</v>
      </c>
      <c r="D312" s="189">
        <v>141795</v>
      </c>
      <c r="E312" s="189">
        <v>922162364</v>
      </c>
      <c r="F312" s="189">
        <v>922162364</v>
      </c>
    </row>
    <row r="313" spans="1:6" x14ac:dyDescent="0.3">
      <c r="A313" s="180" t="s">
        <v>2890</v>
      </c>
      <c r="B313" s="180" t="s">
        <v>339</v>
      </c>
      <c r="C313" s="190">
        <v>0</v>
      </c>
      <c r="D313" s="190">
        <v>141795</v>
      </c>
      <c r="E313" s="190">
        <v>922162364</v>
      </c>
      <c r="F313" s="190">
        <v>922162364</v>
      </c>
    </row>
    <row r="314" spans="1:6" x14ac:dyDescent="0.3">
      <c r="A314" s="178" t="s">
        <v>3546</v>
      </c>
      <c r="B314" s="178" t="s">
        <v>2888</v>
      </c>
      <c r="C314" s="189">
        <v>0</v>
      </c>
      <c r="D314" s="189">
        <v>13545</v>
      </c>
      <c r="E314" s="189">
        <v>88089772</v>
      </c>
      <c r="F314" s="189">
        <v>88089772</v>
      </c>
    </row>
    <row r="315" spans="1:6" x14ac:dyDescent="0.3">
      <c r="A315" s="180" t="s">
        <v>2891</v>
      </c>
      <c r="B315" s="180" t="s">
        <v>2888</v>
      </c>
      <c r="C315" s="190">
        <v>0</v>
      </c>
      <c r="D315" s="190">
        <v>128250</v>
      </c>
      <c r="E315" s="190">
        <v>834072592</v>
      </c>
      <c r="F315" s="190">
        <v>834072592</v>
      </c>
    </row>
    <row r="316" spans="1:6" x14ac:dyDescent="0.3">
      <c r="A316" s="178" t="s">
        <v>344</v>
      </c>
      <c r="B316" s="178" t="s">
        <v>345</v>
      </c>
      <c r="C316" s="189">
        <v>0</v>
      </c>
      <c r="D316" s="189">
        <v>663473.06999999995</v>
      </c>
      <c r="E316" s="189">
        <v>4314890475</v>
      </c>
      <c r="F316" s="189">
        <v>4314890475</v>
      </c>
    </row>
    <row r="317" spans="1:6" x14ac:dyDescent="0.3">
      <c r="A317" s="180" t="s">
        <v>346</v>
      </c>
      <c r="B317" s="180" t="s">
        <v>268</v>
      </c>
      <c r="C317" s="190">
        <v>0</v>
      </c>
      <c r="D317" s="190">
        <v>663473.06999999995</v>
      </c>
      <c r="E317" s="190">
        <v>4314890475</v>
      </c>
      <c r="F317" s="190">
        <v>4314890475</v>
      </c>
    </row>
    <row r="318" spans="1:6" x14ac:dyDescent="0.3">
      <c r="A318" s="178" t="s">
        <v>347</v>
      </c>
      <c r="B318" s="178" t="s">
        <v>268</v>
      </c>
      <c r="C318" s="189">
        <v>0</v>
      </c>
      <c r="D318" s="189">
        <v>663473.06999999995</v>
      </c>
      <c r="E318" s="189">
        <v>4314890475</v>
      </c>
      <c r="F318" s="189">
        <v>4314890475</v>
      </c>
    </row>
    <row r="319" spans="1:6" x14ac:dyDescent="0.3">
      <c r="A319" s="180" t="s">
        <v>3547</v>
      </c>
      <c r="B319" s="180" t="s">
        <v>268</v>
      </c>
      <c r="C319" s="190">
        <v>0</v>
      </c>
      <c r="D319" s="190">
        <v>439778</v>
      </c>
      <c r="E319" s="190">
        <v>2860091825</v>
      </c>
      <c r="F319" s="190">
        <v>2860091825</v>
      </c>
    </row>
    <row r="320" spans="1:6" x14ac:dyDescent="0.3">
      <c r="A320" s="178" t="s">
        <v>348</v>
      </c>
      <c r="B320" s="178" t="s">
        <v>268</v>
      </c>
      <c r="C320" s="189">
        <v>0</v>
      </c>
      <c r="D320" s="189">
        <v>214966</v>
      </c>
      <c r="E320" s="189">
        <v>1398029231</v>
      </c>
      <c r="F320" s="189">
        <v>1398029231</v>
      </c>
    </row>
    <row r="321" spans="1:6" x14ac:dyDescent="0.3">
      <c r="A321" s="180" t="s">
        <v>2892</v>
      </c>
      <c r="B321" s="180" t="s">
        <v>268</v>
      </c>
      <c r="C321" s="190">
        <v>0</v>
      </c>
      <c r="D321" s="190">
        <v>8729.07</v>
      </c>
      <c r="E321" s="190">
        <v>56769419</v>
      </c>
      <c r="F321" s="190">
        <v>56769419</v>
      </c>
    </row>
    <row r="322" spans="1:6" x14ac:dyDescent="0.3">
      <c r="A322" s="178" t="s">
        <v>349</v>
      </c>
      <c r="B322" s="178" t="s">
        <v>350</v>
      </c>
      <c r="C322" s="189">
        <v>288845158216</v>
      </c>
      <c r="D322" s="179">
        <v>17000000</v>
      </c>
      <c r="E322" s="189">
        <v>110559330000</v>
      </c>
      <c r="F322" s="189">
        <v>399404488216</v>
      </c>
    </row>
    <row r="323" spans="1:6" x14ac:dyDescent="0.3">
      <c r="A323" s="180" t="s">
        <v>351</v>
      </c>
      <c r="B323" s="180" t="s">
        <v>352</v>
      </c>
      <c r="C323" s="190">
        <v>203550000000</v>
      </c>
      <c r="D323" s="190">
        <v>17000000</v>
      </c>
      <c r="E323" s="190">
        <v>110559330000</v>
      </c>
      <c r="F323" s="190">
        <v>314109330000</v>
      </c>
    </row>
    <row r="324" spans="1:6" x14ac:dyDescent="0.3">
      <c r="A324" s="178" t="s">
        <v>2893</v>
      </c>
      <c r="B324" s="178" t="s">
        <v>275</v>
      </c>
      <c r="C324" s="189">
        <v>145800000000</v>
      </c>
      <c r="D324" s="189">
        <v>0</v>
      </c>
      <c r="E324" s="189">
        <v>0</v>
      </c>
      <c r="F324" s="189">
        <v>145800000000</v>
      </c>
    </row>
    <row r="325" spans="1:6" x14ac:dyDescent="0.3">
      <c r="A325" s="180" t="s">
        <v>2894</v>
      </c>
      <c r="B325" s="180" t="s">
        <v>275</v>
      </c>
      <c r="C325" s="190">
        <v>145800000000</v>
      </c>
      <c r="D325" s="190">
        <v>0</v>
      </c>
      <c r="E325" s="190">
        <v>0</v>
      </c>
      <c r="F325" s="190">
        <v>145800000000</v>
      </c>
    </row>
    <row r="326" spans="1:6" x14ac:dyDescent="0.3">
      <c r="A326" s="178" t="s">
        <v>2957</v>
      </c>
      <c r="B326" s="178" t="s">
        <v>352</v>
      </c>
      <c r="C326" s="189">
        <v>145800000000</v>
      </c>
      <c r="D326" s="189">
        <v>0</v>
      </c>
      <c r="E326" s="189">
        <v>0</v>
      </c>
      <c r="F326" s="189">
        <v>145800000000</v>
      </c>
    </row>
    <row r="327" spans="1:6" x14ac:dyDescent="0.3">
      <c r="A327" s="180" t="s">
        <v>353</v>
      </c>
      <c r="B327" s="180" t="s">
        <v>354</v>
      </c>
      <c r="C327" s="190">
        <v>57750000000</v>
      </c>
      <c r="D327" s="190">
        <v>17000000</v>
      </c>
      <c r="E327" s="190">
        <v>110559330000</v>
      </c>
      <c r="F327" s="190">
        <v>168309330000</v>
      </c>
    </row>
    <row r="328" spans="1:6" x14ac:dyDescent="0.3">
      <c r="A328" s="178" t="s">
        <v>2895</v>
      </c>
      <c r="B328" s="178" t="s">
        <v>354</v>
      </c>
      <c r="C328" s="189">
        <v>0</v>
      </c>
      <c r="D328" s="189">
        <v>17000000</v>
      </c>
      <c r="E328" s="189">
        <v>110559330000</v>
      </c>
      <c r="F328" s="189">
        <v>110559330000</v>
      </c>
    </row>
    <row r="329" spans="1:6" x14ac:dyDescent="0.3">
      <c r="A329" s="180" t="s">
        <v>2896</v>
      </c>
      <c r="B329" s="180" t="s">
        <v>354</v>
      </c>
      <c r="C329" s="190">
        <v>0</v>
      </c>
      <c r="D329" s="190">
        <v>17000000</v>
      </c>
      <c r="E329" s="190">
        <v>110559330000</v>
      </c>
      <c r="F329" s="190">
        <v>110559330000</v>
      </c>
    </row>
    <row r="330" spans="1:6" x14ac:dyDescent="0.3">
      <c r="A330" s="178" t="s">
        <v>355</v>
      </c>
      <c r="B330" s="178" t="s">
        <v>354</v>
      </c>
      <c r="C330" s="189">
        <v>57750000000</v>
      </c>
      <c r="D330" s="189">
        <v>0</v>
      </c>
      <c r="E330" s="189">
        <v>0</v>
      </c>
      <c r="F330" s="189">
        <v>57750000000</v>
      </c>
    </row>
    <row r="331" spans="1:6" x14ac:dyDescent="0.3">
      <c r="A331" s="180" t="s">
        <v>356</v>
      </c>
      <c r="B331" s="180" t="s">
        <v>354</v>
      </c>
      <c r="C331" s="190">
        <v>57750000000</v>
      </c>
      <c r="D331" s="190">
        <v>0</v>
      </c>
      <c r="E331" s="190">
        <v>0</v>
      </c>
      <c r="F331" s="190">
        <v>57750000000</v>
      </c>
    </row>
    <row r="332" spans="1:6" x14ac:dyDescent="0.3">
      <c r="A332" s="178" t="s">
        <v>3548</v>
      </c>
      <c r="B332" s="178" t="s">
        <v>3549</v>
      </c>
      <c r="C332" s="189">
        <v>85275417055</v>
      </c>
      <c r="D332" s="189">
        <v>0</v>
      </c>
      <c r="E332" s="189">
        <v>0</v>
      </c>
      <c r="F332" s="189">
        <v>85275417055</v>
      </c>
    </row>
    <row r="333" spans="1:6" x14ac:dyDescent="0.3">
      <c r="A333" s="180" t="s">
        <v>3550</v>
      </c>
      <c r="B333" s="180" t="s">
        <v>212</v>
      </c>
      <c r="C333" s="190">
        <v>85275417055</v>
      </c>
      <c r="D333" s="190">
        <v>0</v>
      </c>
      <c r="E333" s="190">
        <v>0</v>
      </c>
      <c r="F333" s="190">
        <v>85275417055</v>
      </c>
    </row>
    <row r="334" spans="1:6" x14ac:dyDescent="0.3">
      <c r="A334" s="178" t="s">
        <v>3551</v>
      </c>
      <c r="B334" s="178" t="s">
        <v>212</v>
      </c>
      <c r="C334" s="189">
        <v>75886035784</v>
      </c>
      <c r="D334" s="189">
        <v>0</v>
      </c>
      <c r="E334" s="189">
        <v>0</v>
      </c>
      <c r="F334" s="189">
        <v>75886035784</v>
      </c>
    </row>
    <row r="335" spans="1:6" x14ac:dyDescent="0.3">
      <c r="A335" s="180" t="s">
        <v>3552</v>
      </c>
      <c r="B335" s="180" t="s">
        <v>3553</v>
      </c>
      <c r="C335" s="190">
        <v>75886035784</v>
      </c>
      <c r="D335" s="190">
        <v>0</v>
      </c>
      <c r="E335" s="190">
        <v>0</v>
      </c>
      <c r="F335" s="190">
        <v>75886035784</v>
      </c>
    </row>
    <row r="336" spans="1:6" x14ac:dyDescent="0.3">
      <c r="A336" s="178" t="s">
        <v>3554</v>
      </c>
      <c r="B336" s="178" t="s">
        <v>212</v>
      </c>
      <c r="C336" s="189">
        <v>9389381271</v>
      </c>
      <c r="D336" s="189">
        <v>0</v>
      </c>
      <c r="E336" s="189">
        <v>0</v>
      </c>
      <c r="F336" s="189">
        <v>9389381271</v>
      </c>
    </row>
    <row r="337" spans="1:6" x14ac:dyDescent="0.3">
      <c r="A337" s="180" t="s">
        <v>3555</v>
      </c>
      <c r="B337" s="180" t="s">
        <v>3556</v>
      </c>
      <c r="C337" s="190">
        <v>9389381271</v>
      </c>
      <c r="D337" s="190">
        <v>0</v>
      </c>
      <c r="E337" s="190">
        <v>0</v>
      </c>
      <c r="F337" s="190">
        <v>9389381271</v>
      </c>
    </row>
    <row r="338" spans="1:6" x14ac:dyDescent="0.3">
      <c r="A338" s="178" t="s">
        <v>2897</v>
      </c>
      <c r="B338" s="178" t="s">
        <v>2898</v>
      </c>
      <c r="C338" s="189">
        <v>19741161</v>
      </c>
      <c r="D338" s="189">
        <v>0</v>
      </c>
      <c r="E338" s="189">
        <v>0</v>
      </c>
      <c r="F338" s="189">
        <v>19741161</v>
      </c>
    </row>
    <row r="339" spans="1:6" x14ac:dyDescent="0.3">
      <c r="A339" s="180" t="s">
        <v>2899</v>
      </c>
      <c r="B339" s="180" t="s">
        <v>2900</v>
      </c>
      <c r="C339" s="190">
        <v>19741161</v>
      </c>
      <c r="D339" s="190">
        <v>0</v>
      </c>
      <c r="E339" s="190">
        <v>0</v>
      </c>
      <c r="F339" s="190">
        <v>19741161</v>
      </c>
    </row>
    <row r="340" spans="1:6" x14ac:dyDescent="0.3">
      <c r="A340" s="178" t="s">
        <v>2901</v>
      </c>
      <c r="B340" s="178" t="s">
        <v>2900</v>
      </c>
      <c r="C340" s="189">
        <v>19741161</v>
      </c>
      <c r="D340" s="189">
        <v>0</v>
      </c>
      <c r="E340" s="189">
        <v>0</v>
      </c>
      <c r="F340" s="189">
        <v>19741161</v>
      </c>
    </row>
    <row r="341" spans="1:6" x14ac:dyDescent="0.3">
      <c r="A341" s="180" t="s">
        <v>2958</v>
      </c>
      <c r="B341" s="180" t="s">
        <v>2902</v>
      </c>
      <c r="C341" s="190">
        <v>19741161</v>
      </c>
      <c r="D341" s="190">
        <v>0</v>
      </c>
      <c r="E341" s="190">
        <v>0</v>
      </c>
      <c r="F341" s="190">
        <v>19741161</v>
      </c>
    </row>
    <row r="342" spans="1:6" x14ac:dyDescent="0.3">
      <c r="A342" s="178" t="s">
        <v>357</v>
      </c>
      <c r="B342" s="178" t="s">
        <v>358</v>
      </c>
      <c r="C342" s="189">
        <v>6774333681</v>
      </c>
      <c r="D342" s="179">
        <v>1072667.48</v>
      </c>
      <c r="E342" s="189">
        <v>6976082236</v>
      </c>
      <c r="F342" s="189">
        <v>13750415917</v>
      </c>
    </row>
    <row r="343" spans="1:6" x14ac:dyDescent="0.3">
      <c r="A343" s="180" t="s">
        <v>359</v>
      </c>
      <c r="B343" s="180" t="s">
        <v>360</v>
      </c>
      <c r="C343" s="190">
        <v>6774333681</v>
      </c>
      <c r="D343" s="190">
        <v>1072667.48</v>
      </c>
      <c r="E343" s="190">
        <v>6976082236</v>
      </c>
      <c r="F343" s="190">
        <v>13750415917</v>
      </c>
    </row>
    <row r="344" spans="1:6" x14ac:dyDescent="0.3">
      <c r="A344" s="178" t="s">
        <v>361</v>
      </c>
      <c r="B344" s="178" t="s">
        <v>362</v>
      </c>
      <c r="C344" s="189">
        <v>26251927109</v>
      </c>
      <c r="D344" s="189">
        <v>4537186.28</v>
      </c>
      <c r="E344" s="189">
        <v>29507545598</v>
      </c>
      <c r="F344" s="189">
        <v>55759472707</v>
      </c>
    </row>
    <row r="345" spans="1:6" x14ac:dyDescent="0.3">
      <c r="A345" s="180" t="s">
        <v>363</v>
      </c>
      <c r="B345" s="180" t="s">
        <v>362</v>
      </c>
      <c r="C345" s="190">
        <v>0</v>
      </c>
      <c r="D345" s="190">
        <v>3938226.88</v>
      </c>
      <c r="E345" s="190">
        <v>25612219132</v>
      </c>
      <c r="F345" s="190">
        <v>25612219132</v>
      </c>
    </row>
    <row r="346" spans="1:6" x14ac:dyDescent="0.3">
      <c r="A346" s="178" t="s">
        <v>3311</v>
      </c>
      <c r="B346" s="178" t="s">
        <v>362</v>
      </c>
      <c r="C346" s="189">
        <v>0</v>
      </c>
      <c r="D346" s="189">
        <v>31561.64</v>
      </c>
      <c r="E346" s="189">
        <v>205260810</v>
      </c>
      <c r="F346" s="189">
        <v>205260810</v>
      </c>
    </row>
    <row r="347" spans="1:6" x14ac:dyDescent="0.3">
      <c r="A347" s="180" t="s">
        <v>364</v>
      </c>
      <c r="B347" s="180" t="s">
        <v>362</v>
      </c>
      <c r="C347" s="190">
        <v>0</v>
      </c>
      <c r="D347" s="190">
        <v>1155586.97</v>
      </c>
      <c r="E347" s="190">
        <v>7515348304</v>
      </c>
      <c r="F347" s="190">
        <v>7515348304</v>
      </c>
    </row>
    <row r="348" spans="1:6" x14ac:dyDescent="0.3">
      <c r="A348" s="178" t="s">
        <v>365</v>
      </c>
      <c r="B348" s="178" t="s">
        <v>362</v>
      </c>
      <c r="C348" s="189">
        <v>0</v>
      </c>
      <c r="D348" s="189">
        <v>2751078.27</v>
      </c>
      <c r="E348" s="189">
        <v>17891610018</v>
      </c>
      <c r="F348" s="189">
        <v>17891610018</v>
      </c>
    </row>
    <row r="349" spans="1:6" x14ac:dyDescent="0.3">
      <c r="A349" s="180" t="s">
        <v>366</v>
      </c>
      <c r="B349" s="180" t="s">
        <v>362</v>
      </c>
      <c r="C349" s="190">
        <v>20284291641</v>
      </c>
      <c r="D349" s="190">
        <v>0</v>
      </c>
      <c r="E349" s="190">
        <v>0</v>
      </c>
      <c r="F349" s="190">
        <v>20284291641</v>
      </c>
    </row>
    <row r="350" spans="1:6" x14ac:dyDescent="0.3">
      <c r="A350" s="178" t="s">
        <v>368</v>
      </c>
      <c r="B350" s="178" t="s">
        <v>367</v>
      </c>
      <c r="C350" s="189">
        <v>9823975295</v>
      </c>
      <c r="D350" s="189">
        <v>0</v>
      </c>
      <c r="E350" s="189">
        <v>0</v>
      </c>
      <c r="F350" s="189">
        <v>9823975295</v>
      </c>
    </row>
    <row r="351" spans="1:6" x14ac:dyDescent="0.3">
      <c r="A351" s="180" t="s">
        <v>369</v>
      </c>
      <c r="B351" s="180" t="s">
        <v>362</v>
      </c>
      <c r="C351" s="190">
        <v>10460316346</v>
      </c>
      <c r="D351" s="190">
        <v>0</v>
      </c>
      <c r="E351" s="190">
        <v>0</v>
      </c>
      <c r="F351" s="190">
        <v>10460316346</v>
      </c>
    </row>
    <row r="352" spans="1:6" x14ac:dyDescent="0.3">
      <c r="A352" s="178" t="s">
        <v>370</v>
      </c>
      <c r="B352" s="178" t="s">
        <v>362</v>
      </c>
      <c r="C352" s="189">
        <v>0</v>
      </c>
      <c r="D352" s="189">
        <v>598959.4</v>
      </c>
      <c r="E352" s="189">
        <v>3895326466</v>
      </c>
      <c r="F352" s="189">
        <v>3895326466</v>
      </c>
    </row>
    <row r="353" spans="1:6" x14ac:dyDescent="0.3">
      <c r="A353" s="180" t="s">
        <v>3557</v>
      </c>
      <c r="B353" s="180" t="s">
        <v>362</v>
      </c>
      <c r="C353" s="190">
        <v>0</v>
      </c>
      <c r="D353" s="190">
        <v>18410.96</v>
      </c>
      <c r="E353" s="190">
        <v>119735494</v>
      </c>
      <c r="F353" s="190">
        <v>119735494</v>
      </c>
    </row>
    <row r="354" spans="1:6" x14ac:dyDescent="0.3">
      <c r="A354" s="178" t="s">
        <v>3558</v>
      </c>
      <c r="B354" s="178" t="s">
        <v>362</v>
      </c>
      <c r="C354" s="189">
        <v>0</v>
      </c>
      <c r="D354" s="189">
        <v>69041.100000000006</v>
      </c>
      <c r="E354" s="189">
        <v>449008103</v>
      </c>
      <c r="F354" s="189">
        <v>449008103</v>
      </c>
    </row>
    <row r="355" spans="1:6" x14ac:dyDescent="0.3">
      <c r="A355" s="180" t="s">
        <v>371</v>
      </c>
      <c r="B355" s="180" t="s">
        <v>362</v>
      </c>
      <c r="C355" s="190">
        <v>0</v>
      </c>
      <c r="D355" s="190">
        <v>36193.089999999997</v>
      </c>
      <c r="E355" s="190">
        <v>235381398</v>
      </c>
      <c r="F355" s="190">
        <v>235381398</v>
      </c>
    </row>
    <row r="356" spans="1:6" x14ac:dyDescent="0.3">
      <c r="A356" s="178" t="s">
        <v>372</v>
      </c>
      <c r="B356" s="178" t="s">
        <v>362</v>
      </c>
      <c r="C356" s="189">
        <v>0</v>
      </c>
      <c r="D356" s="189">
        <v>90174.77</v>
      </c>
      <c r="E356" s="189">
        <v>586450714</v>
      </c>
      <c r="F356" s="189">
        <v>586450714</v>
      </c>
    </row>
    <row r="357" spans="1:6" x14ac:dyDescent="0.3">
      <c r="A357" s="180" t="s">
        <v>373</v>
      </c>
      <c r="B357" s="180" t="s">
        <v>374</v>
      </c>
      <c r="C357" s="190">
        <v>0</v>
      </c>
      <c r="D357" s="190">
        <v>287731.45</v>
      </c>
      <c r="E357" s="190">
        <v>1871258608</v>
      </c>
      <c r="F357" s="190">
        <v>1871258608</v>
      </c>
    </row>
    <row r="358" spans="1:6" x14ac:dyDescent="0.3">
      <c r="A358" s="178" t="s">
        <v>375</v>
      </c>
      <c r="B358" s="178" t="s">
        <v>374</v>
      </c>
      <c r="C358" s="189">
        <v>0</v>
      </c>
      <c r="D358" s="189">
        <v>97408.03</v>
      </c>
      <c r="E358" s="189">
        <v>633492149</v>
      </c>
      <c r="F358" s="189">
        <v>633492149</v>
      </c>
    </row>
    <row r="359" spans="1:6" x14ac:dyDescent="0.3">
      <c r="A359" s="180" t="s">
        <v>376</v>
      </c>
      <c r="B359" s="180" t="s">
        <v>362</v>
      </c>
      <c r="C359" s="190">
        <v>5967635468</v>
      </c>
      <c r="D359" s="190">
        <v>0</v>
      </c>
      <c r="E359" s="190">
        <v>0</v>
      </c>
      <c r="F359" s="190">
        <v>5967635468</v>
      </c>
    </row>
    <row r="360" spans="1:6" x14ac:dyDescent="0.3">
      <c r="A360" s="178" t="s">
        <v>3559</v>
      </c>
      <c r="B360" s="178" t="s">
        <v>362</v>
      </c>
      <c r="C360" s="189">
        <v>90246575</v>
      </c>
      <c r="D360" s="189">
        <v>0</v>
      </c>
      <c r="E360" s="189">
        <v>0</v>
      </c>
      <c r="F360" s="189">
        <v>90246575</v>
      </c>
    </row>
    <row r="361" spans="1:6" x14ac:dyDescent="0.3">
      <c r="A361" s="180" t="s">
        <v>3560</v>
      </c>
      <c r="B361" s="180" t="s">
        <v>362</v>
      </c>
      <c r="C361" s="190">
        <v>326301370</v>
      </c>
      <c r="D361" s="190">
        <v>0</v>
      </c>
      <c r="E361" s="190">
        <v>0</v>
      </c>
      <c r="F361" s="190">
        <v>326301370</v>
      </c>
    </row>
    <row r="362" spans="1:6" x14ac:dyDescent="0.3">
      <c r="A362" s="178" t="s">
        <v>377</v>
      </c>
      <c r="B362" s="178" t="s">
        <v>378</v>
      </c>
      <c r="C362" s="189">
        <v>538735069</v>
      </c>
      <c r="D362" s="189">
        <v>0</v>
      </c>
      <c r="E362" s="189">
        <v>0</v>
      </c>
      <c r="F362" s="189">
        <v>538735069</v>
      </c>
    </row>
    <row r="363" spans="1:6" x14ac:dyDescent="0.3">
      <c r="A363" s="180" t="s">
        <v>379</v>
      </c>
      <c r="B363" s="180" t="s">
        <v>378</v>
      </c>
      <c r="C363" s="190">
        <v>2874669322</v>
      </c>
      <c r="D363" s="190">
        <v>0</v>
      </c>
      <c r="E363" s="190">
        <v>0</v>
      </c>
      <c r="F363" s="190">
        <v>2874669322</v>
      </c>
    </row>
    <row r="364" spans="1:6" x14ac:dyDescent="0.3">
      <c r="A364" s="178" t="s">
        <v>380</v>
      </c>
      <c r="B364" s="178" t="s">
        <v>378</v>
      </c>
      <c r="C364" s="189">
        <v>2137683132</v>
      </c>
      <c r="D364" s="189">
        <v>0</v>
      </c>
      <c r="E364" s="189">
        <v>0</v>
      </c>
      <c r="F364" s="189">
        <v>2137683132</v>
      </c>
    </row>
    <row r="365" spans="1:6" x14ac:dyDescent="0.3">
      <c r="A365" s="180" t="s">
        <v>3561</v>
      </c>
      <c r="B365" s="180" t="s">
        <v>3562</v>
      </c>
      <c r="C365" s="190">
        <v>0</v>
      </c>
      <c r="D365" s="190">
        <v>20008.310000000001</v>
      </c>
      <c r="E365" s="190">
        <v>130123839</v>
      </c>
      <c r="F365" s="190">
        <v>130123839</v>
      </c>
    </row>
    <row r="366" spans="1:6" x14ac:dyDescent="0.3">
      <c r="A366" s="178" t="s">
        <v>3563</v>
      </c>
      <c r="B366" s="178" t="s">
        <v>3562</v>
      </c>
      <c r="C366" s="189">
        <v>0</v>
      </c>
      <c r="D366" s="189">
        <v>18666.72</v>
      </c>
      <c r="E366" s="189">
        <v>121398827</v>
      </c>
      <c r="F366" s="189">
        <v>121398827</v>
      </c>
    </row>
    <row r="367" spans="1:6" x14ac:dyDescent="0.3">
      <c r="A367" s="180" t="s">
        <v>3564</v>
      </c>
      <c r="B367" s="180" t="s">
        <v>3565</v>
      </c>
      <c r="C367" s="190">
        <v>0</v>
      </c>
      <c r="D367" s="190">
        <v>18666.72</v>
      </c>
      <c r="E367" s="190">
        <v>121398827</v>
      </c>
      <c r="F367" s="190">
        <v>121398827</v>
      </c>
    </row>
    <row r="368" spans="1:6" x14ac:dyDescent="0.3">
      <c r="A368" s="178" t="s">
        <v>3566</v>
      </c>
      <c r="B368" s="178" t="s">
        <v>3562</v>
      </c>
      <c r="C368" s="189">
        <v>0</v>
      </c>
      <c r="D368" s="189">
        <v>1341.59</v>
      </c>
      <c r="E368" s="189">
        <v>8725012</v>
      </c>
      <c r="F368" s="189">
        <v>8725012</v>
      </c>
    </row>
    <row r="369" spans="1:6" x14ac:dyDescent="0.3">
      <c r="A369" s="180" t="s">
        <v>3567</v>
      </c>
      <c r="B369" s="180" t="s">
        <v>3565</v>
      </c>
      <c r="C369" s="190">
        <v>0</v>
      </c>
      <c r="D369" s="190">
        <v>1164.17</v>
      </c>
      <c r="E369" s="190">
        <v>8725012</v>
      </c>
      <c r="F369" s="190">
        <v>8725012</v>
      </c>
    </row>
    <row r="370" spans="1:6" x14ac:dyDescent="0.3">
      <c r="A370" s="178" t="s">
        <v>381</v>
      </c>
      <c r="B370" s="178" t="s">
        <v>382</v>
      </c>
      <c r="C370" s="189">
        <v>-19477593428</v>
      </c>
      <c r="D370" s="189">
        <v>-3483745.17</v>
      </c>
      <c r="E370" s="189">
        <v>-22656501876</v>
      </c>
      <c r="F370" s="189">
        <v>-42134095304</v>
      </c>
    </row>
    <row r="371" spans="1:6" x14ac:dyDescent="0.3">
      <c r="A371" s="180" t="s">
        <v>383</v>
      </c>
      <c r="B371" s="180" t="s">
        <v>382</v>
      </c>
      <c r="C371" s="190">
        <v>-14027072834</v>
      </c>
      <c r="D371" s="190">
        <v>0</v>
      </c>
      <c r="E371" s="190">
        <v>0</v>
      </c>
      <c r="F371" s="190">
        <v>-14027072834</v>
      </c>
    </row>
    <row r="372" spans="1:6" x14ac:dyDescent="0.3">
      <c r="A372" s="178" t="s">
        <v>385</v>
      </c>
      <c r="B372" s="178" t="s">
        <v>386</v>
      </c>
      <c r="C372" s="189">
        <v>-6963578103</v>
      </c>
      <c r="D372" s="189">
        <v>0</v>
      </c>
      <c r="E372" s="189">
        <v>0</v>
      </c>
      <c r="F372" s="189">
        <v>-6963578103</v>
      </c>
    </row>
    <row r="373" spans="1:6" x14ac:dyDescent="0.3">
      <c r="A373" s="180" t="s">
        <v>387</v>
      </c>
      <c r="B373" s="180" t="s">
        <v>388</v>
      </c>
      <c r="C373" s="190">
        <v>-7063494731</v>
      </c>
      <c r="D373" s="190">
        <v>0</v>
      </c>
      <c r="E373" s="190">
        <v>0</v>
      </c>
      <c r="F373" s="190">
        <v>-7063494731</v>
      </c>
    </row>
    <row r="374" spans="1:6" x14ac:dyDescent="0.3">
      <c r="A374" s="178" t="s">
        <v>389</v>
      </c>
      <c r="B374" s="178" t="s">
        <v>382</v>
      </c>
      <c r="C374" s="189">
        <v>0</v>
      </c>
      <c r="D374" s="189">
        <v>-3054447</v>
      </c>
      <c r="E374" s="189">
        <v>-19864565521</v>
      </c>
      <c r="F374" s="189">
        <v>-19864565521</v>
      </c>
    </row>
    <row r="375" spans="1:6" x14ac:dyDescent="0.3">
      <c r="A375" s="180" t="s">
        <v>3312</v>
      </c>
      <c r="B375" s="180" t="s">
        <v>384</v>
      </c>
      <c r="C375" s="190">
        <v>0</v>
      </c>
      <c r="D375" s="190">
        <v>-27107.34</v>
      </c>
      <c r="E375" s="190">
        <v>-176292315</v>
      </c>
      <c r="F375" s="190">
        <v>-176292315</v>
      </c>
    </row>
    <row r="376" spans="1:6" x14ac:dyDescent="0.3">
      <c r="A376" s="178" t="s">
        <v>390</v>
      </c>
      <c r="B376" s="178" t="s">
        <v>384</v>
      </c>
      <c r="C376" s="189">
        <v>0</v>
      </c>
      <c r="D376" s="189">
        <v>-778537.68</v>
      </c>
      <c r="E376" s="189">
        <v>-5063212017</v>
      </c>
      <c r="F376" s="189">
        <v>-5063212017</v>
      </c>
    </row>
    <row r="377" spans="1:6" x14ac:dyDescent="0.3">
      <c r="A377" s="180" t="s">
        <v>391</v>
      </c>
      <c r="B377" s="180" t="s">
        <v>384</v>
      </c>
      <c r="C377" s="190">
        <v>0</v>
      </c>
      <c r="D377" s="190">
        <v>-2248801.98</v>
      </c>
      <c r="E377" s="190">
        <v>-14625061189</v>
      </c>
      <c r="F377" s="190">
        <v>-14625061189</v>
      </c>
    </row>
    <row r="378" spans="1:6" x14ac:dyDescent="0.3">
      <c r="A378" s="178" t="s">
        <v>392</v>
      </c>
      <c r="B378" s="178" t="s">
        <v>384</v>
      </c>
      <c r="C378" s="189">
        <v>0</v>
      </c>
      <c r="D378" s="189">
        <v>-429298.17</v>
      </c>
      <c r="E378" s="189">
        <v>-2791936355</v>
      </c>
      <c r="F378" s="189">
        <v>-2791936355</v>
      </c>
    </row>
    <row r="379" spans="1:6" x14ac:dyDescent="0.3">
      <c r="A379" s="180" t="s">
        <v>3568</v>
      </c>
      <c r="B379" s="180" t="s">
        <v>3569</v>
      </c>
      <c r="C379" s="190">
        <v>0</v>
      </c>
      <c r="D379" s="190">
        <v>-5830.14</v>
      </c>
      <c r="E379" s="190">
        <v>-37916257</v>
      </c>
      <c r="F379" s="190">
        <v>-37916257</v>
      </c>
    </row>
    <row r="380" spans="1:6" x14ac:dyDescent="0.3">
      <c r="A380" s="178" t="s">
        <v>3570</v>
      </c>
      <c r="B380" s="178" t="s">
        <v>384</v>
      </c>
      <c r="C380" s="189">
        <v>0</v>
      </c>
      <c r="D380" s="189">
        <v>-63671.24</v>
      </c>
      <c r="E380" s="189">
        <v>-414085273</v>
      </c>
      <c r="F380" s="189">
        <v>-414085273</v>
      </c>
    </row>
    <row r="381" spans="1:6" x14ac:dyDescent="0.3">
      <c r="A381" s="180" t="s">
        <v>393</v>
      </c>
      <c r="B381" s="180" t="s">
        <v>384</v>
      </c>
      <c r="C381" s="190">
        <v>0</v>
      </c>
      <c r="D381" s="190">
        <v>-2880.24</v>
      </c>
      <c r="E381" s="190">
        <v>-18731612</v>
      </c>
      <c r="F381" s="190">
        <v>-18731612</v>
      </c>
    </row>
    <row r="382" spans="1:6" x14ac:dyDescent="0.3">
      <c r="A382" s="178" t="s">
        <v>394</v>
      </c>
      <c r="B382" s="178" t="s">
        <v>395</v>
      </c>
      <c r="C382" s="189">
        <v>0</v>
      </c>
      <c r="D382" s="189">
        <v>-20824.66</v>
      </c>
      <c r="E382" s="189">
        <v>-135432968</v>
      </c>
      <c r="F382" s="189">
        <v>-135432968</v>
      </c>
    </row>
    <row r="383" spans="1:6" x14ac:dyDescent="0.3">
      <c r="A383" s="180" t="s">
        <v>396</v>
      </c>
      <c r="B383" s="180" t="s">
        <v>395</v>
      </c>
      <c r="C383" s="190">
        <v>0</v>
      </c>
      <c r="D383" s="190">
        <v>-264908.27</v>
      </c>
      <c r="E383" s="190">
        <v>-1722828284</v>
      </c>
      <c r="F383" s="190">
        <v>-1722828284</v>
      </c>
    </row>
    <row r="384" spans="1:6" x14ac:dyDescent="0.3">
      <c r="A384" s="178" t="s">
        <v>397</v>
      </c>
      <c r="B384" s="178" t="s">
        <v>395</v>
      </c>
      <c r="C384" s="189">
        <v>0</v>
      </c>
      <c r="D384" s="189">
        <v>-71183.62</v>
      </c>
      <c r="E384" s="189">
        <v>-462941961</v>
      </c>
      <c r="F384" s="189">
        <v>-462941961</v>
      </c>
    </row>
    <row r="385" spans="1:6" x14ac:dyDescent="0.3">
      <c r="A385" s="180" t="s">
        <v>398</v>
      </c>
      <c r="B385" s="180" t="s">
        <v>382</v>
      </c>
      <c r="C385" s="190">
        <v>-5450520594</v>
      </c>
      <c r="D385" s="190">
        <v>0</v>
      </c>
      <c r="E385" s="190">
        <v>0</v>
      </c>
      <c r="F385" s="190">
        <v>-5450520594</v>
      </c>
    </row>
    <row r="386" spans="1:6" x14ac:dyDescent="0.3">
      <c r="A386" s="178" t="s">
        <v>3571</v>
      </c>
      <c r="B386" s="178" t="s">
        <v>395</v>
      </c>
      <c r="C386" s="189">
        <v>-88742465</v>
      </c>
      <c r="D386" s="189">
        <v>0</v>
      </c>
      <c r="E386" s="189">
        <v>0</v>
      </c>
      <c r="F386" s="189">
        <v>-88742465</v>
      </c>
    </row>
    <row r="387" spans="1:6" x14ac:dyDescent="0.3">
      <c r="A387" s="180" t="s">
        <v>3572</v>
      </c>
      <c r="B387" s="180" t="s">
        <v>395</v>
      </c>
      <c r="C387" s="190">
        <v>-240438357</v>
      </c>
      <c r="D387" s="190">
        <v>0</v>
      </c>
      <c r="E387" s="190">
        <v>0</v>
      </c>
      <c r="F387" s="190">
        <v>-240438357</v>
      </c>
    </row>
    <row r="388" spans="1:6" x14ac:dyDescent="0.3">
      <c r="A388" s="178" t="s">
        <v>399</v>
      </c>
      <c r="B388" s="178" t="s">
        <v>395</v>
      </c>
      <c r="C388" s="189">
        <v>-516910329</v>
      </c>
      <c r="D388" s="189">
        <v>0</v>
      </c>
      <c r="E388" s="189">
        <v>0</v>
      </c>
      <c r="F388" s="189">
        <v>-516910329</v>
      </c>
    </row>
    <row r="389" spans="1:6" x14ac:dyDescent="0.3">
      <c r="A389" s="180" t="s">
        <v>400</v>
      </c>
      <c r="B389" s="180" t="s">
        <v>395</v>
      </c>
      <c r="C389" s="190">
        <v>-2673098616</v>
      </c>
      <c r="D389" s="190">
        <v>0</v>
      </c>
      <c r="E389" s="190">
        <v>0</v>
      </c>
      <c r="F389" s="190">
        <v>-2673098616</v>
      </c>
    </row>
    <row r="390" spans="1:6" x14ac:dyDescent="0.3">
      <c r="A390" s="178" t="s">
        <v>401</v>
      </c>
      <c r="B390" s="178" t="s">
        <v>395</v>
      </c>
      <c r="C390" s="189">
        <v>-1931330827</v>
      </c>
      <c r="D390" s="189">
        <v>0</v>
      </c>
      <c r="E390" s="189">
        <v>0</v>
      </c>
      <c r="F390" s="189">
        <v>-1931330827</v>
      </c>
    </row>
    <row r="391" spans="1:6" x14ac:dyDescent="0.3">
      <c r="A391" s="180" t="s">
        <v>3573</v>
      </c>
      <c r="B391" s="180" t="s">
        <v>3574</v>
      </c>
      <c r="C391" s="190">
        <v>0</v>
      </c>
      <c r="D391" s="190">
        <v>-781.94</v>
      </c>
      <c r="E391" s="190">
        <v>-5085325</v>
      </c>
      <c r="F391" s="190">
        <v>-5085325</v>
      </c>
    </row>
    <row r="392" spans="1:6" x14ac:dyDescent="0.3">
      <c r="A392" s="178" t="s">
        <v>3575</v>
      </c>
      <c r="B392" s="178" t="s">
        <v>3574</v>
      </c>
      <c r="C392" s="189">
        <v>0</v>
      </c>
      <c r="D392" s="189">
        <v>-781.94</v>
      </c>
      <c r="E392" s="189">
        <v>-5085325</v>
      </c>
      <c r="F392" s="189">
        <v>-5085325</v>
      </c>
    </row>
    <row r="393" spans="1:6" x14ac:dyDescent="0.3">
      <c r="A393" s="180" t="s">
        <v>3576</v>
      </c>
      <c r="B393" s="180" t="s">
        <v>3577</v>
      </c>
      <c r="C393" s="190">
        <v>0</v>
      </c>
      <c r="D393" s="190">
        <v>-678.53</v>
      </c>
      <c r="E393" s="190">
        <v>-5085325</v>
      </c>
      <c r="F393" s="190">
        <v>-5085325</v>
      </c>
    </row>
    <row r="394" spans="1:6" x14ac:dyDescent="0.3">
      <c r="A394" s="178" t="s">
        <v>404</v>
      </c>
      <c r="B394" s="178" t="s">
        <v>316</v>
      </c>
      <c r="C394" s="189">
        <v>2154989170983</v>
      </c>
      <c r="D394" s="179">
        <v>395480378.10000002</v>
      </c>
      <c r="E394" s="189">
        <v>2572002684179</v>
      </c>
      <c r="F394" s="189">
        <v>4726991855162</v>
      </c>
    </row>
    <row r="395" spans="1:6" x14ac:dyDescent="0.3">
      <c r="A395" s="180" t="s">
        <v>405</v>
      </c>
      <c r="B395" s="180" t="s">
        <v>406</v>
      </c>
      <c r="C395" s="190">
        <v>2084728793241</v>
      </c>
      <c r="D395" s="181">
        <v>382459547.92000002</v>
      </c>
      <c r="E395" s="190">
        <v>2487321845303</v>
      </c>
      <c r="F395" s="190">
        <v>4572050638544</v>
      </c>
    </row>
    <row r="396" spans="1:6" x14ac:dyDescent="0.3">
      <c r="A396" s="178" t="s">
        <v>407</v>
      </c>
      <c r="B396" s="178" t="s">
        <v>408</v>
      </c>
      <c r="C396" s="189">
        <v>390314882129</v>
      </c>
      <c r="D396" s="189">
        <v>150696587.75</v>
      </c>
      <c r="E396" s="189">
        <v>980053751467</v>
      </c>
      <c r="F396" s="189">
        <v>1370368633596</v>
      </c>
    </row>
    <row r="397" spans="1:6" x14ac:dyDescent="0.3">
      <c r="A397" s="180" t="s">
        <v>409</v>
      </c>
      <c r="B397" s="180" t="s">
        <v>268</v>
      </c>
      <c r="C397" s="190">
        <v>337468110825</v>
      </c>
      <c r="D397" s="190">
        <v>135473075.47999999</v>
      </c>
      <c r="E397" s="190">
        <v>881047791653</v>
      </c>
      <c r="F397" s="190">
        <v>1218515902478</v>
      </c>
    </row>
    <row r="398" spans="1:6" x14ac:dyDescent="0.3">
      <c r="A398" s="178" t="s">
        <v>410</v>
      </c>
      <c r="B398" s="178" t="s">
        <v>268</v>
      </c>
      <c r="C398" s="189">
        <v>0</v>
      </c>
      <c r="D398" s="189">
        <v>135473075.47999999</v>
      </c>
      <c r="E398" s="189">
        <v>881047791653</v>
      </c>
      <c r="F398" s="189">
        <v>881047791653</v>
      </c>
    </row>
    <row r="399" spans="1:6" x14ac:dyDescent="0.3">
      <c r="A399" s="180" t="s">
        <v>3212</v>
      </c>
      <c r="B399" s="180" t="s">
        <v>268</v>
      </c>
      <c r="C399" s="190">
        <v>0</v>
      </c>
      <c r="D399" s="190">
        <v>718800</v>
      </c>
      <c r="E399" s="190">
        <v>4674708612</v>
      </c>
      <c r="F399" s="190">
        <v>4674708612</v>
      </c>
    </row>
    <row r="400" spans="1:6" x14ac:dyDescent="0.3">
      <c r="A400" s="178" t="s">
        <v>411</v>
      </c>
      <c r="B400" s="178" t="s">
        <v>268</v>
      </c>
      <c r="C400" s="189">
        <v>0</v>
      </c>
      <c r="D400" s="189">
        <v>3314098.24</v>
      </c>
      <c r="E400" s="189">
        <v>21553204762</v>
      </c>
      <c r="F400" s="189">
        <v>21553204762</v>
      </c>
    </row>
    <row r="401" spans="1:6" x14ac:dyDescent="0.3">
      <c r="A401" s="180" t="s">
        <v>412</v>
      </c>
      <c r="B401" s="180" t="s">
        <v>268</v>
      </c>
      <c r="C401" s="190">
        <v>0</v>
      </c>
      <c r="D401" s="190">
        <v>46468303.630000003</v>
      </c>
      <c r="E401" s="190">
        <v>302206147976</v>
      </c>
      <c r="F401" s="190">
        <v>302206147976</v>
      </c>
    </row>
    <row r="402" spans="1:6" x14ac:dyDescent="0.3">
      <c r="A402" s="178" t="s">
        <v>413</v>
      </c>
      <c r="B402" s="178" t="s">
        <v>268</v>
      </c>
      <c r="C402" s="189">
        <v>0</v>
      </c>
      <c r="D402" s="189">
        <v>76891001.609999999</v>
      </c>
      <c r="E402" s="189">
        <v>500059860060</v>
      </c>
      <c r="F402" s="189">
        <v>500059860060</v>
      </c>
    </row>
    <row r="403" spans="1:6" x14ac:dyDescent="0.3">
      <c r="A403" s="180" t="s">
        <v>414</v>
      </c>
      <c r="B403" s="180" t="s">
        <v>268</v>
      </c>
      <c r="C403" s="190">
        <v>0</v>
      </c>
      <c r="D403" s="190">
        <v>7152300</v>
      </c>
      <c r="E403" s="190">
        <v>46514911527</v>
      </c>
      <c r="F403" s="190">
        <v>46514911527</v>
      </c>
    </row>
    <row r="404" spans="1:6" x14ac:dyDescent="0.3">
      <c r="A404" s="178" t="s">
        <v>3578</v>
      </c>
      <c r="B404" s="178" t="s">
        <v>268</v>
      </c>
      <c r="C404" s="189">
        <v>0</v>
      </c>
      <c r="D404" s="189">
        <v>928572</v>
      </c>
      <c r="E404" s="189">
        <v>6038958716</v>
      </c>
      <c r="F404" s="189">
        <v>6038958716</v>
      </c>
    </row>
    <row r="405" spans="1:6" x14ac:dyDescent="0.3">
      <c r="A405" s="180" t="s">
        <v>415</v>
      </c>
      <c r="B405" s="180" t="s">
        <v>268</v>
      </c>
      <c r="C405" s="190">
        <v>337468110825</v>
      </c>
      <c r="D405" s="190">
        <v>0</v>
      </c>
      <c r="E405" s="190">
        <v>0</v>
      </c>
      <c r="F405" s="190">
        <v>337468110825</v>
      </c>
    </row>
    <row r="406" spans="1:6" x14ac:dyDescent="0.3">
      <c r="A406" s="178" t="s">
        <v>2771</v>
      </c>
      <c r="B406" s="178" t="s">
        <v>268</v>
      </c>
      <c r="C406" s="189">
        <v>2100000000</v>
      </c>
      <c r="D406" s="189">
        <v>0</v>
      </c>
      <c r="E406" s="189">
        <v>0</v>
      </c>
      <c r="F406" s="189">
        <v>2100000000</v>
      </c>
    </row>
    <row r="407" spans="1:6" x14ac:dyDescent="0.3">
      <c r="A407" s="180" t="s">
        <v>416</v>
      </c>
      <c r="B407" s="180" t="s">
        <v>268</v>
      </c>
      <c r="C407" s="190">
        <v>26864400000</v>
      </c>
      <c r="D407" s="190">
        <v>0</v>
      </c>
      <c r="E407" s="190">
        <v>0</v>
      </c>
      <c r="F407" s="190">
        <v>26864400000</v>
      </c>
    </row>
    <row r="408" spans="1:6" x14ac:dyDescent="0.3">
      <c r="A408" s="178" t="s">
        <v>417</v>
      </c>
      <c r="B408" s="178" t="s">
        <v>268</v>
      </c>
      <c r="C408" s="189">
        <v>131453930882</v>
      </c>
      <c r="D408" s="189">
        <v>0</v>
      </c>
      <c r="E408" s="189">
        <v>0</v>
      </c>
      <c r="F408" s="189">
        <v>131453930882</v>
      </c>
    </row>
    <row r="409" spans="1:6" x14ac:dyDescent="0.3">
      <c r="A409" s="180" t="s">
        <v>418</v>
      </c>
      <c r="B409" s="180" t="s">
        <v>268</v>
      </c>
      <c r="C409" s="190">
        <v>164890748169</v>
      </c>
      <c r="D409" s="190">
        <v>0</v>
      </c>
      <c r="E409" s="190">
        <v>0</v>
      </c>
      <c r="F409" s="190">
        <v>164890748169</v>
      </c>
    </row>
    <row r="410" spans="1:6" x14ac:dyDescent="0.3">
      <c r="A410" s="178" t="s">
        <v>419</v>
      </c>
      <c r="B410" s="178" t="s">
        <v>268</v>
      </c>
      <c r="C410" s="189">
        <v>12159031774</v>
      </c>
      <c r="D410" s="189">
        <v>0</v>
      </c>
      <c r="E410" s="189">
        <v>0</v>
      </c>
      <c r="F410" s="189">
        <v>12159031774</v>
      </c>
    </row>
    <row r="411" spans="1:6" x14ac:dyDescent="0.3">
      <c r="A411" s="180" t="s">
        <v>420</v>
      </c>
      <c r="B411" s="180" t="s">
        <v>421</v>
      </c>
      <c r="C411" s="190">
        <v>50107425526</v>
      </c>
      <c r="D411" s="190">
        <v>14262557.1</v>
      </c>
      <c r="E411" s="190">
        <v>92756397474</v>
      </c>
      <c r="F411" s="190">
        <v>142863823000</v>
      </c>
    </row>
    <row r="412" spans="1:6" x14ac:dyDescent="0.3">
      <c r="A412" s="178" t="s">
        <v>422</v>
      </c>
      <c r="B412" s="178" t="s">
        <v>421</v>
      </c>
      <c r="C412" s="189">
        <v>0</v>
      </c>
      <c r="D412" s="189">
        <v>14262557.1</v>
      </c>
      <c r="E412" s="189">
        <v>92756397474</v>
      </c>
      <c r="F412" s="189">
        <v>92756397474</v>
      </c>
    </row>
    <row r="413" spans="1:6" x14ac:dyDescent="0.3">
      <c r="A413" s="180" t="s">
        <v>423</v>
      </c>
      <c r="B413" s="180" t="s">
        <v>421</v>
      </c>
      <c r="C413" s="190">
        <v>0</v>
      </c>
      <c r="D413" s="190">
        <v>5938096.0800000001</v>
      </c>
      <c r="E413" s="190">
        <v>38618348475</v>
      </c>
      <c r="F413" s="190">
        <v>38618348475</v>
      </c>
    </row>
    <row r="414" spans="1:6" x14ac:dyDescent="0.3">
      <c r="A414" s="178" t="s">
        <v>424</v>
      </c>
      <c r="B414" s="178" t="s">
        <v>421</v>
      </c>
      <c r="C414" s="189">
        <v>0</v>
      </c>
      <c r="D414" s="189">
        <v>7874461.0199999996</v>
      </c>
      <c r="E414" s="189">
        <v>51211478499</v>
      </c>
      <c r="F414" s="189">
        <v>51211478499</v>
      </c>
    </row>
    <row r="415" spans="1:6" x14ac:dyDescent="0.3">
      <c r="A415" s="180" t="s">
        <v>3391</v>
      </c>
      <c r="B415" s="180" t="s">
        <v>421</v>
      </c>
      <c r="C415" s="190">
        <v>0</v>
      </c>
      <c r="D415" s="190">
        <v>450000</v>
      </c>
      <c r="E415" s="190">
        <v>2926570500</v>
      </c>
      <c r="F415" s="190">
        <v>2926570500</v>
      </c>
    </row>
    <row r="416" spans="1:6" x14ac:dyDescent="0.3">
      <c r="A416" s="178" t="s">
        <v>425</v>
      </c>
      <c r="B416" s="178" t="s">
        <v>421</v>
      </c>
      <c r="C416" s="189">
        <v>50107425526</v>
      </c>
      <c r="D416" s="189">
        <v>0</v>
      </c>
      <c r="E416" s="189">
        <v>0</v>
      </c>
      <c r="F416" s="189">
        <v>50107425526</v>
      </c>
    </row>
    <row r="417" spans="1:6" x14ac:dyDescent="0.3">
      <c r="A417" s="180" t="s">
        <v>426</v>
      </c>
      <c r="B417" s="180" t="s">
        <v>421</v>
      </c>
      <c r="C417" s="190">
        <v>10502200000</v>
      </c>
      <c r="D417" s="190">
        <v>0</v>
      </c>
      <c r="E417" s="190">
        <v>0</v>
      </c>
      <c r="F417" s="190">
        <v>10502200000</v>
      </c>
    </row>
    <row r="418" spans="1:6" x14ac:dyDescent="0.3">
      <c r="A418" s="178" t="s">
        <v>427</v>
      </c>
      <c r="B418" s="178" t="s">
        <v>421</v>
      </c>
      <c r="C418" s="189">
        <v>39245335465</v>
      </c>
      <c r="D418" s="189">
        <v>0</v>
      </c>
      <c r="E418" s="189">
        <v>0</v>
      </c>
      <c r="F418" s="189">
        <v>39245335465</v>
      </c>
    </row>
    <row r="419" spans="1:6" x14ac:dyDescent="0.3">
      <c r="A419" s="180" t="s">
        <v>2772</v>
      </c>
      <c r="B419" s="180" t="s">
        <v>421</v>
      </c>
      <c r="C419" s="190">
        <v>359890061</v>
      </c>
      <c r="D419" s="190">
        <v>0</v>
      </c>
      <c r="E419" s="190">
        <v>0</v>
      </c>
      <c r="F419" s="190">
        <v>359890061</v>
      </c>
    </row>
    <row r="420" spans="1:6" x14ac:dyDescent="0.3">
      <c r="A420" s="178" t="s">
        <v>428</v>
      </c>
      <c r="B420" s="178" t="s">
        <v>429</v>
      </c>
      <c r="C420" s="189">
        <v>1273262060</v>
      </c>
      <c r="D420" s="189">
        <v>63000</v>
      </c>
      <c r="E420" s="189">
        <v>409719870</v>
      </c>
      <c r="F420" s="189">
        <v>1682981930</v>
      </c>
    </row>
    <row r="421" spans="1:6" x14ac:dyDescent="0.3">
      <c r="A421" s="180" t="s">
        <v>2903</v>
      </c>
      <c r="B421" s="180" t="s">
        <v>429</v>
      </c>
      <c r="C421" s="190">
        <v>0</v>
      </c>
      <c r="D421" s="190">
        <v>63000</v>
      </c>
      <c r="E421" s="190">
        <v>409719870</v>
      </c>
      <c r="F421" s="190">
        <v>409719870</v>
      </c>
    </row>
    <row r="422" spans="1:6" x14ac:dyDescent="0.3">
      <c r="A422" s="178" t="s">
        <v>3579</v>
      </c>
      <c r="B422" s="178" t="s">
        <v>429</v>
      </c>
      <c r="C422" s="189">
        <v>0</v>
      </c>
      <c r="D422" s="189">
        <v>46800</v>
      </c>
      <c r="E422" s="189">
        <v>304363332</v>
      </c>
      <c r="F422" s="189">
        <v>304363332</v>
      </c>
    </row>
    <row r="423" spans="1:6" x14ac:dyDescent="0.3">
      <c r="A423" s="180" t="s">
        <v>2904</v>
      </c>
      <c r="B423" s="180" t="s">
        <v>429</v>
      </c>
      <c r="C423" s="190">
        <v>0</v>
      </c>
      <c r="D423" s="190">
        <v>16200</v>
      </c>
      <c r="E423" s="190">
        <v>105356538</v>
      </c>
      <c r="F423" s="190">
        <v>105356538</v>
      </c>
    </row>
    <row r="424" spans="1:6" x14ac:dyDescent="0.3">
      <c r="A424" s="178" t="s">
        <v>2701</v>
      </c>
      <c r="B424" s="178" t="s">
        <v>429</v>
      </c>
      <c r="C424" s="189">
        <v>1273262060</v>
      </c>
      <c r="D424" s="189">
        <v>0</v>
      </c>
      <c r="E424" s="189">
        <v>0</v>
      </c>
      <c r="F424" s="189">
        <v>1273262060</v>
      </c>
    </row>
    <row r="425" spans="1:6" x14ac:dyDescent="0.3">
      <c r="A425" s="180" t="s">
        <v>2773</v>
      </c>
      <c r="B425" s="180" t="s">
        <v>429</v>
      </c>
      <c r="C425" s="190">
        <v>716982060</v>
      </c>
      <c r="D425" s="190">
        <v>0</v>
      </c>
      <c r="E425" s="190">
        <v>0</v>
      </c>
      <c r="F425" s="190">
        <v>716982060</v>
      </c>
    </row>
    <row r="426" spans="1:6" x14ac:dyDescent="0.3">
      <c r="A426" s="178" t="s">
        <v>2702</v>
      </c>
      <c r="B426" s="178" t="s">
        <v>429</v>
      </c>
      <c r="C426" s="189">
        <v>556280000</v>
      </c>
      <c r="D426" s="189">
        <v>0</v>
      </c>
      <c r="E426" s="189">
        <v>0</v>
      </c>
      <c r="F426" s="189">
        <v>556280000</v>
      </c>
    </row>
    <row r="427" spans="1:6" x14ac:dyDescent="0.3">
      <c r="A427" s="180" t="s">
        <v>3392</v>
      </c>
      <c r="B427" s="180" t="s">
        <v>456</v>
      </c>
      <c r="C427" s="190">
        <v>0</v>
      </c>
      <c r="D427" s="190">
        <v>371161</v>
      </c>
      <c r="E427" s="190">
        <v>2413841852</v>
      </c>
      <c r="F427" s="190">
        <v>2413841852</v>
      </c>
    </row>
    <row r="428" spans="1:6" x14ac:dyDescent="0.3">
      <c r="A428" s="178" t="s">
        <v>3393</v>
      </c>
      <c r="B428" s="178" t="s">
        <v>456</v>
      </c>
      <c r="C428" s="189">
        <v>0</v>
      </c>
      <c r="D428" s="189">
        <v>371161</v>
      </c>
      <c r="E428" s="189">
        <v>2413841852</v>
      </c>
      <c r="F428" s="189">
        <v>2413841852</v>
      </c>
    </row>
    <row r="429" spans="1:6" x14ac:dyDescent="0.3">
      <c r="A429" s="180" t="s">
        <v>3394</v>
      </c>
      <c r="B429" s="180" t="s">
        <v>456</v>
      </c>
      <c r="C429" s="190">
        <v>0</v>
      </c>
      <c r="D429" s="190">
        <v>371161</v>
      </c>
      <c r="E429" s="190">
        <v>2413841852</v>
      </c>
      <c r="F429" s="190">
        <v>2413841852</v>
      </c>
    </row>
    <row r="430" spans="1:6" x14ac:dyDescent="0.3">
      <c r="A430" s="178" t="s">
        <v>3213</v>
      </c>
      <c r="B430" s="178" t="s">
        <v>2703</v>
      </c>
      <c r="C430" s="189">
        <v>1466083718</v>
      </c>
      <c r="D430" s="189">
        <v>526794.17000000004</v>
      </c>
      <c r="E430" s="189">
        <v>3426000618</v>
      </c>
      <c r="F430" s="189">
        <v>4892084336</v>
      </c>
    </row>
    <row r="431" spans="1:6" x14ac:dyDescent="0.3">
      <c r="A431" s="180" t="s">
        <v>3214</v>
      </c>
      <c r="B431" s="180" t="s">
        <v>2703</v>
      </c>
      <c r="C431" s="190">
        <v>0</v>
      </c>
      <c r="D431" s="190">
        <v>526794.17000000004</v>
      </c>
      <c r="E431" s="190">
        <v>3426000618</v>
      </c>
      <c r="F431" s="190">
        <v>3426000618</v>
      </c>
    </row>
    <row r="432" spans="1:6" x14ac:dyDescent="0.3">
      <c r="A432" s="178" t="s">
        <v>3215</v>
      </c>
      <c r="B432" s="178" t="s">
        <v>2703</v>
      </c>
      <c r="C432" s="189">
        <v>0</v>
      </c>
      <c r="D432" s="189">
        <v>340390</v>
      </c>
      <c r="E432" s="189">
        <v>2213722962</v>
      </c>
      <c r="F432" s="189">
        <v>2213722962</v>
      </c>
    </row>
    <row r="433" spans="1:6" x14ac:dyDescent="0.3">
      <c r="A433" s="180" t="s">
        <v>3313</v>
      </c>
      <c r="B433" s="180" t="s">
        <v>2703</v>
      </c>
      <c r="C433" s="190">
        <v>0</v>
      </c>
      <c r="D433" s="190">
        <v>186404.17</v>
      </c>
      <c r="E433" s="190">
        <v>1212277656</v>
      </c>
      <c r="F433" s="190">
        <v>1212277656</v>
      </c>
    </row>
    <row r="434" spans="1:6" x14ac:dyDescent="0.3">
      <c r="A434" s="178" t="s">
        <v>3216</v>
      </c>
      <c r="B434" s="178" t="s">
        <v>2703</v>
      </c>
      <c r="C434" s="189">
        <v>1466083718</v>
      </c>
      <c r="D434" s="189">
        <v>0</v>
      </c>
      <c r="E434" s="189">
        <v>0</v>
      </c>
      <c r="F434" s="189">
        <v>1466083718</v>
      </c>
    </row>
    <row r="435" spans="1:6" x14ac:dyDescent="0.3">
      <c r="A435" s="180" t="s">
        <v>3217</v>
      </c>
      <c r="B435" s="180" t="s">
        <v>2703</v>
      </c>
      <c r="C435" s="190">
        <v>1061000000</v>
      </c>
      <c r="D435" s="190">
        <v>0</v>
      </c>
      <c r="E435" s="190">
        <v>0</v>
      </c>
      <c r="F435" s="190">
        <v>1061000000</v>
      </c>
    </row>
    <row r="436" spans="1:6" x14ac:dyDescent="0.3">
      <c r="A436" s="178" t="s">
        <v>3218</v>
      </c>
      <c r="B436" s="178" t="s">
        <v>2703</v>
      </c>
      <c r="C436" s="189">
        <v>405083718</v>
      </c>
      <c r="D436" s="189">
        <v>0</v>
      </c>
      <c r="E436" s="189">
        <v>0</v>
      </c>
      <c r="F436" s="189">
        <v>405083718</v>
      </c>
    </row>
    <row r="437" spans="1:6" x14ac:dyDescent="0.3">
      <c r="A437" s="180" t="s">
        <v>430</v>
      </c>
      <c r="B437" s="180" t="s">
        <v>431</v>
      </c>
      <c r="C437" s="190">
        <v>1309839317937</v>
      </c>
      <c r="D437" s="190">
        <v>189497517.28</v>
      </c>
      <c r="E437" s="190">
        <v>1232395208651</v>
      </c>
      <c r="F437" s="190">
        <v>2542234526588</v>
      </c>
    </row>
    <row r="438" spans="1:6" x14ac:dyDescent="0.3">
      <c r="A438" s="178" t="s">
        <v>432</v>
      </c>
      <c r="B438" s="178" t="s">
        <v>268</v>
      </c>
      <c r="C438" s="189">
        <v>1089052629695</v>
      </c>
      <c r="D438" s="189">
        <v>173562736.59</v>
      </c>
      <c r="E438" s="189">
        <v>1128763521782</v>
      </c>
      <c r="F438" s="189">
        <v>2217816151477</v>
      </c>
    </row>
    <row r="439" spans="1:6" x14ac:dyDescent="0.3">
      <c r="A439" s="180" t="s">
        <v>433</v>
      </c>
      <c r="B439" s="180" t="s">
        <v>268</v>
      </c>
      <c r="C439" s="190">
        <v>0</v>
      </c>
      <c r="D439" s="190">
        <v>173562736.59</v>
      </c>
      <c r="E439" s="190">
        <v>1128763521782</v>
      </c>
      <c r="F439" s="190">
        <v>1128763521782</v>
      </c>
    </row>
    <row r="440" spans="1:6" x14ac:dyDescent="0.3">
      <c r="A440" s="178" t="s">
        <v>434</v>
      </c>
      <c r="B440" s="178" t="s">
        <v>268</v>
      </c>
      <c r="C440" s="189">
        <v>0</v>
      </c>
      <c r="D440" s="189">
        <v>2238084</v>
      </c>
      <c r="E440" s="189">
        <v>14555356913</v>
      </c>
      <c r="F440" s="189">
        <v>14555356913</v>
      </c>
    </row>
    <row r="441" spans="1:6" x14ac:dyDescent="0.3">
      <c r="A441" s="180" t="s">
        <v>435</v>
      </c>
      <c r="B441" s="180" t="s">
        <v>268</v>
      </c>
      <c r="C441" s="190">
        <v>0</v>
      </c>
      <c r="D441" s="190">
        <v>7920688.2000000002</v>
      </c>
      <c r="E441" s="190">
        <v>51512116500</v>
      </c>
      <c r="F441" s="190">
        <v>51512116500</v>
      </c>
    </row>
    <row r="442" spans="1:6" x14ac:dyDescent="0.3">
      <c r="A442" s="178" t="s">
        <v>436</v>
      </c>
      <c r="B442" s="178" t="s">
        <v>268</v>
      </c>
      <c r="C442" s="189">
        <v>0</v>
      </c>
      <c r="D442" s="189">
        <v>42500264.979999997</v>
      </c>
      <c r="E442" s="189">
        <v>276400048295</v>
      </c>
      <c r="F442" s="189">
        <v>276400048295</v>
      </c>
    </row>
    <row r="443" spans="1:6" x14ac:dyDescent="0.3">
      <c r="A443" s="180" t="s">
        <v>437</v>
      </c>
      <c r="B443" s="180" t="s">
        <v>268</v>
      </c>
      <c r="C443" s="190">
        <v>0</v>
      </c>
      <c r="D443" s="190">
        <v>120903699.41</v>
      </c>
      <c r="E443" s="190">
        <v>786296000074</v>
      </c>
      <c r="F443" s="190">
        <v>786296000074</v>
      </c>
    </row>
    <row r="444" spans="1:6" x14ac:dyDescent="0.3">
      <c r="A444" s="178" t="s">
        <v>438</v>
      </c>
      <c r="B444" s="178" t="s">
        <v>268</v>
      </c>
      <c r="C444" s="189">
        <v>1089052629695</v>
      </c>
      <c r="D444" s="189">
        <v>0</v>
      </c>
      <c r="E444" s="189">
        <v>0</v>
      </c>
      <c r="F444" s="189">
        <v>1089052629695</v>
      </c>
    </row>
    <row r="445" spans="1:6" x14ac:dyDescent="0.3">
      <c r="A445" s="180" t="s">
        <v>439</v>
      </c>
      <c r="B445" s="180" t="s">
        <v>268</v>
      </c>
      <c r="C445" s="190">
        <v>6961268501</v>
      </c>
      <c r="D445" s="190">
        <v>0</v>
      </c>
      <c r="E445" s="190">
        <v>0</v>
      </c>
      <c r="F445" s="190">
        <v>6961268501</v>
      </c>
    </row>
    <row r="446" spans="1:6" x14ac:dyDescent="0.3">
      <c r="A446" s="178" t="s">
        <v>440</v>
      </c>
      <c r="B446" s="178" t="s">
        <v>268</v>
      </c>
      <c r="C446" s="189">
        <v>120480630554</v>
      </c>
      <c r="D446" s="189">
        <v>0</v>
      </c>
      <c r="E446" s="189">
        <v>0</v>
      </c>
      <c r="F446" s="189">
        <v>120480630554</v>
      </c>
    </row>
    <row r="447" spans="1:6" x14ac:dyDescent="0.3">
      <c r="A447" s="180" t="s">
        <v>441</v>
      </c>
      <c r="B447" s="180" t="s">
        <v>268</v>
      </c>
      <c r="C447" s="190">
        <v>422452979408</v>
      </c>
      <c r="D447" s="190">
        <v>0</v>
      </c>
      <c r="E447" s="190">
        <v>0</v>
      </c>
      <c r="F447" s="190">
        <v>422452979408</v>
      </c>
    </row>
    <row r="448" spans="1:6" x14ac:dyDescent="0.3">
      <c r="A448" s="178" t="s">
        <v>442</v>
      </c>
      <c r="B448" s="178" t="s">
        <v>268</v>
      </c>
      <c r="C448" s="189">
        <v>539157751232</v>
      </c>
      <c r="D448" s="189">
        <v>0</v>
      </c>
      <c r="E448" s="189">
        <v>0</v>
      </c>
      <c r="F448" s="189">
        <v>539157751232</v>
      </c>
    </row>
    <row r="449" spans="1:6" x14ac:dyDescent="0.3">
      <c r="A449" s="180" t="s">
        <v>443</v>
      </c>
      <c r="B449" s="180" t="s">
        <v>444</v>
      </c>
      <c r="C449" s="190">
        <v>1225071561</v>
      </c>
      <c r="D449" s="190">
        <v>0</v>
      </c>
      <c r="E449" s="190">
        <v>0</v>
      </c>
      <c r="F449" s="190">
        <v>1225071561</v>
      </c>
    </row>
    <row r="450" spans="1:6" x14ac:dyDescent="0.3">
      <c r="A450" s="178" t="s">
        <v>445</v>
      </c>
      <c r="B450" s="178" t="s">
        <v>444</v>
      </c>
      <c r="C450" s="189">
        <v>1225071561</v>
      </c>
      <c r="D450" s="189">
        <v>0</v>
      </c>
      <c r="E450" s="189">
        <v>0</v>
      </c>
      <c r="F450" s="189">
        <v>1225071561</v>
      </c>
    </row>
    <row r="451" spans="1:6" x14ac:dyDescent="0.3">
      <c r="A451" s="180" t="s">
        <v>446</v>
      </c>
      <c r="B451" s="180" t="s">
        <v>444</v>
      </c>
      <c r="C451" s="190">
        <v>374409659</v>
      </c>
      <c r="D451" s="190">
        <v>0</v>
      </c>
      <c r="E451" s="190">
        <v>0</v>
      </c>
      <c r="F451" s="190">
        <v>374409659</v>
      </c>
    </row>
    <row r="452" spans="1:6" x14ac:dyDescent="0.3">
      <c r="A452" s="178" t="s">
        <v>447</v>
      </c>
      <c r="B452" s="178" t="s">
        <v>444</v>
      </c>
      <c r="C452" s="189">
        <v>850661902</v>
      </c>
      <c r="D452" s="189">
        <v>0</v>
      </c>
      <c r="E452" s="189">
        <v>0</v>
      </c>
      <c r="F452" s="189">
        <v>850661902</v>
      </c>
    </row>
    <row r="453" spans="1:6" x14ac:dyDescent="0.3">
      <c r="A453" s="180" t="s">
        <v>448</v>
      </c>
      <c r="B453" s="180" t="s">
        <v>421</v>
      </c>
      <c r="C453" s="190">
        <v>45619950483</v>
      </c>
      <c r="D453" s="190">
        <v>2772594.31</v>
      </c>
      <c r="E453" s="190">
        <v>18031539369</v>
      </c>
      <c r="F453" s="190">
        <v>63651489852</v>
      </c>
    </row>
    <row r="454" spans="1:6" x14ac:dyDescent="0.3">
      <c r="A454" s="178" t="s">
        <v>2774</v>
      </c>
      <c r="B454" s="178" t="s">
        <v>421</v>
      </c>
      <c r="C454" s="189">
        <v>0</v>
      </c>
      <c r="D454" s="189">
        <v>2772594.31</v>
      </c>
      <c r="E454" s="189">
        <v>18031539369</v>
      </c>
      <c r="F454" s="189">
        <v>18031539369</v>
      </c>
    </row>
    <row r="455" spans="1:6" x14ac:dyDescent="0.3">
      <c r="A455" s="180" t="s">
        <v>2959</v>
      </c>
      <c r="B455" s="180" t="s">
        <v>421</v>
      </c>
      <c r="C455" s="190">
        <v>0</v>
      </c>
      <c r="D455" s="190">
        <v>2547400</v>
      </c>
      <c r="E455" s="190">
        <v>16566990426</v>
      </c>
      <c r="F455" s="190">
        <v>16566990426</v>
      </c>
    </row>
    <row r="456" spans="1:6" x14ac:dyDescent="0.3">
      <c r="A456" s="178" t="s">
        <v>2775</v>
      </c>
      <c r="B456" s="178" t="s">
        <v>421</v>
      </c>
      <c r="C456" s="189">
        <v>0</v>
      </c>
      <c r="D456" s="189">
        <v>225194.31</v>
      </c>
      <c r="E456" s="189">
        <v>1464548943</v>
      </c>
      <c r="F456" s="189">
        <v>1464548943</v>
      </c>
    </row>
    <row r="457" spans="1:6" x14ac:dyDescent="0.3">
      <c r="A457" s="180" t="s">
        <v>449</v>
      </c>
      <c r="B457" s="180" t="s">
        <v>421</v>
      </c>
      <c r="C457" s="190">
        <v>45619950483</v>
      </c>
      <c r="D457" s="190">
        <v>0</v>
      </c>
      <c r="E457" s="190">
        <v>0</v>
      </c>
      <c r="F457" s="190">
        <v>45619950483</v>
      </c>
    </row>
    <row r="458" spans="1:6" x14ac:dyDescent="0.3">
      <c r="A458" s="178" t="s">
        <v>3314</v>
      </c>
      <c r="B458" s="178" t="s">
        <v>421</v>
      </c>
      <c r="C458" s="189">
        <v>2549329315</v>
      </c>
      <c r="D458" s="189">
        <v>0</v>
      </c>
      <c r="E458" s="189">
        <v>0</v>
      </c>
      <c r="F458" s="189">
        <v>2549329315</v>
      </c>
    </row>
    <row r="459" spans="1:6" x14ac:dyDescent="0.3">
      <c r="A459" s="180" t="s">
        <v>2704</v>
      </c>
      <c r="B459" s="180" t="s">
        <v>421</v>
      </c>
      <c r="C459" s="190">
        <v>17967333329</v>
      </c>
      <c r="D459" s="190">
        <v>0</v>
      </c>
      <c r="E459" s="190">
        <v>0</v>
      </c>
      <c r="F459" s="190">
        <v>17967333329</v>
      </c>
    </row>
    <row r="460" spans="1:6" x14ac:dyDescent="0.3">
      <c r="A460" s="178" t="s">
        <v>450</v>
      </c>
      <c r="B460" s="178" t="s">
        <v>421</v>
      </c>
      <c r="C460" s="189">
        <v>4182903480</v>
      </c>
      <c r="D460" s="189">
        <v>0</v>
      </c>
      <c r="E460" s="189">
        <v>0</v>
      </c>
      <c r="F460" s="189">
        <v>4182903480</v>
      </c>
    </row>
    <row r="461" spans="1:6" x14ac:dyDescent="0.3">
      <c r="A461" s="180" t="s">
        <v>451</v>
      </c>
      <c r="B461" s="180" t="s">
        <v>421</v>
      </c>
      <c r="C461" s="190">
        <v>20920384359</v>
      </c>
      <c r="D461" s="190">
        <v>0</v>
      </c>
      <c r="E461" s="190">
        <v>0</v>
      </c>
      <c r="F461" s="190">
        <v>20920384359</v>
      </c>
    </row>
    <row r="462" spans="1:6" x14ac:dyDescent="0.3">
      <c r="A462" s="178" t="s">
        <v>452</v>
      </c>
      <c r="B462" s="178" t="s">
        <v>429</v>
      </c>
      <c r="C462" s="189">
        <v>55416665</v>
      </c>
      <c r="D462" s="189">
        <v>279450</v>
      </c>
      <c r="E462" s="189">
        <v>1817400280</v>
      </c>
      <c r="F462" s="189">
        <v>1872816945</v>
      </c>
    </row>
    <row r="463" spans="1:6" x14ac:dyDescent="0.3">
      <c r="A463" s="180" t="s">
        <v>3580</v>
      </c>
      <c r="B463" s="180" t="s">
        <v>2930</v>
      </c>
      <c r="C463" s="190">
        <v>0</v>
      </c>
      <c r="D463" s="190">
        <v>279450</v>
      </c>
      <c r="E463" s="190">
        <v>1817400280</v>
      </c>
      <c r="F463" s="190">
        <v>1817400280</v>
      </c>
    </row>
    <row r="464" spans="1:6" x14ac:dyDescent="0.3">
      <c r="A464" s="178" t="s">
        <v>3581</v>
      </c>
      <c r="B464" s="178" t="s">
        <v>3582</v>
      </c>
      <c r="C464" s="189">
        <v>0</v>
      </c>
      <c r="D464" s="189">
        <v>279450</v>
      </c>
      <c r="E464" s="189">
        <v>1817400280</v>
      </c>
      <c r="F464" s="189">
        <v>1817400280</v>
      </c>
    </row>
    <row r="465" spans="1:6" x14ac:dyDescent="0.3">
      <c r="A465" s="180" t="s">
        <v>453</v>
      </c>
      <c r="B465" s="180" t="s">
        <v>429</v>
      </c>
      <c r="C465" s="190">
        <v>55416665</v>
      </c>
      <c r="D465" s="190">
        <v>0</v>
      </c>
      <c r="E465" s="190">
        <v>0</v>
      </c>
      <c r="F465" s="190">
        <v>55416665</v>
      </c>
    </row>
    <row r="466" spans="1:6" x14ac:dyDescent="0.3">
      <c r="A466" s="178" t="s">
        <v>454</v>
      </c>
      <c r="B466" s="178" t="s">
        <v>429</v>
      </c>
      <c r="C466" s="189">
        <v>55416665</v>
      </c>
      <c r="D466" s="189">
        <v>0</v>
      </c>
      <c r="E466" s="189">
        <v>0</v>
      </c>
      <c r="F466" s="189">
        <v>55416665</v>
      </c>
    </row>
    <row r="467" spans="1:6" x14ac:dyDescent="0.3">
      <c r="A467" s="180" t="s">
        <v>455</v>
      </c>
      <c r="B467" s="180" t="s">
        <v>456</v>
      </c>
      <c r="C467" s="190">
        <v>91793950623</v>
      </c>
      <c r="D467" s="190">
        <v>6123558</v>
      </c>
      <c r="E467" s="190">
        <v>39824498216</v>
      </c>
      <c r="F467" s="190">
        <v>131618448839</v>
      </c>
    </row>
    <row r="468" spans="1:6" x14ac:dyDescent="0.3">
      <c r="A468" s="178" t="s">
        <v>457</v>
      </c>
      <c r="B468" s="178" t="s">
        <v>456</v>
      </c>
      <c r="C468" s="189">
        <v>0</v>
      </c>
      <c r="D468" s="189">
        <v>6123558</v>
      </c>
      <c r="E468" s="189">
        <v>39824498216</v>
      </c>
      <c r="F468" s="189">
        <v>39824498216</v>
      </c>
    </row>
    <row r="469" spans="1:6" x14ac:dyDescent="0.3">
      <c r="A469" s="180" t="s">
        <v>3107</v>
      </c>
      <c r="B469" s="180" t="s">
        <v>3108</v>
      </c>
      <c r="C469" s="190">
        <v>0</v>
      </c>
      <c r="D469" s="190">
        <v>509950</v>
      </c>
      <c r="E469" s="190">
        <v>3316454725</v>
      </c>
      <c r="F469" s="190">
        <v>3316454725</v>
      </c>
    </row>
    <row r="470" spans="1:6" x14ac:dyDescent="0.3">
      <c r="A470" s="178" t="s">
        <v>458</v>
      </c>
      <c r="B470" s="178" t="s">
        <v>456</v>
      </c>
      <c r="C470" s="189">
        <v>0</v>
      </c>
      <c r="D470" s="189">
        <v>5613608</v>
      </c>
      <c r="E470" s="189">
        <v>36508043491</v>
      </c>
      <c r="F470" s="189">
        <v>36508043491</v>
      </c>
    </row>
    <row r="471" spans="1:6" x14ac:dyDescent="0.3">
      <c r="A471" s="180" t="s">
        <v>459</v>
      </c>
      <c r="B471" s="180" t="s">
        <v>456</v>
      </c>
      <c r="C471" s="190">
        <v>91793950623</v>
      </c>
      <c r="D471" s="190">
        <v>0</v>
      </c>
      <c r="E471" s="190">
        <v>0</v>
      </c>
      <c r="F471" s="190">
        <v>91793950623</v>
      </c>
    </row>
    <row r="472" spans="1:6" x14ac:dyDescent="0.3">
      <c r="A472" s="178" t="s">
        <v>2705</v>
      </c>
      <c r="B472" s="178" t="s">
        <v>456</v>
      </c>
      <c r="C472" s="189">
        <v>21332705037</v>
      </c>
      <c r="D472" s="189">
        <v>0</v>
      </c>
      <c r="E472" s="189">
        <v>0</v>
      </c>
      <c r="F472" s="189">
        <v>21332705037</v>
      </c>
    </row>
    <row r="473" spans="1:6" x14ac:dyDescent="0.3">
      <c r="A473" s="180" t="s">
        <v>460</v>
      </c>
      <c r="B473" s="180" t="s">
        <v>456</v>
      </c>
      <c r="C473" s="190">
        <v>70461245586</v>
      </c>
      <c r="D473" s="190">
        <v>0</v>
      </c>
      <c r="E473" s="190">
        <v>0</v>
      </c>
      <c r="F473" s="190">
        <v>70461245586</v>
      </c>
    </row>
    <row r="474" spans="1:6" x14ac:dyDescent="0.3">
      <c r="A474" s="178" t="s">
        <v>2706</v>
      </c>
      <c r="B474" s="178" t="s">
        <v>2707</v>
      </c>
      <c r="C474" s="189">
        <v>82092298910</v>
      </c>
      <c r="D474" s="189">
        <v>6759178.3799999999</v>
      </c>
      <c r="E474" s="189">
        <v>43958249004</v>
      </c>
      <c r="F474" s="189">
        <v>126050547914</v>
      </c>
    </row>
    <row r="475" spans="1:6" x14ac:dyDescent="0.3">
      <c r="A475" s="180" t="s">
        <v>2708</v>
      </c>
      <c r="B475" s="180" t="s">
        <v>2707</v>
      </c>
      <c r="C475" s="190">
        <v>0</v>
      </c>
      <c r="D475" s="190">
        <v>6759178.3799999999</v>
      </c>
      <c r="E475" s="190">
        <v>43958249004</v>
      </c>
      <c r="F475" s="190">
        <v>43958249004</v>
      </c>
    </row>
    <row r="476" spans="1:6" x14ac:dyDescent="0.3">
      <c r="A476" s="178" t="s">
        <v>3219</v>
      </c>
      <c r="B476" s="178" t="s">
        <v>2703</v>
      </c>
      <c r="C476" s="189">
        <v>0</v>
      </c>
      <c r="D476" s="189">
        <v>47210.5</v>
      </c>
      <c r="E476" s="189">
        <v>307033015</v>
      </c>
      <c r="F476" s="189">
        <v>307033015</v>
      </c>
    </row>
    <row r="477" spans="1:6" x14ac:dyDescent="0.3">
      <c r="A477" s="180" t="s">
        <v>2709</v>
      </c>
      <c r="B477" s="180" t="s">
        <v>2703</v>
      </c>
      <c r="C477" s="190">
        <v>0</v>
      </c>
      <c r="D477" s="190">
        <v>3521668.15</v>
      </c>
      <c r="E477" s="190">
        <v>22903133597</v>
      </c>
      <c r="F477" s="190">
        <v>22903133597</v>
      </c>
    </row>
    <row r="478" spans="1:6" x14ac:dyDescent="0.3">
      <c r="A478" s="178" t="s">
        <v>2710</v>
      </c>
      <c r="B478" s="178" t="s">
        <v>2703</v>
      </c>
      <c r="C478" s="189">
        <v>0</v>
      </c>
      <c r="D478" s="189">
        <v>3190299.73</v>
      </c>
      <c r="E478" s="189">
        <v>20748082392</v>
      </c>
      <c r="F478" s="189">
        <v>20748082392</v>
      </c>
    </row>
    <row r="479" spans="1:6" x14ac:dyDescent="0.3">
      <c r="A479" s="180" t="s">
        <v>2711</v>
      </c>
      <c r="B479" s="180" t="s">
        <v>2712</v>
      </c>
      <c r="C479" s="190">
        <v>82092298910</v>
      </c>
      <c r="D479" s="190">
        <v>0</v>
      </c>
      <c r="E479" s="190">
        <v>0</v>
      </c>
      <c r="F479" s="190">
        <v>82092298910</v>
      </c>
    </row>
    <row r="480" spans="1:6" x14ac:dyDescent="0.3">
      <c r="A480" s="178" t="s">
        <v>2776</v>
      </c>
      <c r="B480" s="178" t="s">
        <v>2703</v>
      </c>
      <c r="C480" s="189">
        <v>12800092096</v>
      </c>
      <c r="D480" s="189">
        <v>0</v>
      </c>
      <c r="E480" s="189">
        <v>0</v>
      </c>
      <c r="F480" s="189">
        <v>12800092096</v>
      </c>
    </row>
    <row r="481" spans="1:6" x14ac:dyDescent="0.3">
      <c r="A481" s="180" t="s">
        <v>2713</v>
      </c>
      <c r="B481" s="180" t="s">
        <v>2703</v>
      </c>
      <c r="C481" s="190">
        <v>69292206814</v>
      </c>
      <c r="D481" s="190">
        <v>0</v>
      </c>
      <c r="E481" s="190">
        <v>0</v>
      </c>
      <c r="F481" s="190">
        <v>69292206814</v>
      </c>
    </row>
    <row r="482" spans="1:6" x14ac:dyDescent="0.3">
      <c r="A482" s="178" t="s">
        <v>461</v>
      </c>
      <c r="B482" s="178" t="s">
        <v>462</v>
      </c>
      <c r="C482" s="189">
        <v>3895862259</v>
      </c>
      <c r="D482" s="189">
        <v>47876.88</v>
      </c>
      <c r="E482" s="189">
        <v>311366811</v>
      </c>
      <c r="F482" s="189">
        <v>4207229070</v>
      </c>
    </row>
    <row r="483" spans="1:6" x14ac:dyDescent="0.3">
      <c r="A483" s="180" t="s">
        <v>463</v>
      </c>
      <c r="B483" s="180" t="s">
        <v>268</v>
      </c>
      <c r="C483" s="190">
        <v>3895862259</v>
      </c>
      <c r="D483" s="190">
        <v>47876.88</v>
      </c>
      <c r="E483" s="190">
        <v>311366811</v>
      </c>
      <c r="F483" s="190">
        <v>4207229070</v>
      </c>
    </row>
    <row r="484" spans="1:6" x14ac:dyDescent="0.3">
      <c r="A484" s="178" t="s">
        <v>2960</v>
      </c>
      <c r="B484" s="178" t="s">
        <v>268</v>
      </c>
      <c r="C484" s="189">
        <v>0</v>
      </c>
      <c r="D484" s="189">
        <v>47876.88</v>
      </c>
      <c r="E484" s="189">
        <v>311366811</v>
      </c>
      <c r="F484" s="189">
        <v>311366811</v>
      </c>
    </row>
    <row r="485" spans="1:6" x14ac:dyDescent="0.3">
      <c r="A485" s="180" t="s">
        <v>2961</v>
      </c>
      <c r="B485" s="180" t="s">
        <v>2962</v>
      </c>
      <c r="C485" s="190">
        <v>0</v>
      </c>
      <c r="D485" s="190">
        <v>47876.88</v>
      </c>
      <c r="E485" s="190">
        <v>311366811</v>
      </c>
      <c r="F485" s="190">
        <v>311366811</v>
      </c>
    </row>
    <row r="486" spans="1:6" x14ac:dyDescent="0.3">
      <c r="A486" s="178" t="s">
        <v>464</v>
      </c>
      <c r="B486" s="178" t="s">
        <v>268</v>
      </c>
      <c r="C486" s="189">
        <v>3895862259</v>
      </c>
      <c r="D486" s="189">
        <v>0</v>
      </c>
      <c r="E486" s="189">
        <v>0</v>
      </c>
      <c r="F486" s="189">
        <v>3895862259</v>
      </c>
    </row>
    <row r="487" spans="1:6" x14ac:dyDescent="0.3">
      <c r="A487" s="180" t="s">
        <v>465</v>
      </c>
      <c r="B487" s="180" t="s">
        <v>466</v>
      </c>
      <c r="C487" s="190">
        <v>3895862259</v>
      </c>
      <c r="D487" s="190">
        <v>0</v>
      </c>
      <c r="E487" s="190">
        <v>0</v>
      </c>
      <c r="F487" s="190">
        <v>3895862259</v>
      </c>
    </row>
    <row r="488" spans="1:6" x14ac:dyDescent="0.3">
      <c r="A488" s="178" t="s">
        <v>467</v>
      </c>
      <c r="B488" s="178" t="s">
        <v>468</v>
      </c>
      <c r="C488" s="189">
        <v>6407178174</v>
      </c>
      <c r="D488" s="189">
        <v>1491129.27</v>
      </c>
      <c r="E488" s="189">
        <v>9697544296</v>
      </c>
      <c r="F488" s="189">
        <v>16104722470</v>
      </c>
    </row>
    <row r="489" spans="1:6" x14ac:dyDescent="0.3">
      <c r="A489" s="180" t="s">
        <v>469</v>
      </c>
      <c r="B489" s="180" t="s">
        <v>268</v>
      </c>
      <c r="C489" s="190">
        <v>6407178174</v>
      </c>
      <c r="D489" s="190">
        <v>1491129.27</v>
      </c>
      <c r="E489" s="190">
        <v>9697544296</v>
      </c>
      <c r="F489" s="190">
        <v>16104722470</v>
      </c>
    </row>
    <row r="490" spans="1:6" x14ac:dyDescent="0.3">
      <c r="A490" s="178" t="s">
        <v>470</v>
      </c>
      <c r="B490" s="178" t="s">
        <v>268</v>
      </c>
      <c r="C490" s="189">
        <v>0</v>
      </c>
      <c r="D490" s="189">
        <v>1491129.27</v>
      </c>
      <c r="E490" s="189">
        <v>9697544296</v>
      </c>
      <c r="F490" s="189">
        <v>9697544296</v>
      </c>
    </row>
    <row r="491" spans="1:6" x14ac:dyDescent="0.3">
      <c r="A491" s="180" t="s">
        <v>471</v>
      </c>
      <c r="B491" s="180" t="s">
        <v>472</v>
      </c>
      <c r="C491" s="190">
        <v>0</v>
      </c>
      <c r="D491" s="190">
        <v>1491129.27</v>
      </c>
      <c r="E491" s="190">
        <v>9697544296</v>
      </c>
      <c r="F491" s="190">
        <v>9697544296</v>
      </c>
    </row>
    <row r="492" spans="1:6" x14ac:dyDescent="0.3">
      <c r="A492" s="178" t="s">
        <v>473</v>
      </c>
      <c r="B492" s="178" t="s">
        <v>268</v>
      </c>
      <c r="C492" s="189">
        <v>6407178174</v>
      </c>
      <c r="D492" s="189">
        <v>0</v>
      </c>
      <c r="E492" s="189">
        <v>0</v>
      </c>
      <c r="F492" s="189">
        <v>6407178174</v>
      </c>
    </row>
    <row r="493" spans="1:6" x14ac:dyDescent="0.3">
      <c r="A493" s="180" t="s">
        <v>474</v>
      </c>
      <c r="B493" s="180" t="s">
        <v>472</v>
      </c>
      <c r="C493" s="190">
        <v>6407178174</v>
      </c>
      <c r="D493" s="190">
        <v>0</v>
      </c>
      <c r="E493" s="190">
        <v>0</v>
      </c>
      <c r="F493" s="190">
        <v>6407178174</v>
      </c>
    </row>
    <row r="494" spans="1:6" x14ac:dyDescent="0.3">
      <c r="A494" s="178" t="s">
        <v>475</v>
      </c>
      <c r="B494" s="178" t="s">
        <v>476</v>
      </c>
      <c r="C494" s="189">
        <v>49340784653</v>
      </c>
      <c r="D494" s="189">
        <v>0</v>
      </c>
      <c r="E494" s="189">
        <v>0</v>
      </c>
      <c r="F494" s="189">
        <v>49340784653</v>
      </c>
    </row>
    <row r="495" spans="1:6" x14ac:dyDescent="0.3">
      <c r="A495" s="180" t="s">
        <v>477</v>
      </c>
      <c r="B495" s="180" t="s">
        <v>268</v>
      </c>
      <c r="C495" s="190">
        <v>49340784653</v>
      </c>
      <c r="D495" s="190">
        <v>0</v>
      </c>
      <c r="E495" s="190">
        <v>0</v>
      </c>
      <c r="F495" s="190">
        <v>49340784653</v>
      </c>
    </row>
    <row r="496" spans="1:6" x14ac:dyDescent="0.3">
      <c r="A496" s="178" t="s">
        <v>478</v>
      </c>
      <c r="B496" s="178" t="s">
        <v>268</v>
      </c>
      <c r="C496" s="189">
        <v>49340784653</v>
      </c>
      <c r="D496" s="189">
        <v>0</v>
      </c>
      <c r="E496" s="189">
        <v>0</v>
      </c>
      <c r="F496" s="189">
        <v>49340784653</v>
      </c>
    </row>
    <row r="497" spans="1:6" x14ac:dyDescent="0.3">
      <c r="A497" s="180" t="s">
        <v>479</v>
      </c>
      <c r="B497" s="180" t="s">
        <v>480</v>
      </c>
      <c r="C497" s="190">
        <v>49340784653</v>
      </c>
      <c r="D497" s="190">
        <v>0</v>
      </c>
      <c r="E497" s="190">
        <v>0</v>
      </c>
      <c r="F497" s="190">
        <v>49340784653</v>
      </c>
    </row>
    <row r="498" spans="1:6" x14ac:dyDescent="0.3">
      <c r="A498" s="178" t="s">
        <v>481</v>
      </c>
      <c r="B498" s="178" t="s">
        <v>482</v>
      </c>
      <c r="C498" s="189">
        <v>124638659883</v>
      </c>
      <c r="D498" s="189">
        <v>18470619.5</v>
      </c>
      <c r="E498" s="189">
        <v>120123489212</v>
      </c>
      <c r="F498" s="189">
        <v>244762149095</v>
      </c>
    </row>
    <row r="499" spans="1:6" x14ac:dyDescent="0.3">
      <c r="A499" s="180" t="s">
        <v>483</v>
      </c>
      <c r="B499" s="180" t="s">
        <v>484</v>
      </c>
      <c r="C499" s="190">
        <v>103368500424</v>
      </c>
      <c r="D499" s="190">
        <v>18470619.5</v>
      </c>
      <c r="E499" s="190">
        <v>120123489212</v>
      </c>
      <c r="F499" s="190">
        <v>223491989636</v>
      </c>
    </row>
    <row r="500" spans="1:6" x14ac:dyDescent="0.3">
      <c r="A500" s="178" t="s">
        <v>485</v>
      </c>
      <c r="B500" s="178" t="s">
        <v>484</v>
      </c>
      <c r="C500" s="189">
        <v>0</v>
      </c>
      <c r="D500" s="189">
        <v>18470619.5</v>
      </c>
      <c r="E500" s="189">
        <v>120123489212</v>
      </c>
      <c r="F500" s="189">
        <v>120123489212</v>
      </c>
    </row>
    <row r="501" spans="1:6" x14ac:dyDescent="0.3">
      <c r="A501" s="180" t="s">
        <v>3315</v>
      </c>
      <c r="B501" s="180" t="s">
        <v>486</v>
      </c>
      <c r="C501" s="190">
        <v>0</v>
      </c>
      <c r="D501" s="190">
        <v>615600</v>
      </c>
      <c r="E501" s="190">
        <v>4003548444</v>
      </c>
      <c r="F501" s="190">
        <v>4003548444</v>
      </c>
    </row>
    <row r="502" spans="1:6" x14ac:dyDescent="0.3">
      <c r="A502" s="178" t="s">
        <v>3395</v>
      </c>
      <c r="B502" s="178" t="s">
        <v>486</v>
      </c>
      <c r="C502" s="189">
        <v>0</v>
      </c>
      <c r="D502" s="189">
        <v>1403016</v>
      </c>
      <c r="E502" s="189">
        <v>9124500526</v>
      </c>
      <c r="F502" s="189">
        <v>9124500526</v>
      </c>
    </row>
    <row r="503" spans="1:6" x14ac:dyDescent="0.3">
      <c r="A503" s="180" t="s">
        <v>487</v>
      </c>
      <c r="B503" s="180" t="s">
        <v>486</v>
      </c>
      <c r="C503" s="190">
        <v>0</v>
      </c>
      <c r="D503" s="190">
        <v>16452003.5</v>
      </c>
      <c r="E503" s="190">
        <v>106995440242</v>
      </c>
      <c r="F503" s="190">
        <v>106995440242</v>
      </c>
    </row>
    <row r="504" spans="1:6" x14ac:dyDescent="0.3">
      <c r="A504" s="178" t="s">
        <v>488</v>
      </c>
      <c r="B504" s="178" t="s">
        <v>484</v>
      </c>
      <c r="C504" s="189">
        <v>103368500424</v>
      </c>
      <c r="D504" s="189">
        <v>0</v>
      </c>
      <c r="E504" s="189">
        <v>0</v>
      </c>
      <c r="F504" s="189">
        <v>103368500424</v>
      </c>
    </row>
    <row r="505" spans="1:6" x14ac:dyDescent="0.3">
      <c r="A505" s="180" t="s">
        <v>2992</v>
      </c>
      <c r="B505" s="180" t="s">
        <v>486</v>
      </c>
      <c r="C505" s="190">
        <v>8299528418</v>
      </c>
      <c r="D505" s="190">
        <v>0</v>
      </c>
      <c r="E505" s="190">
        <v>0</v>
      </c>
      <c r="F505" s="190">
        <v>8299528418</v>
      </c>
    </row>
    <row r="506" spans="1:6" x14ac:dyDescent="0.3">
      <c r="A506" s="178" t="s">
        <v>489</v>
      </c>
      <c r="B506" s="178" t="s">
        <v>486</v>
      </c>
      <c r="C506" s="189">
        <v>95068972006</v>
      </c>
      <c r="D506" s="189">
        <v>0</v>
      </c>
      <c r="E506" s="189">
        <v>0</v>
      </c>
      <c r="F506" s="189">
        <v>95068972006</v>
      </c>
    </row>
    <row r="507" spans="1:6" x14ac:dyDescent="0.3">
      <c r="A507" s="180" t="s">
        <v>490</v>
      </c>
      <c r="B507" s="180" t="s">
        <v>491</v>
      </c>
      <c r="C507" s="190">
        <v>21270159459</v>
      </c>
      <c r="D507" s="190">
        <v>0</v>
      </c>
      <c r="E507" s="190">
        <v>0</v>
      </c>
      <c r="F507" s="190">
        <v>21270159459</v>
      </c>
    </row>
    <row r="508" spans="1:6" x14ac:dyDescent="0.3">
      <c r="A508" s="178" t="s">
        <v>492</v>
      </c>
      <c r="B508" s="178" t="s">
        <v>491</v>
      </c>
      <c r="C508" s="189">
        <v>21270159459</v>
      </c>
      <c r="D508" s="189">
        <v>0</v>
      </c>
      <c r="E508" s="189">
        <v>0</v>
      </c>
      <c r="F508" s="189">
        <v>21270159459</v>
      </c>
    </row>
    <row r="509" spans="1:6" x14ac:dyDescent="0.3">
      <c r="A509" s="180" t="s">
        <v>493</v>
      </c>
      <c r="B509" s="180" t="s">
        <v>494</v>
      </c>
      <c r="C509" s="190">
        <v>21270159459</v>
      </c>
      <c r="D509" s="190">
        <v>0</v>
      </c>
      <c r="E509" s="190">
        <v>0</v>
      </c>
      <c r="F509" s="190">
        <v>21270159459</v>
      </c>
    </row>
    <row r="510" spans="1:6" x14ac:dyDescent="0.3">
      <c r="A510" s="178" t="s">
        <v>2714</v>
      </c>
      <c r="B510" s="178" t="s">
        <v>2715</v>
      </c>
      <c r="C510" s="189">
        <v>53563569985</v>
      </c>
      <c r="D510" s="189">
        <v>1316967.1000000001</v>
      </c>
      <c r="E510" s="189">
        <v>8564882366</v>
      </c>
      <c r="F510" s="189">
        <v>62128452351</v>
      </c>
    </row>
    <row r="511" spans="1:6" x14ac:dyDescent="0.3">
      <c r="A511" s="180" t="s">
        <v>3316</v>
      </c>
      <c r="B511" s="180" t="s">
        <v>2930</v>
      </c>
      <c r="C511" s="190">
        <v>53551141301</v>
      </c>
      <c r="D511" s="190">
        <v>0</v>
      </c>
      <c r="E511" s="190">
        <v>0</v>
      </c>
      <c r="F511" s="190">
        <v>53551141301</v>
      </c>
    </row>
    <row r="512" spans="1:6" x14ac:dyDescent="0.3">
      <c r="A512" s="178" t="s">
        <v>3317</v>
      </c>
      <c r="B512" s="178" t="s">
        <v>2930</v>
      </c>
      <c r="C512" s="189">
        <v>53551141301</v>
      </c>
      <c r="D512" s="189">
        <v>0</v>
      </c>
      <c r="E512" s="189">
        <v>0</v>
      </c>
      <c r="F512" s="189">
        <v>53551141301</v>
      </c>
    </row>
    <row r="513" spans="1:6" x14ac:dyDescent="0.3">
      <c r="A513" s="180" t="s">
        <v>3318</v>
      </c>
      <c r="B513" s="180" t="s">
        <v>3319</v>
      </c>
      <c r="C513" s="190">
        <v>32844813716</v>
      </c>
      <c r="D513" s="190">
        <v>0</v>
      </c>
      <c r="E513" s="190">
        <v>0</v>
      </c>
      <c r="F513" s="190">
        <v>32844813716</v>
      </c>
    </row>
    <row r="514" spans="1:6" x14ac:dyDescent="0.3">
      <c r="A514" s="178" t="s">
        <v>3320</v>
      </c>
      <c r="B514" s="178" t="s">
        <v>3319</v>
      </c>
      <c r="C514" s="189">
        <v>20706327585</v>
      </c>
      <c r="D514" s="189">
        <v>0</v>
      </c>
      <c r="E514" s="189">
        <v>0</v>
      </c>
      <c r="F514" s="189">
        <v>20706327585</v>
      </c>
    </row>
    <row r="515" spans="1:6" x14ac:dyDescent="0.3">
      <c r="A515" s="180" t="s">
        <v>2716</v>
      </c>
      <c r="B515" s="180" t="s">
        <v>1895</v>
      </c>
      <c r="C515" s="190">
        <v>12428684</v>
      </c>
      <c r="D515" s="190">
        <v>1316967.1000000001</v>
      </c>
      <c r="E515" s="190">
        <v>8564882366</v>
      </c>
      <c r="F515" s="190">
        <v>8577311050</v>
      </c>
    </row>
    <row r="516" spans="1:6" x14ac:dyDescent="0.3">
      <c r="A516" s="178" t="s">
        <v>2717</v>
      </c>
      <c r="B516" s="178" t="s">
        <v>1895</v>
      </c>
      <c r="C516" s="189">
        <v>0</v>
      </c>
      <c r="D516" s="189">
        <v>1316967.1000000001</v>
      </c>
      <c r="E516" s="189">
        <v>8564882366</v>
      </c>
      <c r="F516" s="189">
        <v>8564882366</v>
      </c>
    </row>
    <row r="517" spans="1:6" x14ac:dyDescent="0.3">
      <c r="A517" s="180" t="s">
        <v>2993</v>
      </c>
      <c r="B517" s="180" t="s">
        <v>2718</v>
      </c>
      <c r="C517" s="190">
        <v>0</v>
      </c>
      <c r="D517" s="190">
        <v>605307.43000000005</v>
      </c>
      <c r="E517" s="190">
        <v>3936610818</v>
      </c>
      <c r="F517" s="190">
        <v>3936610818</v>
      </c>
    </row>
    <row r="518" spans="1:6" x14ac:dyDescent="0.3">
      <c r="A518" s="178" t="s">
        <v>2719</v>
      </c>
      <c r="B518" s="178" t="s">
        <v>2718</v>
      </c>
      <c r="C518" s="189">
        <v>0</v>
      </c>
      <c r="D518" s="189">
        <v>711659.67</v>
      </c>
      <c r="E518" s="189">
        <v>4628271548</v>
      </c>
      <c r="F518" s="189">
        <v>4628271548</v>
      </c>
    </row>
    <row r="519" spans="1:6" x14ac:dyDescent="0.3">
      <c r="A519" s="180" t="s">
        <v>3583</v>
      </c>
      <c r="B519" s="180" t="s">
        <v>1895</v>
      </c>
      <c r="C519" s="190">
        <v>12428684</v>
      </c>
      <c r="D519" s="190">
        <v>0</v>
      </c>
      <c r="E519" s="190">
        <v>0</v>
      </c>
      <c r="F519" s="190">
        <v>12428684</v>
      </c>
    </row>
    <row r="520" spans="1:6" x14ac:dyDescent="0.3">
      <c r="A520" s="178" t="s">
        <v>3584</v>
      </c>
      <c r="B520" s="178" t="s">
        <v>2718</v>
      </c>
      <c r="C520" s="189">
        <v>12428684</v>
      </c>
      <c r="D520" s="189">
        <v>0</v>
      </c>
      <c r="E520" s="189">
        <v>0</v>
      </c>
      <c r="F520" s="189">
        <v>12428684</v>
      </c>
    </row>
    <row r="521" spans="1:6" x14ac:dyDescent="0.3">
      <c r="A521" s="180" t="s">
        <v>495</v>
      </c>
      <c r="B521" s="180" t="s">
        <v>496</v>
      </c>
      <c r="C521" s="190">
        <v>114126104430</v>
      </c>
      <c r="D521" s="190">
        <v>7224681.54</v>
      </c>
      <c r="E521" s="190">
        <v>46985644151</v>
      </c>
      <c r="F521" s="190">
        <v>161111748581</v>
      </c>
    </row>
    <row r="522" spans="1:6" x14ac:dyDescent="0.3">
      <c r="A522" s="178" t="s">
        <v>497</v>
      </c>
      <c r="B522" s="178" t="s">
        <v>496</v>
      </c>
      <c r="C522" s="189">
        <v>114126104430</v>
      </c>
      <c r="D522" s="189">
        <v>7224681.54</v>
      </c>
      <c r="E522" s="189">
        <v>46985644151</v>
      </c>
      <c r="F522" s="189">
        <v>161111748581</v>
      </c>
    </row>
    <row r="523" spans="1:6" x14ac:dyDescent="0.3">
      <c r="A523" s="180" t="s">
        <v>498</v>
      </c>
      <c r="B523" s="180" t="s">
        <v>496</v>
      </c>
      <c r="C523" s="190">
        <v>0</v>
      </c>
      <c r="D523" s="190">
        <v>7224681.54</v>
      </c>
      <c r="E523" s="190">
        <v>46985644151</v>
      </c>
      <c r="F523" s="190">
        <v>46985644151</v>
      </c>
    </row>
    <row r="524" spans="1:6" x14ac:dyDescent="0.3">
      <c r="A524" s="178" t="s">
        <v>3109</v>
      </c>
      <c r="B524" s="178" t="s">
        <v>496</v>
      </c>
      <c r="C524" s="189">
        <v>0</v>
      </c>
      <c r="D524" s="189">
        <v>82921.58</v>
      </c>
      <c r="E524" s="189">
        <v>539279666</v>
      </c>
      <c r="F524" s="189">
        <v>539279666</v>
      </c>
    </row>
    <row r="525" spans="1:6" x14ac:dyDescent="0.3">
      <c r="A525" s="180" t="s">
        <v>2777</v>
      </c>
      <c r="B525" s="180" t="s">
        <v>496</v>
      </c>
      <c r="C525" s="190">
        <v>0</v>
      </c>
      <c r="D525" s="190">
        <v>1235600.76</v>
      </c>
      <c r="E525" s="190">
        <v>8035717187</v>
      </c>
      <c r="F525" s="190">
        <v>8035717187</v>
      </c>
    </row>
    <row r="526" spans="1:6" x14ac:dyDescent="0.3">
      <c r="A526" s="178" t="s">
        <v>499</v>
      </c>
      <c r="B526" s="178" t="s">
        <v>496</v>
      </c>
      <c r="C526" s="189">
        <v>0</v>
      </c>
      <c r="D526" s="189">
        <v>778050.21</v>
      </c>
      <c r="E526" s="189">
        <v>5060041761</v>
      </c>
      <c r="F526" s="189">
        <v>5060041761</v>
      </c>
    </row>
    <row r="527" spans="1:6" x14ac:dyDescent="0.3">
      <c r="A527" s="180" t="s">
        <v>500</v>
      </c>
      <c r="B527" s="180" t="s">
        <v>496</v>
      </c>
      <c r="C527" s="190">
        <v>0</v>
      </c>
      <c r="D527" s="190">
        <v>5128108.99</v>
      </c>
      <c r="E527" s="190">
        <v>33350605537</v>
      </c>
      <c r="F527" s="190">
        <v>33350605537</v>
      </c>
    </row>
    <row r="528" spans="1:6" x14ac:dyDescent="0.3">
      <c r="A528" s="178" t="s">
        <v>501</v>
      </c>
      <c r="B528" s="178" t="s">
        <v>496</v>
      </c>
      <c r="C528" s="189">
        <v>114126104430</v>
      </c>
      <c r="D528" s="189">
        <v>0</v>
      </c>
      <c r="E528" s="189">
        <v>0</v>
      </c>
      <c r="F528" s="189">
        <v>114126104430</v>
      </c>
    </row>
    <row r="529" spans="1:6" x14ac:dyDescent="0.3">
      <c r="A529" s="180" t="s">
        <v>502</v>
      </c>
      <c r="B529" s="180" t="s">
        <v>496</v>
      </c>
      <c r="C529" s="190">
        <v>886099037</v>
      </c>
      <c r="D529" s="190">
        <v>0</v>
      </c>
      <c r="E529" s="190">
        <v>0</v>
      </c>
      <c r="F529" s="190">
        <v>886099037</v>
      </c>
    </row>
    <row r="530" spans="1:6" x14ac:dyDescent="0.3">
      <c r="A530" s="178" t="s">
        <v>503</v>
      </c>
      <c r="B530" s="178" t="s">
        <v>496</v>
      </c>
      <c r="C530" s="189">
        <v>13111615745</v>
      </c>
      <c r="D530" s="189">
        <v>0</v>
      </c>
      <c r="E530" s="189">
        <v>0</v>
      </c>
      <c r="F530" s="189">
        <v>13111615745</v>
      </c>
    </row>
    <row r="531" spans="1:6" x14ac:dyDescent="0.3">
      <c r="A531" s="180" t="s">
        <v>504</v>
      </c>
      <c r="B531" s="180" t="s">
        <v>496</v>
      </c>
      <c r="C531" s="190">
        <v>17093512396</v>
      </c>
      <c r="D531" s="190">
        <v>0</v>
      </c>
      <c r="E531" s="190">
        <v>0</v>
      </c>
      <c r="F531" s="190">
        <v>17093512396</v>
      </c>
    </row>
    <row r="532" spans="1:6" x14ac:dyDescent="0.3">
      <c r="A532" s="178" t="s">
        <v>505</v>
      </c>
      <c r="B532" s="178" t="s">
        <v>496</v>
      </c>
      <c r="C532" s="189">
        <v>83034877252</v>
      </c>
      <c r="D532" s="189">
        <v>0</v>
      </c>
      <c r="E532" s="189">
        <v>0</v>
      </c>
      <c r="F532" s="189">
        <v>83034877252</v>
      </c>
    </row>
    <row r="533" spans="1:6" x14ac:dyDescent="0.3">
      <c r="A533" s="180" t="s">
        <v>506</v>
      </c>
      <c r="B533" s="180" t="s">
        <v>345</v>
      </c>
      <c r="C533" s="190">
        <v>14696701853</v>
      </c>
      <c r="D533" s="190">
        <v>10329422.109999999</v>
      </c>
      <c r="E533" s="190">
        <v>67177293399</v>
      </c>
      <c r="F533" s="190">
        <v>81873995252</v>
      </c>
    </row>
    <row r="534" spans="1:6" x14ac:dyDescent="0.3">
      <c r="A534" s="178" t="s">
        <v>507</v>
      </c>
      <c r="B534" s="178" t="s">
        <v>268</v>
      </c>
      <c r="C534" s="189">
        <v>14696701853</v>
      </c>
      <c r="D534" s="189">
        <v>10329422.109999999</v>
      </c>
      <c r="E534" s="189">
        <v>67177293399</v>
      </c>
      <c r="F534" s="189">
        <v>81873995252</v>
      </c>
    </row>
    <row r="535" spans="1:6" x14ac:dyDescent="0.3">
      <c r="A535" s="180" t="s">
        <v>508</v>
      </c>
      <c r="B535" s="180" t="s">
        <v>268</v>
      </c>
      <c r="C535" s="190">
        <v>0</v>
      </c>
      <c r="D535" s="190">
        <v>10329422.109999999</v>
      </c>
      <c r="E535" s="190">
        <v>67177293399</v>
      </c>
      <c r="F535" s="190">
        <v>67177293399</v>
      </c>
    </row>
    <row r="536" spans="1:6" x14ac:dyDescent="0.3">
      <c r="A536" s="178" t="s">
        <v>3585</v>
      </c>
      <c r="B536" s="178" t="s">
        <v>268</v>
      </c>
      <c r="C536" s="189">
        <v>0</v>
      </c>
      <c r="D536" s="189">
        <v>50972</v>
      </c>
      <c r="E536" s="189">
        <v>331495892</v>
      </c>
      <c r="F536" s="189">
        <v>331495892</v>
      </c>
    </row>
    <row r="537" spans="1:6" x14ac:dyDescent="0.3">
      <c r="A537" s="180" t="s">
        <v>3586</v>
      </c>
      <c r="B537" s="180" t="s">
        <v>268</v>
      </c>
      <c r="C537" s="190">
        <v>0</v>
      </c>
      <c r="D537" s="190">
        <v>5019</v>
      </c>
      <c r="E537" s="190">
        <v>32641016</v>
      </c>
      <c r="F537" s="190">
        <v>32641016</v>
      </c>
    </row>
    <row r="538" spans="1:6" x14ac:dyDescent="0.3">
      <c r="A538" s="178" t="s">
        <v>2905</v>
      </c>
      <c r="B538" s="178" t="s">
        <v>268</v>
      </c>
      <c r="C538" s="189">
        <v>0</v>
      </c>
      <c r="D538" s="189">
        <v>70188</v>
      </c>
      <c r="E538" s="189">
        <v>456466956</v>
      </c>
      <c r="F538" s="189">
        <v>456466956</v>
      </c>
    </row>
    <row r="539" spans="1:6" x14ac:dyDescent="0.3">
      <c r="A539" s="180" t="s">
        <v>2778</v>
      </c>
      <c r="B539" s="180" t="s">
        <v>268</v>
      </c>
      <c r="C539" s="190">
        <v>0</v>
      </c>
      <c r="D539" s="190">
        <v>427356.42</v>
      </c>
      <c r="E539" s="190">
        <v>2779308203</v>
      </c>
      <c r="F539" s="190">
        <v>2779308203</v>
      </c>
    </row>
    <row r="540" spans="1:6" x14ac:dyDescent="0.3">
      <c r="A540" s="178" t="s">
        <v>509</v>
      </c>
      <c r="B540" s="178" t="s">
        <v>268</v>
      </c>
      <c r="C540" s="189">
        <v>0</v>
      </c>
      <c r="D540" s="189">
        <v>3072288.02</v>
      </c>
      <c r="E540" s="189">
        <v>19980594417</v>
      </c>
      <c r="F540" s="189">
        <v>19980594417</v>
      </c>
    </row>
    <row r="541" spans="1:6" x14ac:dyDescent="0.3">
      <c r="A541" s="180" t="s">
        <v>510</v>
      </c>
      <c r="B541" s="180" t="s">
        <v>268</v>
      </c>
      <c r="C541" s="190">
        <v>0</v>
      </c>
      <c r="D541" s="190">
        <v>6703598.6699999999</v>
      </c>
      <c r="E541" s="190">
        <v>43596786915</v>
      </c>
      <c r="F541" s="190">
        <v>43596786915</v>
      </c>
    </row>
    <row r="542" spans="1:6" x14ac:dyDescent="0.3">
      <c r="A542" s="178" t="s">
        <v>2779</v>
      </c>
      <c r="B542" s="178" t="s">
        <v>268</v>
      </c>
      <c r="C542" s="189">
        <v>14696701853</v>
      </c>
      <c r="D542" s="189">
        <v>0</v>
      </c>
      <c r="E542" s="189">
        <v>0</v>
      </c>
      <c r="F542" s="189">
        <v>14696701853</v>
      </c>
    </row>
    <row r="543" spans="1:6" x14ac:dyDescent="0.3">
      <c r="A543" s="180" t="s">
        <v>3587</v>
      </c>
      <c r="B543" s="180" t="s">
        <v>268</v>
      </c>
      <c r="C543" s="190">
        <v>981254247</v>
      </c>
      <c r="D543" s="190">
        <v>0</v>
      </c>
      <c r="E543" s="190">
        <v>0</v>
      </c>
      <c r="F543" s="190">
        <v>981254247</v>
      </c>
    </row>
    <row r="544" spans="1:6" x14ac:dyDescent="0.3">
      <c r="A544" s="178" t="s">
        <v>3588</v>
      </c>
      <c r="B544" s="178" t="s">
        <v>268</v>
      </c>
      <c r="C544" s="189">
        <v>58561644</v>
      </c>
      <c r="D544" s="189">
        <v>0</v>
      </c>
      <c r="E544" s="189">
        <v>0</v>
      </c>
      <c r="F544" s="189">
        <v>58561644</v>
      </c>
    </row>
    <row r="545" spans="1:6" x14ac:dyDescent="0.3">
      <c r="A545" s="180" t="s">
        <v>3110</v>
      </c>
      <c r="B545" s="180" t="s">
        <v>268</v>
      </c>
      <c r="C545" s="190">
        <v>7213111773</v>
      </c>
      <c r="D545" s="190">
        <v>0</v>
      </c>
      <c r="E545" s="190">
        <v>0</v>
      </c>
      <c r="F545" s="190">
        <v>7213111773</v>
      </c>
    </row>
    <row r="546" spans="1:6" x14ac:dyDescent="0.3">
      <c r="A546" s="178" t="s">
        <v>3321</v>
      </c>
      <c r="B546" s="178" t="s">
        <v>268</v>
      </c>
      <c r="C546" s="189">
        <v>312303106</v>
      </c>
      <c r="D546" s="189">
        <v>0</v>
      </c>
      <c r="E546" s="189">
        <v>0</v>
      </c>
      <c r="F546" s="189">
        <v>312303106</v>
      </c>
    </row>
    <row r="547" spans="1:6" x14ac:dyDescent="0.3">
      <c r="A547" s="180" t="s">
        <v>2780</v>
      </c>
      <c r="B547" s="180" t="s">
        <v>268</v>
      </c>
      <c r="C547" s="190">
        <v>275383069</v>
      </c>
      <c r="D547" s="190">
        <v>0</v>
      </c>
      <c r="E547" s="190">
        <v>0</v>
      </c>
      <c r="F547" s="190">
        <v>275383069</v>
      </c>
    </row>
    <row r="548" spans="1:6" x14ac:dyDescent="0.3">
      <c r="A548" s="178" t="s">
        <v>2781</v>
      </c>
      <c r="B548" s="178" t="s">
        <v>268</v>
      </c>
      <c r="C548" s="189">
        <v>5856088014</v>
      </c>
      <c r="D548" s="189">
        <v>0</v>
      </c>
      <c r="E548" s="189">
        <v>0</v>
      </c>
      <c r="F548" s="189">
        <v>5856088014</v>
      </c>
    </row>
    <row r="549" spans="1:6" x14ac:dyDescent="0.3">
      <c r="A549" s="180" t="s">
        <v>511</v>
      </c>
      <c r="B549" s="180" t="s">
        <v>512</v>
      </c>
      <c r="C549" s="190">
        <v>17905731938</v>
      </c>
      <c r="D549" s="190">
        <v>3384746.49</v>
      </c>
      <c r="E549" s="190">
        <v>22012664950</v>
      </c>
      <c r="F549" s="190">
        <v>39918396888</v>
      </c>
    </row>
    <row r="550" spans="1:6" x14ac:dyDescent="0.3">
      <c r="A550" s="178" t="s">
        <v>513</v>
      </c>
      <c r="B550" s="178" t="s">
        <v>268</v>
      </c>
      <c r="C550" s="189">
        <v>17905731938</v>
      </c>
      <c r="D550" s="189">
        <v>3384746.49</v>
      </c>
      <c r="E550" s="189">
        <v>22012664950</v>
      </c>
      <c r="F550" s="189">
        <v>39918396888</v>
      </c>
    </row>
    <row r="551" spans="1:6" x14ac:dyDescent="0.3">
      <c r="A551" s="180" t="s">
        <v>514</v>
      </c>
      <c r="B551" s="180" t="s">
        <v>268</v>
      </c>
      <c r="C551" s="190">
        <v>0</v>
      </c>
      <c r="D551" s="190">
        <v>3384746.49</v>
      </c>
      <c r="E551" s="190">
        <v>22012664950</v>
      </c>
      <c r="F551" s="190">
        <v>22012664950</v>
      </c>
    </row>
    <row r="552" spans="1:6" x14ac:dyDescent="0.3">
      <c r="A552" s="178" t="s">
        <v>515</v>
      </c>
      <c r="B552" s="178" t="s">
        <v>268</v>
      </c>
      <c r="C552" s="189">
        <v>0</v>
      </c>
      <c r="D552" s="189">
        <v>3384746.49</v>
      </c>
      <c r="E552" s="189">
        <v>22012664950</v>
      </c>
      <c r="F552" s="189">
        <v>22012664950</v>
      </c>
    </row>
    <row r="553" spans="1:6" x14ac:dyDescent="0.3">
      <c r="A553" s="180" t="s">
        <v>516</v>
      </c>
      <c r="B553" s="180" t="s">
        <v>268</v>
      </c>
      <c r="C553" s="190">
        <v>17905731938</v>
      </c>
      <c r="D553" s="190">
        <v>0</v>
      </c>
      <c r="E553" s="190">
        <v>0</v>
      </c>
      <c r="F553" s="190">
        <v>17905731938</v>
      </c>
    </row>
    <row r="554" spans="1:6" x14ac:dyDescent="0.3">
      <c r="A554" s="178" t="s">
        <v>517</v>
      </c>
      <c r="B554" s="178" t="s">
        <v>268</v>
      </c>
      <c r="C554" s="189">
        <v>17905731938</v>
      </c>
      <c r="D554" s="189">
        <v>0</v>
      </c>
      <c r="E554" s="189">
        <v>0</v>
      </c>
      <c r="F554" s="189">
        <v>17905731938</v>
      </c>
    </row>
    <row r="555" spans="1:6" x14ac:dyDescent="0.3">
      <c r="A555" s="180" t="s">
        <v>3111</v>
      </c>
      <c r="B555" s="180" t="s">
        <v>350</v>
      </c>
      <c r="C555" s="190">
        <v>1000000000</v>
      </c>
      <c r="D555" s="181">
        <v>5450000</v>
      </c>
      <c r="E555" s="190">
        <v>35444020500</v>
      </c>
      <c r="F555" s="190">
        <v>36444020500</v>
      </c>
    </row>
    <row r="556" spans="1:6" x14ac:dyDescent="0.3">
      <c r="A556" s="178" t="s">
        <v>3112</v>
      </c>
      <c r="B556" s="178" t="s">
        <v>352</v>
      </c>
      <c r="C556" s="189">
        <v>1000000000</v>
      </c>
      <c r="D556" s="189">
        <v>5450000</v>
      </c>
      <c r="E556" s="189">
        <v>35444020500</v>
      </c>
      <c r="F556" s="189">
        <v>36444020500</v>
      </c>
    </row>
    <row r="557" spans="1:6" x14ac:dyDescent="0.3">
      <c r="A557" s="180" t="s">
        <v>3113</v>
      </c>
      <c r="B557" s="180" t="s">
        <v>354</v>
      </c>
      <c r="C557" s="190">
        <v>1000000000</v>
      </c>
      <c r="D557" s="190">
        <v>5450000</v>
      </c>
      <c r="E557" s="190">
        <v>35444020500</v>
      </c>
      <c r="F557" s="190">
        <v>36444020500</v>
      </c>
    </row>
    <row r="558" spans="1:6" x14ac:dyDescent="0.3">
      <c r="A558" s="178" t="s">
        <v>3114</v>
      </c>
      <c r="B558" s="178" t="s">
        <v>354</v>
      </c>
      <c r="C558" s="189">
        <v>0</v>
      </c>
      <c r="D558" s="189">
        <v>5450000</v>
      </c>
      <c r="E558" s="189">
        <v>35444020500</v>
      </c>
      <c r="F558" s="189">
        <v>35444020500</v>
      </c>
    </row>
    <row r="559" spans="1:6" x14ac:dyDescent="0.3">
      <c r="A559" s="180" t="s">
        <v>3115</v>
      </c>
      <c r="B559" s="180" t="s">
        <v>354</v>
      </c>
      <c r="C559" s="190">
        <v>0</v>
      </c>
      <c r="D559" s="190">
        <v>5450000</v>
      </c>
      <c r="E559" s="190">
        <v>35444020500</v>
      </c>
      <c r="F559" s="190">
        <v>35444020500</v>
      </c>
    </row>
    <row r="560" spans="1:6" x14ac:dyDescent="0.3">
      <c r="A560" s="178" t="s">
        <v>3116</v>
      </c>
      <c r="B560" s="178" t="s">
        <v>354</v>
      </c>
      <c r="C560" s="189">
        <v>1000000000</v>
      </c>
      <c r="D560" s="189">
        <v>0</v>
      </c>
      <c r="E560" s="189">
        <v>0</v>
      </c>
      <c r="F560" s="189">
        <v>1000000000</v>
      </c>
    </row>
    <row r="561" spans="1:6" x14ac:dyDescent="0.3">
      <c r="A561" s="180" t="s">
        <v>3117</v>
      </c>
      <c r="B561" s="180" t="s">
        <v>354</v>
      </c>
      <c r="C561" s="190">
        <v>1000000000</v>
      </c>
      <c r="D561" s="190">
        <v>0</v>
      </c>
      <c r="E561" s="190">
        <v>0</v>
      </c>
      <c r="F561" s="190">
        <v>1000000000</v>
      </c>
    </row>
    <row r="562" spans="1:6" x14ac:dyDescent="0.3">
      <c r="A562" s="178" t="s">
        <v>519</v>
      </c>
      <c r="B562" s="178" t="s">
        <v>520</v>
      </c>
      <c r="C562" s="189">
        <v>59187500011</v>
      </c>
      <c r="D562" s="179">
        <v>0</v>
      </c>
      <c r="E562" s="189">
        <v>0</v>
      </c>
      <c r="F562" s="189">
        <v>59187500011</v>
      </c>
    </row>
    <row r="563" spans="1:6" x14ac:dyDescent="0.3">
      <c r="A563" s="180" t="s">
        <v>521</v>
      </c>
      <c r="B563" s="180" t="s">
        <v>522</v>
      </c>
      <c r="C563" s="190">
        <v>59187500011</v>
      </c>
      <c r="D563" s="190">
        <v>0</v>
      </c>
      <c r="E563" s="190">
        <v>0</v>
      </c>
      <c r="F563" s="190">
        <v>59187500011</v>
      </c>
    </row>
    <row r="564" spans="1:6" x14ac:dyDescent="0.3">
      <c r="A564" s="178" t="s">
        <v>2720</v>
      </c>
      <c r="B564" s="178" t="s">
        <v>1375</v>
      </c>
      <c r="C564" s="189">
        <v>56770833345</v>
      </c>
      <c r="D564" s="189">
        <v>0</v>
      </c>
      <c r="E564" s="189">
        <v>0</v>
      </c>
      <c r="F564" s="189">
        <v>56770833345</v>
      </c>
    </row>
    <row r="565" spans="1:6" x14ac:dyDescent="0.3">
      <c r="A565" s="180" t="s">
        <v>2721</v>
      </c>
      <c r="B565" s="180" t="s">
        <v>1375</v>
      </c>
      <c r="C565" s="190">
        <v>56770833345</v>
      </c>
      <c r="D565" s="190">
        <v>0</v>
      </c>
      <c r="E565" s="190">
        <v>0</v>
      </c>
      <c r="F565" s="190">
        <v>56770833345</v>
      </c>
    </row>
    <row r="566" spans="1:6" x14ac:dyDescent="0.3">
      <c r="A566" s="178" t="s">
        <v>2782</v>
      </c>
      <c r="B566" s="178" t="s">
        <v>1375</v>
      </c>
      <c r="C566" s="189">
        <v>56770833345</v>
      </c>
      <c r="D566" s="189">
        <v>0</v>
      </c>
      <c r="E566" s="189">
        <v>0</v>
      </c>
      <c r="F566" s="189">
        <v>56770833345</v>
      </c>
    </row>
    <row r="567" spans="1:6" x14ac:dyDescent="0.3">
      <c r="A567" s="180" t="s">
        <v>3322</v>
      </c>
      <c r="B567" s="180" t="s">
        <v>523</v>
      </c>
      <c r="C567" s="190">
        <v>2416666666</v>
      </c>
      <c r="D567" s="190">
        <v>0</v>
      </c>
      <c r="E567" s="190">
        <v>0</v>
      </c>
      <c r="F567" s="190">
        <v>2416666666</v>
      </c>
    </row>
    <row r="568" spans="1:6" x14ac:dyDescent="0.3">
      <c r="A568" s="178" t="s">
        <v>3323</v>
      </c>
      <c r="B568" s="178" t="s">
        <v>523</v>
      </c>
      <c r="C568" s="189">
        <v>2416666666</v>
      </c>
      <c r="D568" s="189">
        <v>0</v>
      </c>
      <c r="E568" s="189">
        <v>0</v>
      </c>
      <c r="F568" s="189">
        <v>2416666666</v>
      </c>
    </row>
    <row r="569" spans="1:6" x14ac:dyDescent="0.3">
      <c r="A569" s="180" t="s">
        <v>3324</v>
      </c>
      <c r="B569" s="180" t="s">
        <v>523</v>
      </c>
      <c r="C569" s="190">
        <v>2416666666</v>
      </c>
      <c r="D569" s="190">
        <v>0</v>
      </c>
      <c r="E569" s="190">
        <v>0</v>
      </c>
      <c r="F569" s="190">
        <v>2416666666</v>
      </c>
    </row>
    <row r="570" spans="1:6" x14ac:dyDescent="0.3">
      <c r="A570" s="178" t="s">
        <v>524</v>
      </c>
      <c r="B570" s="178" t="s">
        <v>265</v>
      </c>
      <c r="C570" s="189">
        <v>56478315920</v>
      </c>
      <c r="D570" s="179">
        <v>9529701.2400000002</v>
      </c>
      <c r="E570" s="189">
        <v>61976316722</v>
      </c>
      <c r="F570" s="189">
        <v>118454632642</v>
      </c>
    </row>
    <row r="571" spans="1:6" x14ac:dyDescent="0.3">
      <c r="A571" s="180" t="s">
        <v>525</v>
      </c>
      <c r="B571" s="180" t="s">
        <v>526</v>
      </c>
      <c r="C571" s="190">
        <v>50457720871</v>
      </c>
      <c r="D571" s="190">
        <v>9449027.0399999991</v>
      </c>
      <c r="E571" s="190">
        <v>61451652869</v>
      </c>
      <c r="F571" s="190">
        <v>111909373740</v>
      </c>
    </row>
    <row r="572" spans="1:6" x14ac:dyDescent="0.3">
      <c r="A572" s="178" t="s">
        <v>527</v>
      </c>
      <c r="B572" s="178" t="s">
        <v>528</v>
      </c>
      <c r="C572" s="189">
        <v>428038344380</v>
      </c>
      <c r="D572" s="189">
        <v>63893145.579999998</v>
      </c>
      <c r="E572" s="189">
        <v>415528433352</v>
      </c>
      <c r="F572" s="189">
        <v>843566777732</v>
      </c>
    </row>
    <row r="573" spans="1:6" x14ac:dyDescent="0.3">
      <c r="A573" s="180" t="s">
        <v>529</v>
      </c>
      <c r="B573" s="180" t="s">
        <v>528</v>
      </c>
      <c r="C573" s="190">
        <v>0</v>
      </c>
      <c r="D573" s="190">
        <v>63893145.579999998</v>
      </c>
      <c r="E573" s="190">
        <v>415528433352</v>
      </c>
      <c r="F573" s="190">
        <v>415528433352</v>
      </c>
    </row>
    <row r="574" spans="1:6" x14ac:dyDescent="0.3">
      <c r="A574" s="178" t="s">
        <v>3118</v>
      </c>
      <c r="B574" s="178" t="s">
        <v>530</v>
      </c>
      <c r="C574" s="189">
        <v>0</v>
      </c>
      <c r="D574" s="189">
        <v>482.39</v>
      </c>
      <c r="E574" s="189">
        <v>3137219</v>
      </c>
      <c r="F574" s="189">
        <v>3137219</v>
      </c>
    </row>
    <row r="575" spans="1:6" x14ac:dyDescent="0.3">
      <c r="A575" s="180" t="s">
        <v>531</v>
      </c>
      <c r="B575" s="180" t="s">
        <v>530</v>
      </c>
      <c r="C575" s="190">
        <v>0</v>
      </c>
      <c r="D575" s="190">
        <v>17085.18</v>
      </c>
      <c r="E575" s="190">
        <v>111113298</v>
      </c>
      <c r="F575" s="190">
        <v>111113298</v>
      </c>
    </row>
    <row r="576" spans="1:6" x14ac:dyDescent="0.3">
      <c r="A576" s="178" t="s">
        <v>532</v>
      </c>
      <c r="B576" s="178" t="s">
        <v>530</v>
      </c>
      <c r="C576" s="189">
        <v>0</v>
      </c>
      <c r="D576" s="189">
        <v>61893.86</v>
      </c>
      <c r="E576" s="189">
        <v>402526099</v>
      </c>
      <c r="F576" s="189">
        <v>402526099</v>
      </c>
    </row>
    <row r="577" spans="1:6" x14ac:dyDescent="0.3">
      <c r="A577" s="180" t="s">
        <v>533</v>
      </c>
      <c r="B577" s="180" t="s">
        <v>530</v>
      </c>
      <c r="C577" s="190">
        <v>0</v>
      </c>
      <c r="D577" s="190">
        <v>1839470.26</v>
      </c>
      <c r="E577" s="190">
        <v>11962976443</v>
      </c>
      <c r="F577" s="190">
        <v>11962976443</v>
      </c>
    </row>
    <row r="578" spans="1:6" x14ac:dyDescent="0.3">
      <c r="A578" s="178" t="s">
        <v>534</v>
      </c>
      <c r="B578" s="178" t="s">
        <v>530</v>
      </c>
      <c r="C578" s="189">
        <v>0</v>
      </c>
      <c r="D578" s="189">
        <v>5146562.87</v>
      </c>
      <c r="E578" s="189">
        <v>33470620160</v>
      </c>
      <c r="F578" s="189">
        <v>33470620160</v>
      </c>
    </row>
    <row r="579" spans="1:6" x14ac:dyDescent="0.3">
      <c r="A579" s="180" t="s">
        <v>535</v>
      </c>
      <c r="B579" s="180" t="s">
        <v>530</v>
      </c>
      <c r="C579" s="190">
        <v>0</v>
      </c>
      <c r="D579" s="190">
        <v>6345653.2599999998</v>
      </c>
      <c r="E579" s="190">
        <v>41268892519</v>
      </c>
      <c r="F579" s="190">
        <v>41268892519</v>
      </c>
    </row>
    <row r="580" spans="1:6" x14ac:dyDescent="0.3">
      <c r="A580" s="178" t="s">
        <v>536</v>
      </c>
      <c r="B580" s="178" t="s">
        <v>530</v>
      </c>
      <c r="C580" s="189">
        <v>0</v>
      </c>
      <c r="D580" s="189">
        <v>50481997.759999998</v>
      </c>
      <c r="E580" s="189">
        <v>328309167614</v>
      </c>
      <c r="F580" s="189">
        <v>328309167614</v>
      </c>
    </row>
    <row r="581" spans="1:6" x14ac:dyDescent="0.3">
      <c r="A581" s="180" t="s">
        <v>537</v>
      </c>
      <c r="B581" s="180" t="s">
        <v>528</v>
      </c>
      <c r="C581" s="190">
        <v>428038344380</v>
      </c>
      <c r="D581" s="190">
        <v>0</v>
      </c>
      <c r="E581" s="190">
        <v>0</v>
      </c>
      <c r="F581" s="190">
        <v>428038344380</v>
      </c>
    </row>
    <row r="582" spans="1:6" x14ac:dyDescent="0.3">
      <c r="A582" s="178" t="s">
        <v>538</v>
      </c>
      <c r="B582" s="178" t="s">
        <v>528</v>
      </c>
      <c r="C582" s="189">
        <v>5717496</v>
      </c>
      <c r="D582" s="189">
        <v>0</v>
      </c>
      <c r="E582" s="189">
        <v>0</v>
      </c>
      <c r="F582" s="189">
        <v>5717496</v>
      </c>
    </row>
    <row r="583" spans="1:6" x14ac:dyDescent="0.3">
      <c r="A583" s="180" t="s">
        <v>539</v>
      </c>
      <c r="B583" s="180" t="s">
        <v>540</v>
      </c>
      <c r="C583" s="190">
        <v>194165996</v>
      </c>
      <c r="D583" s="190">
        <v>0</v>
      </c>
      <c r="E583" s="190">
        <v>0</v>
      </c>
      <c r="F583" s="190">
        <v>194165996</v>
      </c>
    </row>
    <row r="584" spans="1:6" x14ac:dyDescent="0.3">
      <c r="A584" s="178" t="s">
        <v>541</v>
      </c>
      <c r="B584" s="178" t="s">
        <v>540</v>
      </c>
      <c r="C584" s="189">
        <v>920311362</v>
      </c>
      <c r="D584" s="189">
        <v>0</v>
      </c>
      <c r="E584" s="189">
        <v>0</v>
      </c>
      <c r="F584" s="189">
        <v>920311362</v>
      </c>
    </row>
    <row r="585" spans="1:6" x14ac:dyDescent="0.3">
      <c r="A585" s="180" t="s">
        <v>542</v>
      </c>
      <c r="B585" s="180" t="s">
        <v>528</v>
      </c>
      <c r="C585" s="190">
        <v>8879491569</v>
      </c>
      <c r="D585" s="190">
        <v>0</v>
      </c>
      <c r="E585" s="190">
        <v>0</v>
      </c>
      <c r="F585" s="190">
        <v>8879491569</v>
      </c>
    </row>
    <row r="586" spans="1:6" x14ac:dyDescent="0.3">
      <c r="A586" s="178" t="s">
        <v>543</v>
      </c>
      <c r="B586" s="178" t="s">
        <v>528</v>
      </c>
      <c r="C586" s="189">
        <v>27377674433</v>
      </c>
      <c r="D586" s="189">
        <v>0</v>
      </c>
      <c r="E586" s="189">
        <v>0</v>
      </c>
      <c r="F586" s="189">
        <v>27377674433</v>
      </c>
    </row>
    <row r="587" spans="1:6" x14ac:dyDescent="0.3">
      <c r="A587" s="180" t="s">
        <v>544</v>
      </c>
      <c r="B587" s="180" t="s">
        <v>540</v>
      </c>
      <c r="C587" s="190">
        <v>62874497672</v>
      </c>
      <c r="D587" s="190">
        <v>0</v>
      </c>
      <c r="E587" s="190">
        <v>0</v>
      </c>
      <c r="F587" s="190">
        <v>62874497672</v>
      </c>
    </row>
    <row r="588" spans="1:6" x14ac:dyDescent="0.3">
      <c r="A588" s="178" t="s">
        <v>545</v>
      </c>
      <c r="B588" s="178" t="s">
        <v>530</v>
      </c>
      <c r="C588" s="189">
        <v>327786485852</v>
      </c>
      <c r="D588" s="189">
        <v>0</v>
      </c>
      <c r="E588" s="189">
        <v>0</v>
      </c>
      <c r="F588" s="189">
        <v>327786485852</v>
      </c>
    </row>
    <row r="589" spans="1:6" x14ac:dyDescent="0.3">
      <c r="A589" s="180" t="s">
        <v>546</v>
      </c>
      <c r="B589" s="180" t="s">
        <v>547</v>
      </c>
      <c r="C589" s="190">
        <v>-245646802</v>
      </c>
      <c r="D589" s="190">
        <v>-48946.27</v>
      </c>
      <c r="E589" s="190">
        <v>-318321578</v>
      </c>
      <c r="F589" s="190">
        <v>-563968380</v>
      </c>
    </row>
    <row r="590" spans="1:6" x14ac:dyDescent="0.3">
      <c r="A590" s="178" t="s">
        <v>548</v>
      </c>
      <c r="B590" s="178" t="s">
        <v>547</v>
      </c>
      <c r="C590" s="189">
        <v>0</v>
      </c>
      <c r="D590" s="189">
        <v>-48946.27</v>
      </c>
      <c r="E590" s="189">
        <v>-318321578</v>
      </c>
      <c r="F590" s="189">
        <v>-318321578</v>
      </c>
    </row>
    <row r="591" spans="1:6" x14ac:dyDescent="0.3">
      <c r="A591" s="180" t="s">
        <v>3589</v>
      </c>
      <c r="B591" s="180" t="s">
        <v>3590</v>
      </c>
      <c r="C591" s="190">
        <v>0</v>
      </c>
      <c r="D591" s="190">
        <v>-14.28</v>
      </c>
      <c r="E591" s="190">
        <v>-92870</v>
      </c>
      <c r="F591" s="190">
        <v>-92870</v>
      </c>
    </row>
    <row r="592" spans="1:6" x14ac:dyDescent="0.3">
      <c r="A592" s="178" t="s">
        <v>3591</v>
      </c>
      <c r="B592" s="178" t="s">
        <v>3592</v>
      </c>
      <c r="C592" s="189">
        <v>0</v>
      </c>
      <c r="D592" s="189">
        <v>-1030.1199999999999</v>
      </c>
      <c r="E592" s="189">
        <v>-6699375</v>
      </c>
      <c r="F592" s="189">
        <v>-6699375</v>
      </c>
    </row>
    <row r="593" spans="1:6" x14ac:dyDescent="0.3">
      <c r="A593" s="180" t="s">
        <v>3119</v>
      </c>
      <c r="B593" s="180" t="s">
        <v>3120</v>
      </c>
      <c r="C593" s="190">
        <v>0</v>
      </c>
      <c r="D593" s="190">
        <v>-311.51</v>
      </c>
      <c r="E593" s="190">
        <v>-2025902</v>
      </c>
      <c r="F593" s="190">
        <v>-2025902</v>
      </c>
    </row>
    <row r="594" spans="1:6" x14ac:dyDescent="0.3">
      <c r="A594" s="178" t="s">
        <v>549</v>
      </c>
      <c r="B594" s="178" t="s">
        <v>550</v>
      </c>
      <c r="C594" s="189">
        <v>0</v>
      </c>
      <c r="D594" s="189">
        <v>-47590.36</v>
      </c>
      <c r="E594" s="189">
        <v>-309503431</v>
      </c>
      <c r="F594" s="189">
        <v>-309503431</v>
      </c>
    </row>
    <row r="595" spans="1:6" x14ac:dyDescent="0.3">
      <c r="A595" s="180" t="s">
        <v>551</v>
      </c>
      <c r="B595" s="180" t="s">
        <v>547</v>
      </c>
      <c r="C595" s="190">
        <v>-245646802</v>
      </c>
      <c r="D595" s="190">
        <v>0</v>
      </c>
      <c r="E595" s="190">
        <v>0</v>
      </c>
      <c r="F595" s="190">
        <v>-245646802</v>
      </c>
    </row>
    <row r="596" spans="1:6" x14ac:dyDescent="0.3">
      <c r="A596" s="178" t="s">
        <v>2722</v>
      </c>
      <c r="B596" s="178" t="s">
        <v>2723</v>
      </c>
      <c r="C596" s="189">
        <v>-65549721</v>
      </c>
      <c r="D596" s="189">
        <v>0</v>
      </c>
      <c r="E596" s="189">
        <v>0</v>
      </c>
      <c r="F596" s="189">
        <v>-65549721</v>
      </c>
    </row>
    <row r="597" spans="1:6" x14ac:dyDescent="0.3">
      <c r="A597" s="180" t="s">
        <v>552</v>
      </c>
      <c r="B597" s="180" t="s">
        <v>553</v>
      </c>
      <c r="C597" s="190">
        <v>-33120122</v>
      </c>
      <c r="D597" s="190">
        <v>0</v>
      </c>
      <c r="E597" s="190">
        <v>0</v>
      </c>
      <c r="F597" s="190">
        <v>-33120122</v>
      </c>
    </row>
    <row r="598" spans="1:6" x14ac:dyDescent="0.3">
      <c r="A598" s="178" t="s">
        <v>2666</v>
      </c>
      <c r="B598" s="178" t="s">
        <v>2685</v>
      </c>
      <c r="C598" s="189">
        <v>-146976959</v>
      </c>
      <c r="D598" s="189">
        <v>0</v>
      </c>
      <c r="E598" s="189">
        <v>0</v>
      </c>
      <c r="F598" s="189">
        <v>-146976959</v>
      </c>
    </row>
    <row r="599" spans="1:6" x14ac:dyDescent="0.3">
      <c r="A599" s="180" t="s">
        <v>554</v>
      </c>
      <c r="B599" s="180" t="s">
        <v>555</v>
      </c>
      <c r="C599" s="190">
        <v>-377334976707</v>
      </c>
      <c r="D599" s="190">
        <v>-54395172.270000003</v>
      </c>
      <c r="E599" s="190">
        <v>-353758458905</v>
      </c>
      <c r="F599" s="190">
        <v>-731093435612</v>
      </c>
    </row>
    <row r="600" spans="1:6" x14ac:dyDescent="0.3">
      <c r="A600" s="178" t="s">
        <v>556</v>
      </c>
      <c r="B600" s="178" t="s">
        <v>555</v>
      </c>
      <c r="C600" s="189">
        <v>0</v>
      </c>
      <c r="D600" s="189">
        <v>-54395172.270000003</v>
      </c>
      <c r="E600" s="189">
        <v>-353758458905</v>
      </c>
      <c r="F600" s="189">
        <v>-353758458905</v>
      </c>
    </row>
    <row r="601" spans="1:6" x14ac:dyDescent="0.3">
      <c r="A601" s="180" t="s">
        <v>3121</v>
      </c>
      <c r="B601" s="180" t="s">
        <v>557</v>
      </c>
      <c r="C601" s="190">
        <v>0</v>
      </c>
      <c r="D601" s="190">
        <v>-283.49</v>
      </c>
      <c r="E601" s="190">
        <v>-1843674</v>
      </c>
      <c r="F601" s="190">
        <v>-1843674</v>
      </c>
    </row>
    <row r="602" spans="1:6" x14ac:dyDescent="0.3">
      <c r="A602" s="178" t="s">
        <v>558</v>
      </c>
      <c r="B602" s="178" t="s">
        <v>557</v>
      </c>
      <c r="C602" s="189">
        <v>0</v>
      </c>
      <c r="D602" s="189">
        <v>-9015.5</v>
      </c>
      <c r="E602" s="189">
        <v>-58632214</v>
      </c>
      <c r="F602" s="189">
        <v>-58632214</v>
      </c>
    </row>
    <row r="603" spans="1:6" x14ac:dyDescent="0.3">
      <c r="A603" s="180" t="s">
        <v>559</v>
      </c>
      <c r="B603" s="180" t="s">
        <v>557</v>
      </c>
      <c r="C603" s="190">
        <v>0</v>
      </c>
      <c r="D603" s="190">
        <v>-34746.47</v>
      </c>
      <c r="E603" s="190">
        <v>-225973321</v>
      </c>
      <c r="F603" s="190">
        <v>-225973321</v>
      </c>
    </row>
    <row r="604" spans="1:6" x14ac:dyDescent="0.3">
      <c r="A604" s="178" t="s">
        <v>560</v>
      </c>
      <c r="B604" s="178" t="s">
        <v>557</v>
      </c>
      <c r="C604" s="189">
        <v>0</v>
      </c>
      <c r="D604" s="189">
        <v>-1107443.4099999999</v>
      </c>
      <c r="E604" s="189">
        <v>-7202247142</v>
      </c>
      <c r="F604" s="189">
        <v>-7202247142</v>
      </c>
    </row>
    <row r="605" spans="1:6" x14ac:dyDescent="0.3">
      <c r="A605" s="180" t="s">
        <v>561</v>
      </c>
      <c r="B605" s="180" t="s">
        <v>557</v>
      </c>
      <c r="C605" s="190">
        <v>0</v>
      </c>
      <c r="D605" s="190">
        <v>-3268846.53</v>
      </c>
      <c r="E605" s="190">
        <v>-21258910720</v>
      </c>
      <c r="F605" s="190">
        <v>-21258910720</v>
      </c>
    </row>
    <row r="606" spans="1:6" x14ac:dyDescent="0.3">
      <c r="A606" s="178" t="s">
        <v>562</v>
      </c>
      <c r="B606" s="178" t="s">
        <v>557</v>
      </c>
      <c r="C606" s="189">
        <v>0</v>
      </c>
      <c r="D606" s="189">
        <v>-4631012.3</v>
      </c>
      <c r="E606" s="189">
        <v>-30117742183</v>
      </c>
      <c r="F606" s="189">
        <v>-30117742183</v>
      </c>
    </row>
    <row r="607" spans="1:6" x14ac:dyDescent="0.3">
      <c r="A607" s="180" t="s">
        <v>563</v>
      </c>
      <c r="B607" s="180" t="s">
        <v>557</v>
      </c>
      <c r="C607" s="190">
        <v>0</v>
      </c>
      <c r="D607" s="190">
        <v>-45343824.57</v>
      </c>
      <c r="E607" s="190">
        <v>-294893109651</v>
      </c>
      <c r="F607" s="190">
        <v>-294893109651</v>
      </c>
    </row>
    <row r="608" spans="1:6" x14ac:dyDescent="0.3">
      <c r="A608" s="178" t="s">
        <v>564</v>
      </c>
      <c r="B608" s="178" t="s">
        <v>565</v>
      </c>
      <c r="C608" s="189">
        <v>-377334976707</v>
      </c>
      <c r="D608" s="189">
        <v>0</v>
      </c>
      <c r="E608" s="189">
        <v>0</v>
      </c>
      <c r="F608" s="189">
        <v>-377334976707</v>
      </c>
    </row>
    <row r="609" spans="1:6" x14ac:dyDescent="0.3">
      <c r="A609" s="180" t="s">
        <v>566</v>
      </c>
      <c r="B609" s="180" t="s">
        <v>565</v>
      </c>
      <c r="C609" s="190">
        <v>-3404201</v>
      </c>
      <c r="D609" s="190">
        <v>0</v>
      </c>
      <c r="E609" s="190">
        <v>0</v>
      </c>
      <c r="F609" s="190">
        <v>-3404201</v>
      </c>
    </row>
    <row r="610" spans="1:6" x14ac:dyDescent="0.3">
      <c r="A610" s="178" t="s">
        <v>567</v>
      </c>
      <c r="B610" s="178" t="s">
        <v>568</v>
      </c>
      <c r="C610" s="189">
        <v>-92607508</v>
      </c>
      <c r="D610" s="189">
        <v>0</v>
      </c>
      <c r="E610" s="189">
        <v>0</v>
      </c>
      <c r="F610" s="189">
        <v>-92607508</v>
      </c>
    </row>
    <row r="611" spans="1:6" x14ac:dyDescent="0.3">
      <c r="A611" s="180" t="s">
        <v>569</v>
      </c>
      <c r="B611" s="180" t="s">
        <v>568</v>
      </c>
      <c r="C611" s="190">
        <v>-414510413</v>
      </c>
      <c r="D611" s="190">
        <v>0</v>
      </c>
      <c r="E611" s="190">
        <v>0</v>
      </c>
      <c r="F611" s="190">
        <v>-414510413</v>
      </c>
    </row>
    <row r="612" spans="1:6" x14ac:dyDescent="0.3">
      <c r="A612" s="178" t="s">
        <v>570</v>
      </c>
      <c r="B612" s="178" t="s">
        <v>565</v>
      </c>
      <c r="C612" s="189">
        <v>-3926021229</v>
      </c>
      <c r="D612" s="189">
        <v>0</v>
      </c>
      <c r="E612" s="189">
        <v>0</v>
      </c>
      <c r="F612" s="189">
        <v>-3926021229</v>
      </c>
    </row>
    <row r="613" spans="1:6" x14ac:dyDescent="0.3">
      <c r="A613" s="180" t="s">
        <v>571</v>
      </c>
      <c r="B613" s="180" t="s">
        <v>572</v>
      </c>
      <c r="C613" s="190">
        <v>-19393188674</v>
      </c>
      <c r="D613" s="190">
        <v>0</v>
      </c>
      <c r="E613" s="190">
        <v>0</v>
      </c>
      <c r="F613" s="190">
        <v>-19393188674</v>
      </c>
    </row>
    <row r="614" spans="1:6" x14ac:dyDescent="0.3">
      <c r="A614" s="178" t="s">
        <v>573</v>
      </c>
      <c r="B614" s="178" t="s">
        <v>568</v>
      </c>
      <c r="C614" s="189">
        <v>-54306349588</v>
      </c>
      <c r="D614" s="189">
        <v>0</v>
      </c>
      <c r="E614" s="189">
        <v>0</v>
      </c>
      <c r="F614" s="189">
        <v>-54306349588</v>
      </c>
    </row>
    <row r="615" spans="1:6" x14ac:dyDescent="0.3">
      <c r="A615" s="180" t="s">
        <v>574</v>
      </c>
      <c r="B615" s="180" t="s">
        <v>557</v>
      </c>
      <c r="C615" s="190">
        <v>-299198895094</v>
      </c>
      <c r="D615" s="190">
        <v>0</v>
      </c>
      <c r="E615" s="190">
        <v>0</v>
      </c>
      <c r="F615" s="190">
        <v>-299198895094</v>
      </c>
    </row>
    <row r="616" spans="1:6" x14ac:dyDescent="0.3">
      <c r="A616" s="178" t="s">
        <v>575</v>
      </c>
      <c r="B616" s="178" t="s">
        <v>576</v>
      </c>
      <c r="C616" s="189">
        <v>4723213273</v>
      </c>
      <c r="D616" s="189">
        <v>0</v>
      </c>
      <c r="E616" s="189">
        <v>0</v>
      </c>
      <c r="F616" s="189">
        <v>4723213273</v>
      </c>
    </row>
    <row r="617" spans="1:6" x14ac:dyDescent="0.3">
      <c r="A617" s="180" t="s">
        <v>577</v>
      </c>
      <c r="B617" s="180" t="s">
        <v>378</v>
      </c>
      <c r="C617" s="190">
        <v>40574531298</v>
      </c>
      <c r="D617" s="190">
        <v>0</v>
      </c>
      <c r="E617" s="190">
        <v>0</v>
      </c>
      <c r="F617" s="190">
        <v>40574531298</v>
      </c>
    </row>
    <row r="618" spans="1:6" x14ac:dyDescent="0.3">
      <c r="A618" s="178" t="s">
        <v>578</v>
      </c>
      <c r="B618" s="178" t="s">
        <v>378</v>
      </c>
      <c r="C618" s="189">
        <v>40574531298</v>
      </c>
      <c r="D618" s="189">
        <v>0</v>
      </c>
      <c r="E618" s="189">
        <v>0</v>
      </c>
      <c r="F618" s="189">
        <v>40574531298</v>
      </c>
    </row>
    <row r="619" spans="1:6" x14ac:dyDescent="0.3">
      <c r="A619" s="180" t="s">
        <v>3325</v>
      </c>
      <c r="B619" s="180" t="s">
        <v>378</v>
      </c>
      <c r="C619" s="190">
        <v>8619835156</v>
      </c>
      <c r="D619" s="190">
        <v>0</v>
      </c>
      <c r="E619" s="190">
        <v>0</v>
      </c>
      <c r="F619" s="190">
        <v>8619835156</v>
      </c>
    </row>
    <row r="620" spans="1:6" x14ac:dyDescent="0.3">
      <c r="A620" s="178" t="s">
        <v>2783</v>
      </c>
      <c r="B620" s="178" t="s">
        <v>378</v>
      </c>
      <c r="C620" s="189">
        <v>31954696142</v>
      </c>
      <c r="D620" s="189">
        <v>0</v>
      </c>
      <c r="E620" s="189">
        <v>0</v>
      </c>
      <c r="F620" s="189">
        <v>31954696142</v>
      </c>
    </row>
    <row r="621" spans="1:6" x14ac:dyDescent="0.3">
      <c r="A621" s="180" t="s">
        <v>579</v>
      </c>
      <c r="B621" s="180" t="s">
        <v>580</v>
      </c>
      <c r="C621" s="190">
        <v>-35851318025</v>
      </c>
      <c r="D621" s="190">
        <v>0</v>
      </c>
      <c r="E621" s="190">
        <v>0</v>
      </c>
      <c r="F621" s="190">
        <v>-35851318025</v>
      </c>
    </row>
    <row r="622" spans="1:6" x14ac:dyDescent="0.3">
      <c r="A622" s="178" t="s">
        <v>581</v>
      </c>
      <c r="B622" s="178" t="s">
        <v>580</v>
      </c>
      <c r="C622" s="189">
        <v>-35851318025</v>
      </c>
      <c r="D622" s="189">
        <v>0</v>
      </c>
      <c r="E622" s="189">
        <v>0</v>
      </c>
      <c r="F622" s="189">
        <v>-35851318025</v>
      </c>
    </row>
    <row r="623" spans="1:6" x14ac:dyDescent="0.3">
      <c r="A623" s="180" t="s">
        <v>3326</v>
      </c>
      <c r="B623" s="180" t="s">
        <v>388</v>
      </c>
      <c r="C623" s="190">
        <v>-192986301</v>
      </c>
      <c r="D623" s="190">
        <v>0</v>
      </c>
      <c r="E623" s="190">
        <v>0</v>
      </c>
      <c r="F623" s="190">
        <v>-192986301</v>
      </c>
    </row>
    <row r="624" spans="1:6" x14ac:dyDescent="0.3">
      <c r="A624" s="178" t="s">
        <v>2784</v>
      </c>
      <c r="B624" s="178" t="s">
        <v>388</v>
      </c>
      <c r="C624" s="189">
        <v>-35658331724</v>
      </c>
      <c r="D624" s="189">
        <v>0</v>
      </c>
      <c r="E624" s="189">
        <v>0</v>
      </c>
      <c r="F624" s="189">
        <v>-35658331724</v>
      </c>
    </row>
    <row r="625" spans="1:6" x14ac:dyDescent="0.3">
      <c r="A625" s="180" t="s">
        <v>582</v>
      </c>
      <c r="B625" s="180" t="s">
        <v>402</v>
      </c>
      <c r="C625" s="190">
        <v>1297381776</v>
      </c>
      <c r="D625" s="190">
        <v>80674.2</v>
      </c>
      <c r="E625" s="190">
        <v>524663853</v>
      </c>
      <c r="F625" s="190">
        <v>1822045629</v>
      </c>
    </row>
    <row r="626" spans="1:6" x14ac:dyDescent="0.3">
      <c r="A626" s="178" t="s">
        <v>583</v>
      </c>
      <c r="B626" s="178" t="s">
        <v>362</v>
      </c>
      <c r="C626" s="189">
        <v>3848645188</v>
      </c>
      <c r="D626" s="189">
        <v>857248.39</v>
      </c>
      <c r="E626" s="189">
        <v>5575106332</v>
      </c>
      <c r="F626" s="189">
        <v>9423751520</v>
      </c>
    </row>
    <row r="627" spans="1:6" x14ac:dyDescent="0.3">
      <c r="A627" s="180" t="s">
        <v>584</v>
      </c>
      <c r="B627" s="180" t="s">
        <v>362</v>
      </c>
      <c r="C627" s="190">
        <v>0</v>
      </c>
      <c r="D627" s="190">
        <v>857248.39</v>
      </c>
      <c r="E627" s="190">
        <v>5575106332</v>
      </c>
      <c r="F627" s="190">
        <v>5575106332</v>
      </c>
    </row>
    <row r="628" spans="1:6" x14ac:dyDescent="0.3">
      <c r="A628" s="178" t="s">
        <v>585</v>
      </c>
      <c r="B628" s="178" t="s">
        <v>362</v>
      </c>
      <c r="C628" s="189">
        <v>0</v>
      </c>
      <c r="D628" s="189">
        <v>857248.39</v>
      </c>
      <c r="E628" s="189">
        <v>5575106332</v>
      </c>
      <c r="F628" s="189">
        <v>5575106332</v>
      </c>
    </row>
    <row r="629" spans="1:6" x14ac:dyDescent="0.3">
      <c r="A629" s="180" t="s">
        <v>586</v>
      </c>
      <c r="B629" s="180" t="s">
        <v>362</v>
      </c>
      <c r="C629" s="190">
        <v>3848645188</v>
      </c>
      <c r="D629" s="190">
        <v>0</v>
      </c>
      <c r="E629" s="190">
        <v>0</v>
      </c>
      <c r="F629" s="190">
        <v>3848645188</v>
      </c>
    </row>
    <row r="630" spans="1:6" x14ac:dyDescent="0.3">
      <c r="A630" s="178" t="s">
        <v>587</v>
      </c>
      <c r="B630" s="178" t="s">
        <v>362</v>
      </c>
      <c r="C630" s="189">
        <v>3848645188</v>
      </c>
      <c r="D630" s="189">
        <v>0</v>
      </c>
      <c r="E630" s="189">
        <v>0</v>
      </c>
      <c r="F630" s="189">
        <v>3848645188</v>
      </c>
    </row>
    <row r="631" spans="1:6" x14ac:dyDescent="0.3">
      <c r="A631" s="180" t="s">
        <v>588</v>
      </c>
      <c r="B631" s="180" t="s">
        <v>403</v>
      </c>
      <c r="C631" s="190">
        <v>-2551263412</v>
      </c>
      <c r="D631" s="190">
        <v>-776574.19</v>
      </c>
      <c r="E631" s="190">
        <v>-5050442479</v>
      </c>
      <c r="F631" s="190">
        <v>-7601705891</v>
      </c>
    </row>
    <row r="632" spans="1:6" x14ac:dyDescent="0.3">
      <c r="A632" s="178" t="s">
        <v>589</v>
      </c>
      <c r="B632" s="178" t="s">
        <v>403</v>
      </c>
      <c r="C632" s="189">
        <v>0</v>
      </c>
      <c r="D632" s="189">
        <v>-776574.19</v>
      </c>
      <c r="E632" s="189">
        <v>-5050442479</v>
      </c>
      <c r="F632" s="189">
        <v>-5050442479</v>
      </c>
    </row>
    <row r="633" spans="1:6" x14ac:dyDescent="0.3">
      <c r="A633" s="180" t="s">
        <v>590</v>
      </c>
      <c r="B633" s="180" t="s">
        <v>384</v>
      </c>
      <c r="C633" s="190">
        <v>0</v>
      </c>
      <c r="D633" s="190">
        <v>-776574.19</v>
      </c>
      <c r="E633" s="190">
        <v>-5050442479</v>
      </c>
      <c r="F633" s="190">
        <v>-5050442479</v>
      </c>
    </row>
    <row r="634" spans="1:6" x14ac:dyDescent="0.3">
      <c r="A634" s="178" t="s">
        <v>591</v>
      </c>
      <c r="B634" s="178" t="s">
        <v>403</v>
      </c>
      <c r="C634" s="189">
        <v>-2551263412</v>
      </c>
      <c r="D634" s="189">
        <v>0</v>
      </c>
      <c r="E634" s="189">
        <v>0</v>
      </c>
      <c r="F634" s="189">
        <v>-2551263412</v>
      </c>
    </row>
    <row r="635" spans="1:6" x14ac:dyDescent="0.3">
      <c r="A635" s="180" t="s">
        <v>592</v>
      </c>
      <c r="B635" s="180" t="s">
        <v>384</v>
      </c>
      <c r="C635" s="190">
        <v>-2551263412</v>
      </c>
      <c r="D635" s="190">
        <v>0</v>
      </c>
      <c r="E635" s="190">
        <v>0</v>
      </c>
      <c r="F635" s="190">
        <v>-2551263412</v>
      </c>
    </row>
    <row r="636" spans="1:6" x14ac:dyDescent="0.3">
      <c r="A636" s="178" t="s">
        <v>593</v>
      </c>
      <c r="B636" s="178" t="s">
        <v>594</v>
      </c>
      <c r="C636" s="189">
        <v>-46405438189</v>
      </c>
      <c r="D636" s="179">
        <v>-1958871.06</v>
      </c>
      <c r="E636" s="189">
        <v>-12739498346</v>
      </c>
      <c r="F636" s="189">
        <v>-59144936535</v>
      </c>
    </row>
    <row r="637" spans="1:6" x14ac:dyDescent="0.3">
      <c r="A637" s="180" t="s">
        <v>595</v>
      </c>
      <c r="B637" s="180" t="s">
        <v>596</v>
      </c>
      <c r="C637" s="190">
        <v>-46405438189</v>
      </c>
      <c r="D637" s="190">
        <v>-1958871.06</v>
      </c>
      <c r="E637" s="190">
        <v>-12739498346</v>
      </c>
      <c r="F637" s="190">
        <v>-59144936535</v>
      </c>
    </row>
    <row r="638" spans="1:6" x14ac:dyDescent="0.3">
      <c r="A638" s="178" t="s">
        <v>597</v>
      </c>
      <c r="B638" s="178" t="s">
        <v>268</v>
      </c>
      <c r="C638" s="189">
        <v>-5345886080</v>
      </c>
      <c r="D638" s="189">
        <v>-286058.90999999997</v>
      </c>
      <c r="E638" s="189">
        <v>-1860381257</v>
      </c>
      <c r="F638" s="189">
        <v>-7206267337</v>
      </c>
    </row>
    <row r="639" spans="1:6" x14ac:dyDescent="0.3">
      <c r="A639" s="180" t="s">
        <v>598</v>
      </c>
      <c r="B639" s="180" t="s">
        <v>268</v>
      </c>
      <c r="C639" s="190">
        <v>0</v>
      </c>
      <c r="D639" s="190">
        <v>-286058.90999999997</v>
      </c>
      <c r="E639" s="190">
        <v>-1860381257</v>
      </c>
      <c r="F639" s="190">
        <v>-1860381257</v>
      </c>
    </row>
    <row r="640" spans="1:6" x14ac:dyDescent="0.3">
      <c r="A640" s="178" t="s">
        <v>599</v>
      </c>
      <c r="B640" s="178" t="s">
        <v>600</v>
      </c>
      <c r="C640" s="189">
        <v>0</v>
      </c>
      <c r="D640" s="189">
        <v>-551.33000000000004</v>
      </c>
      <c r="E640" s="189">
        <v>-3585569</v>
      </c>
      <c r="F640" s="189">
        <v>-3585569</v>
      </c>
    </row>
    <row r="641" spans="1:6" x14ac:dyDescent="0.3">
      <c r="A641" s="180" t="s">
        <v>3593</v>
      </c>
      <c r="B641" s="180" t="s">
        <v>3594</v>
      </c>
      <c r="C641" s="190">
        <v>0</v>
      </c>
      <c r="D641" s="190">
        <v>-160</v>
      </c>
      <c r="E641" s="190">
        <v>-1040558</v>
      </c>
      <c r="F641" s="190">
        <v>-1040558</v>
      </c>
    </row>
    <row r="642" spans="1:6" x14ac:dyDescent="0.3">
      <c r="A642" s="178" t="s">
        <v>3396</v>
      </c>
      <c r="B642" s="178" t="s">
        <v>3397</v>
      </c>
      <c r="C642" s="189">
        <v>0</v>
      </c>
      <c r="D642" s="189">
        <v>-11835.5</v>
      </c>
      <c r="E642" s="189">
        <v>-76972056</v>
      </c>
      <c r="F642" s="189">
        <v>-76972056</v>
      </c>
    </row>
    <row r="643" spans="1:6" x14ac:dyDescent="0.3">
      <c r="A643" s="180" t="s">
        <v>601</v>
      </c>
      <c r="B643" s="180" t="s">
        <v>602</v>
      </c>
      <c r="C643" s="190">
        <v>0</v>
      </c>
      <c r="D643" s="190">
        <v>-8963.26</v>
      </c>
      <c r="E643" s="190">
        <v>-58292472</v>
      </c>
      <c r="F643" s="190">
        <v>-58292472</v>
      </c>
    </row>
    <row r="644" spans="1:6" x14ac:dyDescent="0.3">
      <c r="A644" s="178" t="s">
        <v>603</v>
      </c>
      <c r="B644" s="178" t="s">
        <v>604</v>
      </c>
      <c r="C644" s="189">
        <v>0</v>
      </c>
      <c r="D644" s="189">
        <v>-28914.29</v>
      </c>
      <c r="E644" s="189">
        <v>-188043795</v>
      </c>
      <c r="F644" s="189">
        <v>-188043795</v>
      </c>
    </row>
    <row r="645" spans="1:6" x14ac:dyDescent="0.3">
      <c r="A645" s="180" t="s">
        <v>605</v>
      </c>
      <c r="B645" s="180" t="s">
        <v>606</v>
      </c>
      <c r="C645" s="190">
        <v>0</v>
      </c>
      <c r="D645" s="190">
        <v>-16537.59</v>
      </c>
      <c r="E645" s="190">
        <v>-107552049</v>
      </c>
      <c r="F645" s="190">
        <v>-107552049</v>
      </c>
    </row>
    <row r="646" spans="1:6" x14ac:dyDescent="0.3">
      <c r="A646" s="178" t="s">
        <v>607</v>
      </c>
      <c r="B646" s="178" t="s">
        <v>602</v>
      </c>
      <c r="C646" s="189">
        <v>0</v>
      </c>
      <c r="D646" s="189">
        <v>-219096.94</v>
      </c>
      <c r="E646" s="189">
        <v>-1424894758</v>
      </c>
      <c r="F646" s="189">
        <v>-1424894758</v>
      </c>
    </row>
    <row r="647" spans="1:6" x14ac:dyDescent="0.3">
      <c r="A647" s="180" t="s">
        <v>608</v>
      </c>
      <c r="B647" s="180" t="s">
        <v>268</v>
      </c>
      <c r="C647" s="190">
        <v>-5345886080</v>
      </c>
      <c r="D647" s="190">
        <v>0</v>
      </c>
      <c r="E647" s="190">
        <v>0</v>
      </c>
      <c r="F647" s="190">
        <v>-5345886080</v>
      </c>
    </row>
    <row r="648" spans="1:6" x14ac:dyDescent="0.3">
      <c r="A648" s="178" t="s">
        <v>609</v>
      </c>
      <c r="B648" s="178" t="s">
        <v>610</v>
      </c>
      <c r="C648" s="189">
        <v>-1380817640</v>
      </c>
      <c r="D648" s="189">
        <v>0</v>
      </c>
      <c r="E648" s="189">
        <v>0</v>
      </c>
      <c r="F648" s="189">
        <v>-1380817640</v>
      </c>
    </row>
    <row r="649" spans="1:6" x14ac:dyDescent="0.3">
      <c r="A649" s="180" t="s">
        <v>2994</v>
      </c>
      <c r="B649" s="180" t="s">
        <v>2995</v>
      </c>
      <c r="C649" s="190">
        <v>-273077041</v>
      </c>
      <c r="D649" s="190">
        <v>0</v>
      </c>
      <c r="E649" s="190">
        <v>0</v>
      </c>
      <c r="F649" s="190">
        <v>-273077041</v>
      </c>
    </row>
    <row r="650" spans="1:6" x14ac:dyDescent="0.3">
      <c r="A650" s="178" t="s">
        <v>2724</v>
      </c>
      <c r="B650" s="178" t="s">
        <v>2725</v>
      </c>
      <c r="C650" s="189">
        <v>-5258576</v>
      </c>
      <c r="D650" s="189">
        <v>0</v>
      </c>
      <c r="E650" s="189">
        <v>0</v>
      </c>
      <c r="F650" s="189">
        <v>-5258576</v>
      </c>
    </row>
    <row r="651" spans="1:6" x14ac:dyDescent="0.3">
      <c r="A651" s="180" t="s">
        <v>611</v>
      </c>
      <c r="B651" s="180" t="s">
        <v>612</v>
      </c>
      <c r="C651" s="190">
        <v>-2207366702</v>
      </c>
      <c r="D651" s="190">
        <v>0</v>
      </c>
      <c r="E651" s="190">
        <v>0</v>
      </c>
      <c r="F651" s="190">
        <v>-2207366702</v>
      </c>
    </row>
    <row r="652" spans="1:6" x14ac:dyDescent="0.3">
      <c r="A652" s="178" t="s">
        <v>613</v>
      </c>
      <c r="B652" s="178" t="s">
        <v>614</v>
      </c>
      <c r="C652" s="189">
        <v>-100506393</v>
      </c>
      <c r="D652" s="189">
        <v>0</v>
      </c>
      <c r="E652" s="189">
        <v>0</v>
      </c>
      <c r="F652" s="189">
        <v>-100506393</v>
      </c>
    </row>
    <row r="653" spans="1:6" x14ac:dyDescent="0.3">
      <c r="A653" s="180" t="s">
        <v>615</v>
      </c>
      <c r="B653" s="180" t="s">
        <v>616</v>
      </c>
      <c r="C653" s="190">
        <v>-548708402</v>
      </c>
      <c r="D653" s="190">
        <v>0</v>
      </c>
      <c r="E653" s="190">
        <v>0</v>
      </c>
      <c r="F653" s="190">
        <v>-548708402</v>
      </c>
    </row>
    <row r="654" spans="1:6" x14ac:dyDescent="0.3">
      <c r="A654" s="178" t="s">
        <v>617</v>
      </c>
      <c r="B654" s="178" t="s">
        <v>618</v>
      </c>
      <c r="C654" s="189">
        <v>-830151326</v>
      </c>
      <c r="D654" s="189">
        <v>0</v>
      </c>
      <c r="E654" s="189">
        <v>0</v>
      </c>
      <c r="F654" s="189">
        <v>-830151326</v>
      </c>
    </row>
    <row r="655" spans="1:6" x14ac:dyDescent="0.3">
      <c r="A655" s="180" t="s">
        <v>619</v>
      </c>
      <c r="B655" s="180" t="s">
        <v>620</v>
      </c>
      <c r="C655" s="190">
        <v>-41059552109</v>
      </c>
      <c r="D655" s="190">
        <v>-1672812.15</v>
      </c>
      <c r="E655" s="190">
        <v>-10879117089</v>
      </c>
      <c r="F655" s="190">
        <v>-51938669198</v>
      </c>
    </row>
    <row r="656" spans="1:6" x14ac:dyDescent="0.3">
      <c r="A656" s="178" t="s">
        <v>621</v>
      </c>
      <c r="B656" s="178" t="s">
        <v>620</v>
      </c>
      <c r="C656" s="189">
        <v>0</v>
      </c>
      <c r="D656" s="189">
        <v>-1672812.15</v>
      </c>
      <c r="E656" s="189">
        <v>-10879117089</v>
      </c>
      <c r="F656" s="189">
        <v>-10879117089</v>
      </c>
    </row>
    <row r="657" spans="1:6" x14ac:dyDescent="0.3">
      <c r="A657" s="180" t="s">
        <v>622</v>
      </c>
      <c r="B657" s="180" t="s">
        <v>620</v>
      </c>
      <c r="C657" s="190">
        <v>0</v>
      </c>
      <c r="D657" s="190">
        <v>-299790.28999999998</v>
      </c>
      <c r="E657" s="190">
        <v>-1949683153</v>
      </c>
      <c r="F657" s="190">
        <v>-1949683153</v>
      </c>
    </row>
    <row r="658" spans="1:6" x14ac:dyDescent="0.3">
      <c r="A658" s="178" t="s">
        <v>623</v>
      </c>
      <c r="B658" s="178" t="s">
        <v>620</v>
      </c>
      <c r="C658" s="189">
        <v>0</v>
      </c>
      <c r="D658" s="189">
        <v>-73021.86</v>
      </c>
      <c r="E658" s="189">
        <v>-474896936</v>
      </c>
      <c r="F658" s="189">
        <v>-474896936</v>
      </c>
    </row>
    <row r="659" spans="1:6" x14ac:dyDescent="0.3">
      <c r="A659" s="180" t="s">
        <v>3220</v>
      </c>
      <c r="B659" s="180" t="s">
        <v>620</v>
      </c>
      <c r="C659" s="190">
        <v>0</v>
      </c>
      <c r="D659" s="190">
        <v>-1300000</v>
      </c>
      <c r="E659" s="190">
        <v>-8454537000</v>
      </c>
      <c r="F659" s="190">
        <v>-8454537000</v>
      </c>
    </row>
    <row r="660" spans="1:6" x14ac:dyDescent="0.3">
      <c r="A660" s="178" t="s">
        <v>624</v>
      </c>
      <c r="B660" s="178" t="s">
        <v>620</v>
      </c>
      <c r="C660" s="189">
        <v>-12949878533</v>
      </c>
      <c r="D660" s="189">
        <v>0</v>
      </c>
      <c r="E660" s="189">
        <v>0</v>
      </c>
      <c r="F660" s="189">
        <v>-12949878533</v>
      </c>
    </row>
    <row r="661" spans="1:6" x14ac:dyDescent="0.3">
      <c r="A661" s="180" t="s">
        <v>625</v>
      </c>
      <c r="B661" s="180" t="s">
        <v>626</v>
      </c>
      <c r="C661" s="190">
        <v>-12949878533</v>
      </c>
      <c r="D661" s="190">
        <v>0</v>
      </c>
      <c r="E661" s="190">
        <v>0</v>
      </c>
      <c r="F661" s="190">
        <v>-12949878533</v>
      </c>
    </row>
    <row r="662" spans="1:6" x14ac:dyDescent="0.3">
      <c r="A662" s="178" t="s">
        <v>627</v>
      </c>
      <c r="B662" s="178" t="s">
        <v>628</v>
      </c>
      <c r="C662" s="189">
        <v>-28109673576</v>
      </c>
      <c r="D662" s="189">
        <v>0</v>
      </c>
      <c r="E662" s="189">
        <v>0</v>
      </c>
      <c r="F662" s="189">
        <v>-28109673576</v>
      </c>
    </row>
    <row r="663" spans="1:6" x14ac:dyDescent="0.3">
      <c r="A663" s="180" t="s">
        <v>629</v>
      </c>
      <c r="B663" s="180" t="s">
        <v>630</v>
      </c>
      <c r="C663" s="190">
        <v>-28109673576</v>
      </c>
      <c r="D663" s="190">
        <v>0</v>
      </c>
      <c r="E663" s="190">
        <v>0</v>
      </c>
      <c r="F663" s="190">
        <v>-28109673576</v>
      </c>
    </row>
    <row r="664" spans="1:6" x14ac:dyDescent="0.3">
      <c r="A664" s="178" t="s">
        <v>631</v>
      </c>
      <c r="B664" s="178" t="s">
        <v>632</v>
      </c>
      <c r="C664" s="189">
        <v>57082432975</v>
      </c>
      <c r="D664" s="179">
        <v>1393640.88</v>
      </c>
      <c r="E664" s="189">
        <v>9063529595</v>
      </c>
      <c r="F664" s="189">
        <v>66145962570</v>
      </c>
    </row>
    <row r="665" spans="1:6" x14ac:dyDescent="0.3">
      <c r="A665" s="180" t="s">
        <v>633</v>
      </c>
      <c r="B665" s="180" t="s">
        <v>632</v>
      </c>
      <c r="C665" s="190">
        <v>60726880197</v>
      </c>
      <c r="D665" s="181">
        <v>1611894.33</v>
      </c>
      <c r="E665" s="190">
        <v>10482938725</v>
      </c>
      <c r="F665" s="190">
        <v>71209818922</v>
      </c>
    </row>
    <row r="666" spans="1:6" x14ac:dyDescent="0.3">
      <c r="A666" s="178" t="s">
        <v>634</v>
      </c>
      <c r="B666" s="178" t="s">
        <v>635</v>
      </c>
      <c r="C666" s="189">
        <v>12320921876</v>
      </c>
      <c r="D666" s="189">
        <v>36186.980000000003</v>
      </c>
      <c r="E666" s="189">
        <v>235341663</v>
      </c>
      <c r="F666" s="189">
        <v>12556263539</v>
      </c>
    </row>
    <row r="667" spans="1:6" x14ac:dyDescent="0.3">
      <c r="A667" s="180" t="s">
        <v>636</v>
      </c>
      <c r="B667" s="180" t="s">
        <v>268</v>
      </c>
      <c r="C667" s="190">
        <v>12320921876</v>
      </c>
      <c r="D667" s="190">
        <v>36186.980000000003</v>
      </c>
      <c r="E667" s="190">
        <v>235341663</v>
      </c>
      <c r="F667" s="190">
        <v>12556263539</v>
      </c>
    </row>
    <row r="668" spans="1:6" x14ac:dyDescent="0.3">
      <c r="A668" s="178" t="s">
        <v>637</v>
      </c>
      <c r="B668" s="178" t="s">
        <v>638</v>
      </c>
      <c r="C668" s="189">
        <v>1786823994</v>
      </c>
      <c r="D668" s="189">
        <v>0</v>
      </c>
      <c r="E668" s="189">
        <v>0</v>
      </c>
      <c r="F668" s="189">
        <v>1786823994</v>
      </c>
    </row>
    <row r="669" spans="1:6" x14ac:dyDescent="0.3">
      <c r="A669" s="180" t="s">
        <v>3221</v>
      </c>
      <c r="B669" s="180" t="s">
        <v>3222</v>
      </c>
      <c r="C669" s="190">
        <v>1264483355</v>
      </c>
      <c r="D669" s="190">
        <v>0</v>
      </c>
      <c r="E669" s="190">
        <v>0</v>
      </c>
      <c r="F669" s="190">
        <v>1264483355</v>
      </c>
    </row>
    <row r="670" spans="1:6" x14ac:dyDescent="0.3">
      <c r="A670" s="178" t="s">
        <v>639</v>
      </c>
      <c r="B670" s="178" t="s">
        <v>640</v>
      </c>
      <c r="C670" s="189">
        <v>5000000</v>
      </c>
      <c r="D670" s="189">
        <v>0</v>
      </c>
      <c r="E670" s="189">
        <v>0</v>
      </c>
      <c r="F670" s="189">
        <v>5000000</v>
      </c>
    </row>
    <row r="671" spans="1:6" x14ac:dyDescent="0.3">
      <c r="A671" s="180" t="s">
        <v>641</v>
      </c>
      <c r="B671" s="180" t="s">
        <v>642</v>
      </c>
      <c r="C671" s="190">
        <v>2000000</v>
      </c>
      <c r="D671" s="190">
        <v>0</v>
      </c>
      <c r="E671" s="190">
        <v>0</v>
      </c>
      <c r="F671" s="190">
        <v>2000000</v>
      </c>
    </row>
    <row r="672" spans="1:6" x14ac:dyDescent="0.3">
      <c r="A672" s="178" t="s">
        <v>643</v>
      </c>
      <c r="B672" s="178" t="s">
        <v>644</v>
      </c>
      <c r="C672" s="189">
        <v>2000000</v>
      </c>
      <c r="D672" s="189">
        <v>0</v>
      </c>
      <c r="E672" s="189">
        <v>0</v>
      </c>
      <c r="F672" s="189">
        <v>2000000</v>
      </c>
    </row>
    <row r="673" spans="1:6" x14ac:dyDescent="0.3">
      <c r="A673" s="180" t="s">
        <v>645</v>
      </c>
      <c r="B673" s="180" t="s">
        <v>646</v>
      </c>
      <c r="C673" s="190">
        <v>2000000</v>
      </c>
      <c r="D673" s="190">
        <v>0</v>
      </c>
      <c r="E673" s="190">
        <v>0</v>
      </c>
      <c r="F673" s="190">
        <v>2000000</v>
      </c>
    </row>
    <row r="674" spans="1:6" x14ac:dyDescent="0.3">
      <c r="A674" s="178" t="s">
        <v>647</v>
      </c>
      <c r="B674" s="178" t="s">
        <v>648</v>
      </c>
      <c r="C674" s="189">
        <v>2000000</v>
      </c>
      <c r="D674" s="189">
        <v>0</v>
      </c>
      <c r="E674" s="189">
        <v>0</v>
      </c>
      <c r="F674" s="189">
        <v>2000000</v>
      </c>
    </row>
    <row r="675" spans="1:6" x14ac:dyDescent="0.3">
      <c r="A675" s="180" t="s">
        <v>649</v>
      </c>
      <c r="B675" s="180" t="s">
        <v>650</v>
      </c>
      <c r="C675" s="190">
        <v>2000000</v>
      </c>
      <c r="D675" s="190">
        <v>0</v>
      </c>
      <c r="E675" s="190">
        <v>0</v>
      </c>
      <c r="F675" s="190">
        <v>2000000</v>
      </c>
    </row>
    <row r="676" spans="1:6" x14ac:dyDescent="0.3">
      <c r="A676" s="178" t="s">
        <v>651</v>
      </c>
      <c r="B676" s="178" t="s">
        <v>652</v>
      </c>
      <c r="C676" s="189">
        <v>2000000</v>
      </c>
      <c r="D676" s="189">
        <v>0</v>
      </c>
      <c r="E676" s="189">
        <v>0</v>
      </c>
      <c r="F676" s="189">
        <v>2000000</v>
      </c>
    </row>
    <row r="677" spans="1:6" x14ac:dyDescent="0.3">
      <c r="A677" s="180" t="s">
        <v>653</v>
      </c>
      <c r="B677" s="180" t="s">
        <v>654</v>
      </c>
      <c r="C677" s="190">
        <v>2000000</v>
      </c>
      <c r="D677" s="190">
        <v>0</v>
      </c>
      <c r="E677" s="190">
        <v>0</v>
      </c>
      <c r="F677" s="190">
        <v>2000000</v>
      </c>
    </row>
    <row r="678" spans="1:6" x14ac:dyDescent="0.3">
      <c r="A678" s="178" t="s">
        <v>655</v>
      </c>
      <c r="B678" s="178" t="s">
        <v>656</v>
      </c>
      <c r="C678" s="189">
        <v>2000000</v>
      </c>
      <c r="D678" s="189">
        <v>0</v>
      </c>
      <c r="E678" s="189">
        <v>0</v>
      </c>
      <c r="F678" s="189">
        <v>2000000</v>
      </c>
    </row>
    <row r="679" spans="1:6" x14ac:dyDescent="0.3">
      <c r="A679" s="180" t="s">
        <v>657</v>
      </c>
      <c r="B679" s="180" t="s">
        <v>658</v>
      </c>
      <c r="C679" s="190">
        <v>2000000</v>
      </c>
      <c r="D679" s="190">
        <v>0</v>
      </c>
      <c r="E679" s="190">
        <v>0</v>
      </c>
      <c r="F679" s="190">
        <v>2000000</v>
      </c>
    </row>
    <row r="680" spans="1:6" x14ac:dyDescent="0.3">
      <c r="A680" s="178" t="s">
        <v>659</v>
      </c>
      <c r="B680" s="178" t="s">
        <v>660</v>
      </c>
      <c r="C680" s="189">
        <v>2000000</v>
      </c>
      <c r="D680" s="189">
        <v>0</v>
      </c>
      <c r="E680" s="189">
        <v>0</v>
      </c>
      <c r="F680" s="189">
        <v>2000000</v>
      </c>
    </row>
    <row r="681" spans="1:6" x14ac:dyDescent="0.3">
      <c r="A681" s="180" t="s">
        <v>661</v>
      </c>
      <c r="B681" s="180" t="s">
        <v>662</v>
      </c>
      <c r="C681" s="190">
        <v>2000000</v>
      </c>
      <c r="D681" s="190">
        <v>0</v>
      </c>
      <c r="E681" s="190">
        <v>0</v>
      </c>
      <c r="F681" s="190">
        <v>2000000</v>
      </c>
    </row>
    <row r="682" spans="1:6" x14ac:dyDescent="0.3">
      <c r="A682" s="178" t="s">
        <v>2785</v>
      </c>
      <c r="B682" s="178" t="s">
        <v>2786</v>
      </c>
      <c r="C682" s="189">
        <v>2000000</v>
      </c>
      <c r="D682" s="189">
        <v>0</v>
      </c>
      <c r="E682" s="189">
        <v>0</v>
      </c>
      <c r="F682" s="189">
        <v>2000000</v>
      </c>
    </row>
    <row r="683" spans="1:6" x14ac:dyDescent="0.3">
      <c r="A683" s="180" t="s">
        <v>2787</v>
      </c>
      <c r="B683" s="180" t="s">
        <v>2788</v>
      </c>
      <c r="C683" s="190">
        <v>2000000</v>
      </c>
      <c r="D683" s="190">
        <v>0</v>
      </c>
      <c r="E683" s="190">
        <v>0</v>
      </c>
      <c r="F683" s="190">
        <v>2000000</v>
      </c>
    </row>
    <row r="684" spans="1:6" x14ac:dyDescent="0.3">
      <c r="A684" s="178" t="s">
        <v>2996</v>
      </c>
      <c r="B684" s="178" t="s">
        <v>2997</v>
      </c>
      <c r="C684" s="189">
        <v>2000000</v>
      </c>
      <c r="D684" s="189">
        <v>0</v>
      </c>
      <c r="E684" s="189">
        <v>0</v>
      </c>
      <c r="F684" s="189">
        <v>2000000</v>
      </c>
    </row>
    <row r="685" spans="1:6" x14ac:dyDescent="0.3">
      <c r="A685" s="180" t="s">
        <v>3595</v>
      </c>
      <c r="B685" s="180" t="s">
        <v>3596</v>
      </c>
      <c r="C685" s="190">
        <v>2000000</v>
      </c>
      <c r="D685" s="190">
        <v>0</v>
      </c>
      <c r="E685" s="190">
        <v>0</v>
      </c>
      <c r="F685" s="190">
        <v>2000000</v>
      </c>
    </row>
    <row r="686" spans="1:6" x14ac:dyDescent="0.3">
      <c r="A686" s="178" t="s">
        <v>3597</v>
      </c>
      <c r="B686" s="178" t="s">
        <v>3598</v>
      </c>
      <c r="C686" s="189">
        <v>15200000</v>
      </c>
      <c r="D686" s="189">
        <v>0</v>
      </c>
      <c r="E686" s="189">
        <v>0</v>
      </c>
      <c r="F686" s="189">
        <v>15200000</v>
      </c>
    </row>
    <row r="687" spans="1:6" x14ac:dyDescent="0.3">
      <c r="A687" s="180" t="s">
        <v>663</v>
      </c>
      <c r="B687" s="180" t="s">
        <v>664</v>
      </c>
      <c r="C687" s="190">
        <v>0</v>
      </c>
      <c r="D687" s="190">
        <v>36186.980000000003</v>
      </c>
      <c r="E687" s="190">
        <v>235341663</v>
      </c>
      <c r="F687" s="190">
        <v>235341663</v>
      </c>
    </row>
    <row r="688" spans="1:6" x14ac:dyDescent="0.3">
      <c r="A688" s="178" t="s">
        <v>665</v>
      </c>
      <c r="B688" s="178" t="s">
        <v>666</v>
      </c>
      <c r="C688" s="189">
        <v>9199383071</v>
      </c>
      <c r="D688" s="189">
        <v>0</v>
      </c>
      <c r="E688" s="189">
        <v>0</v>
      </c>
      <c r="F688" s="189">
        <v>9199383071</v>
      </c>
    </row>
    <row r="689" spans="1:6" x14ac:dyDescent="0.3">
      <c r="A689" s="180" t="s">
        <v>2963</v>
      </c>
      <c r="B689" s="180" t="s">
        <v>2964</v>
      </c>
      <c r="C689" s="190">
        <v>20031456</v>
      </c>
      <c r="D689" s="190">
        <v>0</v>
      </c>
      <c r="E689" s="190">
        <v>0</v>
      </c>
      <c r="F689" s="190">
        <v>20031456</v>
      </c>
    </row>
    <row r="690" spans="1:6" x14ac:dyDescent="0.3">
      <c r="A690" s="178" t="s">
        <v>667</v>
      </c>
      <c r="B690" s="178" t="s">
        <v>668</v>
      </c>
      <c r="C690" s="189">
        <v>9276548765</v>
      </c>
      <c r="D690" s="189">
        <v>120650.33</v>
      </c>
      <c r="E690" s="189">
        <v>784648215</v>
      </c>
      <c r="F690" s="189">
        <v>10061196980</v>
      </c>
    </row>
    <row r="691" spans="1:6" x14ac:dyDescent="0.3">
      <c r="A691" s="180" t="s">
        <v>669</v>
      </c>
      <c r="B691" s="180" t="s">
        <v>668</v>
      </c>
      <c r="C691" s="190">
        <v>9276548765</v>
      </c>
      <c r="D691" s="190">
        <v>120650.33</v>
      </c>
      <c r="E691" s="190">
        <v>784648215</v>
      </c>
      <c r="F691" s="190">
        <v>10061196980</v>
      </c>
    </row>
    <row r="692" spans="1:6" x14ac:dyDescent="0.3">
      <c r="A692" s="178" t="s">
        <v>670</v>
      </c>
      <c r="B692" s="178" t="s">
        <v>671</v>
      </c>
      <c r="C692" s="189">
        <v>185263951</v>
      </c>
      <c r="D692" s="189">
        <v>0</v>
      </c>
      <c r="E692" s="189">
        <v>0</v>
      </c>
      <c r="F692" s="189">
        <v>185263951</v>
      </c>
    </row>
    <row r="693" spans="1:6" x14ac:dyDescent="0.3">
      <c r="A693" s="180" t="s">
        <v>3398</v>
      </c>
      <c r="B693" s="180" t="s">
        <v>3399</v>
      </c>
      <c r="C693" s="190">
        <v>588971830</v>
      </c>
      <c r="D693" s="190">
        <v>0</v>
      </c>
      <c r="E693" s="190">
        <v>0</v>
      </c>
      <c r="F693" s="190">
        <v>588971830</v>
      </c>
    </row>
    <row r="694" spans="1:6" x14ac:dyDescent="0.3">
      <c r="A694" s="178" t="s">
        <v>3223</v>
      </c>
      <c r="B694" s="178" t="s">
        <v>3224</v>
      </c>
      <c r="C694" s="189">
        <v>2398112074</v>
      </c>
      <c r="D694" s="189">
        <v>0</v>
      </c>
      <c r="E694" s="189">
        <v>0</v>
      </c>
      <c r="F694" s="189">
        <v>2398112074</v>
      </c>
    </row>
    <row r="695" spans="1:6" x14ac:dyDescent="0.3">
      <c r="A695" s="180" t="s">
        <v>3225</v>
      </c>
      <c r="B695" s="180" t="s">
        <v>3226</v>
      </c>
      <c r="C695" s="190">
        <v>118870938</v>
      </c>
      <c r="D695" s="190">
        <v>0</v>
      </c>
      <c r="E695" s="190">
        <v>0</v>
      </c>
      <c r="F695" s="190">
        <v>118870938</v>
      </c>
    </row>
    <row r="696" spans="1:6" x14ac:dyDescent="0.3">
      <c r="A696" s="178" t="s">
        <v>672</v>
      </c>
      <c r="B696" s="178" t="s">
        <v>673</v>
      </c>
      <c r="C696" s="189">
        <v>0</v>
      </c>
      <c r="D696" s="189">
        <v>120650.33</v>
      </c>
      <c r="E696" s="189">
        <v>784648215</v>
      </c>
      <c r="F696" s="189">
        <v>784648215</v>
      </c>
    </row>
    <row r="697" spans="1:6" x14ac:dyDescent="0.3">
      <c r="A697" s="180" t="s">
        <v>674</v>
      </c>
      <c r="B697" s="180" t="s">
        <v>673</v>
      </c>
      <c r="C697" s="190">
        <v>4160747872</v>
      </c>
      <c r="D697" s="190">
        <v>0</v>
      </c>
      <c r="E697" s="190">
        <v>0</v>
      </c>
      <c r="F697" s="190">
        <v>4160747872</v>
      </c>
    </row>
    <row r="698" spans="1:6" x14ac:dyDescent="0.3">
      <c r="A698" s="178" t="s">
        <v>675</v>
      </c>
      <c r="B698" s="178" t="s">
        <v>676</v>
      </c>
      <c r="C698" s="189">
        <v>158762588</v>
      </c>
      <c r="D698" s="189">
        <v>0</v>
      </c>
      <c r="E698" s="189">
        <v>0</v>
      </c>
      <c r="F698" s="189">
        <v>158762588</v>
      </c>
    </row>
    <row r="699" spans="1:6" x14ac:dyDescent="0.3">
      <c r="A699" s="180" t="s">
        <v>677</v>
      </c>
      <c r="B699" s="180" t="s">
        <v>678</v>
      </c>
      <c r="C699" s="190">
        <v>118307146</v>
      </c>
      <c r="D699" s="190">
        <v>0</v>
      </c>
      <c r="E699" s="190">
        <v>0</v>
      </c>
      <c r="F699" s="190">
        <v>118307146</v>
      </c>
    </row>
    <row r="700" spans="1:6" x14ac:dyDescent="0.3">
      <c r="A700" s="178" t="s">
        <v>3327</v>
      </c>
      <c r="B700" s="178" t="s">
        <v>2873</v>
      </c>
      <c r="C700" s="189">
        <v>92327358</v>
      </c>
      <c r="D700" s="189">
        <v>0</v>
      </c>
      <c r="E700" s="189">
        <v>0</v>
      </c>
      <c r="F700" s="189">
        <v>92327358</v>
      </c>
    </row>
    <row r="701" spans="1:6" x14ac:dyDescent="0.3">
      <c r="A701" s="180" t="s">
        <v>679</v>
      </c>
      <c r="B701" s="180" t="s">
        <v>680</v>
      </c>
      <c r="C701" s="190">
        <v>1455185008</v>
      </c>
      <c r="D701" s="190">
        <v>0</v>
      </c>
      <c r="E701" s="190">
        <v>0</v>
      </c>
      <c r="F701" s="190">
        <v>1455185008</v>
      </c>
    </row>
    <row r="702" spans="1:6" x14ac:dyDescent="0.3">
      <c r="A702" s="178" t="s">
        <v>681</v>
      </c>
      <c r="B702" s="178" t="s">
        <v>682</v>
      </c>
      <c r="C702" s="189">
        <v>9934935289</v>
      </c>
      <c r="D702" s="189">
        <v>0</v>
      </c>
      <c r="E702" s="189">
        <v>0</v>
      </c>
      <c r="F702" s="189">
        <v>9934935289</v>
      </c>
    </row>
    <row r="703" spans="1:6" x14ac:dyDescent="0.3">
      <c r="A703" s="180" t="s">
        <v>683</v>
      </c>
      <c r="B703" s="180" t="s">
        <v>684</v>
      </c>
      <c r="C703" s="190">
        <v>9934935289</v>
      </c>
      <c r="D703" s="190">
        <v>0</v>
      </c>
      <c r="E703" s="190">
        <v>0</v>
      </c>
      <c r="F703" s="190">
        <v>9934935289</v>
      </c>
    </row>
    <row r="704" spans="1:6" x14ac:dyDescent="0.3">
      <c r="A704" s="178" t="s">
        <v>685</v>
      </c>
      <c r="B704" s="178" t="s">
        <v>686</v>
      </c>
      <c r="C704" s="189">
        <v>4439675204</v>
      </c>
      <c r="D704" s="189">
        <v>0</v>
      </c>
      <c r="E704" s="189">
        <v>0</v>
      </c>
      <c r="F704" s="189">
        <v>4439675204</v>
      </c>
    </row>
    <row r="705" spans="1:6" x14ac:dyDescent="0.3">
      <c r="A705" s="180" t="s">
        <v>687</v>
      </c>
      <c r="B705" s="180" t="s">
        <v>688</v>
      </c>
      <c r="C705" s="190">
        <v>10749462</v>
      </c>
      <c r="D705" s="190">
        <v>0</v>
      </c>
      <c r="E705" s="190">
        <v>0</v>
      </c>
      <c r="F705" s="190">
        <v>10749462</v>
      </c>
    </row>
    <row r="706" spans="1:6" x14ac:dyDescent="0.3">
      <c r="A706" s="178" t="s">
        <v>689</v>
      </c>
      <c r="B706" s="178" t="s">
        <v>690</v>
      </c>
      <c r="C706" s="189">
        <v>975066362</v>
      </c>
      <c r="D706" s="189">
        <v>0</v>
      </c>
      <c r="E706" s="189">
        <v>0</v>
      </c>
      <c r="F706" s="189">
        <v>975066362</v>
      </c>
    </row>
    <row r="707" spans="1:6" x14ac:dyDescent="0.3">
      <c r="A707" s="180" t="s">
        <v>3599</v>
      </c>
      <c r="B707" s="180" t="s">
        <v>3600</v>
      </c>
      <c r="C707" s="190">
        <v>4509444261</v>
      </c>
      <c r="D707" s="190">
        <v>0</v>
      </c>
      <c r="E707" s="190">
        <v>0</v>
      </c>
      <c r="F707" s="190">
        <v>4509444261</v>
      </c>
    </row>
    <row r="708" spans="1:6" x14ac:dyDescent="0.3">
      <c r="A708" s="178" t="s">
        <v>3227</v>
      </c>
      <c r="B708" s="178" t="s">
        <v>3228</v>
      </c>
      <c r="C708" s="189">
        <v>664105428</v>
      </c>
      <c r="D708" s="189">
        <v>0</v>
      </c>
      <c r="E708" s="189">
        <v>0</v>
      </c>
      <c r="F708" s="189">
        <v>664105428</v>
      </c>
    </row>
    <row r="709" spans="1:6" x14ac:dyDescent="0.3">
      <c r="A709" s="180" t="s">
        <v>3229</v>
      </c>
      <c r="B709" s="180" t="s">
        <v>3228</v>
      </c>
      <c r="C709" s="190">
        <v>664105428</v>
      </c>
      <c r="D709" s="190">
        <v>0</v>
      </c>
      <c r="E709" s="190">
        <v>0</v>
      </c>
      <c r="F709" s="190">
        <v>664105428</v>
      </c>
    </row>
    <row r="710" spans="1:6" x14ac:dyDescent="0.3">
      <c r="A710" s="178" t="s">
        <v>3230</v>
      </c>
      <c r="B710" s="178" t="s">
        <v>3228</v>
      </c>
      <c r="C710" s="189">
        <v>664105428</v>
      </c>
      <c r="D710" s="189">
        <v>0</v>
      </c>
      <c r="E710" s="189">
        <v>0</v>
      </c>
      <c r="F710" s="189">
        <v>664105428</v>
      </c>
    </row>
    <row r="711" spans="1:6" x14ac:dyDescent="0.3">
      <c r="A711" s="180" t="s">
        <v>691</v>
      </c>
      <c r="B711" s="180" t="s">
        <v>692</v>
      </c>
      <c r="C711" s="190">
        <v>17637960620</v>
      </c>
      <c r="D711" s="190">
        <v>1096949.68</v>
      </c>
      <c r="E711" s="190">
        <v>7134001274</v>
      </c>
      <c r="F711" s="190">
        <v>24771961894</v>
      </c>
    </row>
    <row r="712" spans="1:6" x14ac:dyDescent="0.3">
      <c r="A712" s="178" t="s">
        <v>693</v>
      </c>
      <c r="B712" s="178" t="s">
        <v>694</v>
      </c>
      <c r="C712" s="189">
        <v>18167011368</v>
      </c>
      <c r="D712" s="189">
        <v>1025416.12</v>
      </c>
      <c r="E712" s="189">
        <v>6668783482</v>
      </c>
      <c r="F712" s="189">
        <v>24835794850</v>
      </c>
    </row>
    <row r="713" spans="1:6" x14ac:dyDescent="0.3">
      <c r="A713" s="180" t="s">
        <v>695</v>
      </c>
      <c r="B713" s="180" t="s">
        <v>694</v>
      </c>
      <c r="C713" s="190">
        <v>0</v>
      </c>
      <c r="D713" s="190">
        <v>1025416.12</v>
      </c>
      <c r="E713" s="190">
        <v>6668783482</v>
      </c>
      <c r="F713" s="190">
        <v>6668783482</v>
      </c>
    </row>
    <row r="714" spans="1:6" x14ac:dyDescent="0.3">
      <c r="A714" s="178" t="s">
        <v>696</v>
      </c>
      <c r="B714" s="178" t="s">
        <v>697</v>
      </c>
      <c r="C714" s="189">
        <v>0</v>
      </c>
      <c r="D714" s="189">
        <v>1025416.12</v>
      </c>
      <c r="E714" s="189">
        <v>6668783482</v>
      </c>
      <c r="F714" s="189">
        <v>6668783482</v>
      </c>
    </row>
    <row r="715" spans="1:6" x14ac:dyDescent="0.3">
      <c r="A715" s="180" t="s">
        <v>698</v>
      </c>
      <c r="B715" s="180" t="s">
        <v>694</v>
      </c>
      <c r="C715" s="190">
        <v>18167011368</v>
      </c>
      <c r="D715" s="190">
        <v>0</v>
      </c>
      <c r="E715" s="190">
        <v>0</v>
      </c>
      <c r="F715" s="190">
        <v>18167011368</v>
      </c>
    </row>
    <row r="716" spans="1:6" x14ac:dyDescent="0.3">
      <c r="A716" s="178" t="s">
        <v>699</v>
      </c>
      <c r="B716" s="178" t="s">
        <v>700</v>
      </c>
      <c r="C716" s="189">
        <v>18167011368</v>
      </c>
      <c r="D716" s="189">
        <v>0</v>
      </c>
      <c r="E716" s="189">
        <v>0</v>
      </c>
      <c r="F716" s="189">
        <v>18167011368</v>
      </c>
    </row>
    <row r="717" spans="1:6" x14ac:dyDescent="0.3">
      <c r="A717" s="180" t="s">
        <v>3122</v>
      </c>
      <c r="B717" s="180" t="s">
        <v>3123</v>
      </c>
      <c r="C717" s="190">
        <v>0</v>
      </c>
      <c r="D717" s="190">
        <v>304000</v>
      </c>
      <c r="E717" s="190">
        <v>1977060960</v>
      </c>
      <c r="F717" s="190">
        <v>1977060960</v>
      </c>
    </row>
    <row r="718" spans="1:6" x14ac:dyDescent="0.3">
      <c r="A718" s="178" t="s">
        <v>3124</v>
      </c>
      <c r="B718" s="178" t="s">
        <v>3123</v>
      </c>
      <c r="C718" s="189">
        <v>0</v>
      </c>
      <c r="D718" s="189">
        <v>304000</v>
      </c>
      <c r="E718" s="189">
        <v>1977060960</v>
      </c>
      <c r="F718" s="189">
        <v>1977060960</v>
      </c>
    </row>
    <row r="719" spans="1:6" x14ac:dyDescent="0.3">
      <c r="A719" s="180" t="s">
        <v>701</v>
      </c>
      <c r="B719" s="180" t="s">
        <v>702</v>
      </c>
      <c r="C719" s="190">
        <v>-529050748</v>
      </c>
      <c r="D719" s="190">
        <v>-152773.28</v>
      </c>
      <c r="E719" s="190">
        <v>-993559499</v>
      </c>
      <c r="F719" s="190">
        <v>-1522610247</v>
      </c>
    </row>
    <row r="720" spans="1:6" x14ac:dyDescent="0.3">
      <c r="A720" s="178" t="s">
        <v>703</v>
      </c>
      <c r="B720" s="178" t="s">
        <v>702</v>
      </c>
      <c r="C720" s="189">
        <v>0</v>
      </c>
      <c r="D720" s="189">
        <v>-152773.28</v>
      </c>
      <c r="E720" s="189">
        <v>-993559499</v>
      </c>
      <c r="F720" s="189">
        <v>-993559499</v>
      </c>
    </row>
    <row r="721" spans="1:6" x14ac:dyDescent="0.3">
      <c r="A721" s="180" t="s">
        <v>704</v>
      </c>
      <c r="B721" s="180" t="s">
        <v>705</v>
      </c>
      <c r="C721" s="190">
        <v>0</v>
      </c>
      <c r="D721" s="190">
        <v>-152773.28</v>
      </c>
      <c r="E721" s="190">
        <v>-993559499</v>
      </c>
      <c r="F721" s="190">
        <v>-993559499</v>
      </c>
    </row>
    <row r="722" spans="1:6" x14ac:dyDescent="0.3">
      <c r="A722" s="178" t="s">
        <v>706</v>
      </c>
      <c r="B722" s="178" t="s">
        <v>707</v>
      </c>
      <c r="C722" s="189">
        <v>-529050748</v>
      </c>
      <c r="D722" s="189">
        <v>0</v>
      </c>
      <c r="E722" s="189">
        <v>0</v>
      </c>
      <c r="F722" s="189">
        <v>-529050748</v>
      </c>
    </row>
    <row r="723" spans="1:6" x14ac:dyDescent="0.3">
      <c r="A723" s="180" t="s">
        <v>708</v>
      </c>
      <c r="B723" s="180" t="s">
        <v>705</v>
      </c>
      <c r="C723" s="190">
        <v>-529050748</v>
      </c>
      <c r="D723" s="190">
        <v>0</v>
      </c>
      <c r="E723" s="190">
        <v>0</v>
      </c>
      <c r="F723" s="190">
        <v>-529050748</v>
      </c>
    </row>
    <row r="724" spans="1:6" x14ac:dyDescent="0.3">
      <c r="A724" s="178" t="s">
        <v>3125</v>
      </c>
      <c r="B724" s="178" t="s">
        <v>3126</v>
      </c>
      <c r="C724" s="189">
        <v>0</v>
      </c>
      <c r="D724" s="189">
        <v>-79693.16</v>
      </c>
      <c r="E724" s="189">
        <v>-518283669</v>
      </c>
      <c r="F724" s="189">
        <v>-518283669</v>
      </c>
    </row>
    <row r="725" spans="1:6" x14ac:dyDescent="0.3">
      <c r="A725" s="180" t="s">
        <v>3127</v>
      </c>
      <c r="B725" s="180" t="s">
        <v>3128</v>
      </c>
      <c r="C725" s="190">
        <v>0</v>
      </c>
      <c r="D725" s="190">
        <v>-79693.16</v>
      </c>
      <c r="E725" s="190">
        <v>-518283669</v>
      </c>
      <c r="F725" s="190">
        <v>-518283669</v>
      </c>
    </row>
    <row r="726" spans="1:6" x14ac:dyDescent="0.3">
      <c r="A726" s="178" t="s">
        <v>3129</v>
      </c>
      <c r="B726" s="178" t="s">
        <v>3130</v>
      </c>
      <c r="C726" s="189">
        <v>0</v>
      </c>
      <c r="D726" s="189">
        <v>15304.11</v>
      </c>
      <c r="E726" s="189">
        <v>99530126</v>
      </c>
      <c r="F726" s="189">
        <v>99530126</v>
      </c>
    </row>
    <row r="727" spans="1:6" x14ac:dyDescent="0.3">
      <c r="A727" s="180" t="s">
        <v>3131</v>
      </c>
      <c r="B727" s="180" t="s">
        <v>3132</v>
      </c>
      <c r="C727" s="190">
        <v>0</v>
      </c>
      <c r="D727" s="190">
        <v>-15304.11</v>
      </c>
      <c r="E727" s="190">
        <v>-99530126</v>
      </c>
      <c r="F727" s="190">
        <v>-99530126</v>
      </c>
    </row>
    <row r="728" spans="1:6" x14ac:dyDescent="0.3">
      <c r="A728" s="178" t="s">
        <v>709</v>
      </c>
      <c r="B728" s="178" t="s">
        <v>710</v>
      </c>
      <c r="C728" s="189">
        <v>4625719890</v>
      </c>
      <c r="D728" s="189">
        <v>0</v>
      </c>
      <c r="E728" s="189">
        <v>0</v>
      </c>
      <c r="F728" s="189">
        <v>4625719890</v>
      </c>
    </row>
    <row r="729" spans="1:6" x14ac:dyDescent="0.3">
      <c r="A729" s="180" t="s">
        <v>711</v>
      </c>
      <c r="B729" s="180" t="s">
        <v>268</v>
      </c>
      <c r="C729" s="190">
        <v>4625719890</v>
      </c>
      <c r="D729" s="190">
        <v>0</v>
      </c>
      <c r="E729" s="190">
        <v>0</v>
      </c>
      <c r="F729" s="190">
        <v>4625719890</v>
      </c>
    </row>
    <row r="730" spans="1:6" x14ac:dyDescent="0.3">
      <c r="A730" s="178" t="s">
        <v>712</v>
      </c>
      <c r="B730" s="178" t="s">
        <v>713</v>
      </c>
      <c r="C730" s="189">
        <v>4517060401</v>
      </c>
      <c r="D730" s="189">
        <v>0</v>
      </c>
      <c r="E730" s="189">
        <v>0</v>
      </c>
      <c r="F730" s="189">
        <v>4517060401</v>
      </c>
    </row>
    <row r="731" spans="1:6" x14ac:dyDescent="0.3">
      <c r="A731" s="180" t="s">
        <v>3231</v>
      </c>
      <c r="B731" s="180" t="s">
        <v>3232</v>
      </c>
      <c r="C731" s="190">
        <v>108659489</v>
      </c>
      <c r="D731" s="190">
        <v>0</v>
      </c>
      <c r="E731" s="190">
        <v>0</v>
      </c>
      <c r="F731" s="190">
        <v>108659489</v>
      </c>
    </row>
    <row r="732" spans="1:6" x14ac:dyDescent="0.3">
      <c r="A732" s="178" t="s">
        <v>714</v>
      </c>
      <c r="B732" s="178" t="s">
        <v>715</v>
      </c>
      <c r="C732" s="189">
        <v>6266688329</v>
      </c>
      <c r="D732" s="189">
        <v>358107.34</v>
      </c>
      <c r="E732" s="189">
        <v>2328947573</v>
      </c>
      <c r="F732" s="189">
        <v>8595635902</v>
      </c>
    </row>
    <row r="733" spans="1:6" x14ac:dyDescent="0.3">
      <c r="A733" s="180" t="s">
        <v>716</v>
      </c>
      <c r="B733" s="180" t="s">
        <v>268</v>
      </c>
      <c r="C733" s="190">
        <v>6266688329</v>
      </c>
      <c r="D733" s="190">
        <v>358107.35</v>
      </c>
      <c r="E733" s="190">
        <v>2328947573</v>
      </c>
      <c r="F733" s="190">
        <v>8595635902</v>
      </c>
    </row>
    <row r="734" spans="1:6" x14ac:dyDescent="0.3">
      <c r="A734" s="178" t="s">
        <v>717</v>
      </c>
      <c r="B734" s="178" t="s">
        <v>718</v>
      </c>
      <c r="C734" s="189">
        <v>70884985</v>
      </c>
      <c r="D734" s="189">
        <v>0</v>
      </c>
      <c r="E734" s="189">
        <v>0</v>
      </c>
      <c r="F734" s="189">
        <v>70884985</v>
      </c>
    </row>
    <row r="735" spans="1:6" x14ac:dyDescent="0.3">
      <c r="A735" s="180" t="s">
        <v>719</v>
      </c>
      <c r="B735" s="180" t="s">
        <v>720</v>
      </c>
      <c r="C735" s="190">
        <v>7000000</v>
      </c>
      <c r="D735" s="190">
        <v>0</v>
      </c>
      <c r="E735" s="190">
        <v>0</v>
      </c>
      <c r="F735" s="190">
        <v>7000000</v>
      </c>
    </row>
    <row r="736" spans="1:6" x14ac:dyDescent="0.3">
      <c r="A736" s="178" t="s">
        <v>3328</v>
      </c>
      <c r="B736" s="178" t="s">
        <v>3329</v>
      </c>
      <c r="C736" s="189">
        <v>60510435</v>
      </c>
      <c r="D736" s="189">
        <v>0</v>
      </c>
      <c r="E736" s="189">
        <v>0</v>
      </c>
      <c r="F736" s="189">
        <v>60510435</v>
      </c>
    </row>
    <row r="737" spans="1:6" x14ac:dyDescent="0.3">
      <c r="A737" s="180" t="s">
        <v>721</v>
      </c>
      <c r="B737" s="180" t="s">
        <v>722</v>
      </c>
      <c r="C737" s="190">
        <v>100000000</v>
      </c>
      <c r="D737" s="190">
        <v>0</v>
      </c>
      <c r="E737" s="190">
        <v>0</v>
      </c>
      <c r="F737" s="190">
        <v>100000000</v>
      </c>
    </row>
    <row r="738" spans="1:6" x14ac:dyDescent="0.3">
      <c r="A738" s="178" t="s">
        <v>723</v>
      </c>
      <c r="B738" s="178" t="s">
        <v>724</v>
      </c>
      <c r="C738" s="189">
        <v>808254822</v>
      </c>
      <c r="D738" s="189">
        <v>0</v>
      </c>
      <c r="E738" s="189">
        <v>0</v>
      </c>
      <c r="F738" s="189">
        <v>808254822</v>
      </c>
    </row>
    <row r="739" spans="1:6" x14ac:dyDescent="0.3">
      <c r="A739" s="180" t="s">
        <v>3601</v>
      </c>
      <c r="B739" s="180" t="s">
        <v>3602</v>
      </c>
      <c r="C739" s="190">
        <v>0</v>
      </c>
      <c r="D739" s="190">
        <v>17119.29</v>
      </c>
      <c r="E739" s="190">
        <v>111335131</v>
      </c>
      <c r="F739" s="190">
        <v>111335131</v>
      </c>
    </row>
    <row r="740" spans="1:6" x14ac:dyDescent="0.3">
      <c r="A740" s="178" t="s">
        <v>726</v>
      </c>
      <c r="B740" s="178" t="s">
        <v>727</v>
      </c>
      <c r="C740" s="189">
        <v>1360021195</v>
      </c>
      <c r="D740" s="189">
        <v>0</v>
      </c>
      <c r="E740" s="189">
        <v>0</v>
      </c>
      <c r="F740" s="189">
        <v>1360021195</v>
      </c>
    </row>
    <row r="741" spans="1:6" x14ac:dyDescent="0.3">
      <c r="A741" s="180" t="s">
        <v>3603</v>
      </c>
      <c r="B741" s="180" t="s">
        <v>3604</v>
      </c>
      <c r="C741" s="190">
        <v>600000000</v>
      </c>
      <c r="D741" s="190">
        <v>0</v>
      </c>
      <c r="E741" s="190">
        <v>0</v>
      </c>
      <c r="F741" s="190">
        <v>600000000</v>
      </c>
    </row>
    <row r="742" spans="1:6" x14ac:dyDescent="0.3">
      <c r="A742" s="178" t="s">
        <v>728</v>
      </c>
      <c r="B742" s="178" t="s">
        <v>729</v>
      </c>
      <c r="C742" s="189">
        <v>0</v>
      </c>
      <c r="D742" s="189">
        <v>280328.2</v>
      </c>
      <c r="E742" s="189">
        <v>1823111648</v>
      </c>
      <c r="F742" s="189">
        <v>1823111648</v>
      </c>
    </row>
    <row r="743" spans="1:6" x14ac:dyDescent="0.3">
      <c r="A743" s="180" t="s">
        <v>3233</v>
      </c>
      <c r="B743" s="180" t="s">
        <v>3234</v>
      </c>
      <c r="C743" s="190">
        <v>304000</v>
      </c>
      <c r="D743" s="190">
        <v>0</v>
      </c>
      <c r="E743" s="190">
        <v>0</v>
      </c>
      <c r="F743" s="190">
        <v>304000</v>
      </c>
    </row>
    <row r="744" spans="1:6" x14ac:dyDescent="0.3">
      <c r="A744" s="178" t="s">
        <v>730</v>
      </c>
      <c r="B744" s="178" t="s">
        <v>731</v>
      </c>
      <c r="C744" s="189">
        <v>0</v>
      </c>
      <c r="D744" s="189">
        <v>75157.64</v>
      </c>
      <c r="E744" s="189">
        <v>488786961</v>
      </c>
      <c r="F744" s="189">
        <v>488786961</v>
      </c>
    </row>
    <row r="745" spans="1:6" x14ac:dyDescent="0.3">
      <c r="A745" s="180" t="s">
        <v>732</v>
      </c>
      <c r="B745" s="180" t="s">
        <v>733</v>
      </c>
      <c r="C745" s="190">
        <v>1514228292</v>
      </c>
      <c r="D745" s="190">
        <v>0</v>
      </c>
      <c r="E745" s="190">
        <v>0</v>
      </c>
      <c r="F745" s="190">
        <v>1514228292</v>
      </c>
    </row>
    <row r="746" spans="1:6" x14ac:dyDescent="0.3">
      <c r="A746" s="178" t="s">
        <v>734</v>
      </c>
      <c r="B746" s="178" t="s">
        <v>735</v>
      </c>
      <c r="C746" s="189">
        <v>485286480</v>
      </c>
      <c r="D746" s="189">
        <v>0</v>
      </c>
      <c r="E746" s="189">
        <v>0</v>
      </c>
      <c r="F746" s="189">
        <v>485286480</v>
      </c>
    </row>
    <row r="747" spans="1:6" x14ac:dyDescent="0.3">
      <c r="A747" s="180" t="s">
        <v>3235</v>
      </c>
      <c r="B747" s="180" t="s">
        <v>3236</v>
      </c>
      <c r="C747" s="190">
        <v>0</v>
      </c>
      <c r="D747" s="190">
        <v>-24497.78</v>
      </c>
      <c r="E747" s="190">
        <v>-159321067</v>
      </c>
      <c r="F747" s="190">
        <v>-159321067</v>
      </c>
    </row>
    <row r="748" spans="1:6" x14ac:dyDescent="0.3">
      <c r="A748" s="178" t="s">
        <v>3133</v>
      </c>
      <c r="B748" s="178" t="s">
        <v>3134</v>
      </c>
      <c r="C748" s="189">
        <v>-156682626</v>
      </c>
      <c r="D748" s="189">
        <v>0</v>
      </c>
      <c r="E748" s="189">
        <v>0</v>
      </c>
      <c r="F748" s="189">
        <v>-156682626</v>
      </c>
    </row>
    <row r="749" spans="1:6" x14ac:dyDescent="0.3">
      <c r="A749" s="180" t="s">
        <v>2998</v>
      </c>
      <c r="B749" s="180" t="s">
        <v>2999</v>
      </c>
      <c r="C749" s="190">
        <v>775782605</v>
      </c>
      <c r="D749" s="190">
        <v>0</v>
      </c>
      <c r="E749" s="190">
        <v>0</v>
      </c>
      <c r="F749" s="190">
        <v>775782605</v>
      </c>
    </row>
    <row r="750" spans="1:6" x14ac:dyDescent="0.3">
      <c r="A750" s="178" t="s">
        <v>3400</v>
      </c>
      <c r="B750" s="178" t="s">
        <v>3401</v>
      </c>
      <c r="C750" s="189">
        <v>1379571</v>
      </c>
      <c r="D750" s="189">
        <v>0</v>
      </c>
      <c r="E750" s="189">
        <v>0</v>
      </c>
      <c r="F750" s="189">
        <v>1379571</v>
      </c>
    </row>
    <row r="751" spans="1:6" x14ac:dyDescent="0.3">
      <c r="A751" s="180" t="s">
        <v>736</v>
      </c>
      <c r="B751" s="180" t="s">
        <v>737</v>
      </c>
      <c r="C751" s="190">
        <v>0</v>
      </c>
      <c r="D751" s="190">
        <v>10000</v>
      </c>
      <c r="E751" s="190">
        <v>65034900</v>
      </c>
      <c r="F751" s="190">
        <v>65034900</v>
      </c>
    </row>
    <row r="752" spans="1:6" x14ac:dyDescent="0.3">
      <c r="A752" s="178" t="s">
        <v>738</v>
      </c>
      <c r="B752" s="178" t="s">
        <v>739</v>
      </c>
      <c r="C752" s="189">
        <v>150000000</v>
      </c>
      <c r="D752" s="189">
        <v>0</v>
      </c>
      <c r="E752" s="189">
        <v>0</v>
      </c>
      <c r="F752" s="189">
        <v>150000000</v>
      </c>
    </row>
    <row r="753" spans="1:6" x14ac:dyDescent="0.3">
      <c r="A753" s="180" t="s">
        <v>3135</v>
      </c>
      <c r="B753" s="180" t="s">
        <v>3136</v>
      </c>
      <c r="C753" s="190">
        <v>10210474</v>
      </c>
      <c r="D753" s="190">
        <v>0</v>
      </c>
      <c r="E753" s="190">
        <v>0</v>
      </c>
      <c r="F753" s="190">
        <v>10210474</v>
      </c>
    </row>
    <row r="754" spans="1:6" x14ac:dyDescent="0.3">
      <c r="A754" s="178" t="s">
        <v>3137</v>
      </c>
      <c r="B754" s="178" t="s">
        <v>3138</v>
      </c>
      <c r="C754" s="189">
        <v>244508096</v>
      </c>
      <c r="D754" s="189">
        <v>0</v>
      </c>
      <c r="E754" s="189">
        <v>0</v>
      </c>
      <c r="F754" s="189">
        <v>244508096</v>
      </c>
    </row>
    <row r="755" spans="1:6" x14ac:dyDescent="0.3">
      <c r="A755" s="180" t="s">
        <v>740</v>
      </c>
      <c r="B755" s="180" t="s">
        <v>741</v>
      </c>
      <c r="C755" s="190">
        <v>230000000</v>
      </c>
      <c r="D755" s="190">
        <v>0</v>
      </c>
      <c r="E755" s="190">
        <v>0</v>
      </c>
      <c r="F755" s="190">
        <v>230000000</v>
      </c>
    </row>
    <row r="756" spans="1:6" x14ac:dyDescent="0.3">
      <c r="A756" s="178" t="s">
        <v>742</v>
      </c>
      <c r="B756" s="178" t="s">
        <v>743</v>
      </c>
      <c r="C756" s="189">
        <v>5000000</v>
      </c>
      <c r="D756" s="189">
        <v>0</v>
      </c>
      <c r="E756" s="189">
        <v>0</v>
      </c>
      <c r="F756" s="189">
        <v>5000000</v>
      </c>
    </row>
    <row r="757" spans="1:6" x14ac:dyDescent="0.3">
      <c r="A757" s="180" t="s">
        <v>3139</v>
      </c>
      <c r="B757" s="180" t="s">
        <v>3140</v>
      </c>
      <c r="C757" s="190">
        <v>0</v>
      </c>
      <c r="D757" s="190">
        <v>-0.01</v>
      </c>
      <c r="E757" s="190">
        <v>0</v>
      </c>
      <c r="F757" s="190">
        <v>0</v>
      </c>
    </row>
    <row r="758" spans="1:6" x14ac:dyDescent="0.3">
      <c r="A758" s="178" t="s">
        <v>744</v>
      </c>
      <c r="B758" s="178" t="s">
        <v>594</v>
      </c>
      <c r="C758" s="189">
        <v>-3644447222</v>
      </c>
      <c r="D758" s="179">
        <v>-218253.45</v>
      </c>
      <c r="E758" s="189">
        <v>-1419409130</v>
      </c>
      <c r="F758" s="189">
        <v>-5063856352</v>
      </c>
    </row>
    <row r="759" spans="1:6" x14ac:dyDescent="0.3">
      <c r="A759" s="180" t="s">
        <v>745</v>
      </c>
      <c r="B759" s="180" t="s">
        <v>746</v>
      </c>
      <c r="C759" s="190">
        <v>-3644447222</v>
      </c>
      <c r="D759" s="190">
        <v>-218253.45</v>
      </c>
      <c r="E759" s="190">
        <v>-1419409130</v>
      </c>
      <c r="F759" s="190">
        <v>-5063856352</v>
      </c>
    </row>
    <row r="760" spans="1:6" x14ac:dyDescent="0.3">
      <c r="A760" s="178" t="s">
        <v>747</v>
      </c>
      <c r="B760" s="178" t="s">
        <v>268</v>
      </c>
      <c r="C760" s="189">
        <v>-3644447222</v>
      </c>
      <c r="D760" s="189">
        <v>-218253.45</v>
      </c>
      <c r="E760" s="189">
        <v>-1419409130</v>
      </c>
      <c r="F760" s="189">
        <v>-5063856352</v>
      </c>
    </row>
    <row r="761" spans="1:6" x14ac:dyDescent="0.3">
      <c r="A761" s="180" t="s">
        <v>748</v>
      </c>
      <c r="B761" s="180" t="s">
        <v>749</v>
      </c>
      <c r="C761" s="190">
        <v>-3643970621</v>
      </c>
      <c r="D761" s="190">
        <v>0</v>
      </c>
      <c r="E761" s="190">
        <v>0</v>
      </c>
      <c r="F761" s="190">
        <v>-3643970621</v>
      </c>
    </row>
    <row r="762" spans="1:6" x14ac:dyDescent="0.3">
      <c r="A762" s="178" t="s">
        <v>750</v>
      </c>
      <c r="B762" s="178" t="s">
        <v>751</v>
      </c>
      <c r="C762" s="189">
        <v>0</v>
      </c>
      <c r="D762" s="189">
        <v>-218253.45</v>
      </c>
      <c r="E762" s="189">
        <v>-1419409130</v>
      </c>
      <c r="F762" s="189">
        <v>-1419409130</v>
      </c>
    </row>
    <row r="763" spans="1:6" x14ac:dyDescent="0.3">
      <c r="A763" s="180" t="s">
        <v>3237</v>
      </c>
      <c r="B763" s="180" t="s">
        <v>3238</v>
      </c>
      <c r="C763" s="190">
        <v>-476601</v>
      </c>
      <c r="D763" s="190">
        <v>0</v>
      </c>
      <c r="E763" s="190">
        <v>0</v>
      </c>
      <c r="F763" s="190">
        <v>-476601</v>
      </c>
    </row>
    <row r="764" spans="1:6" x14ac:dyDescent="0.3">
      <c r="A764" s="178" t="s">
        <v>752</v>
      </c>
      <c r="B764" s="178" t="s">
        <v>753</v>
      </c>
      <c r="C764" s="189">
        <v>29586076597</v>
      </c>
      <c r="D764" s="179">
        <v>1663905.49</v>
      </c>
      <c r="E764" s="189">
        <v>10821192720</v>
      </c>
      <c r="F764" s="189">
        <v>40407269317</v>
      </c>
    </row>
    <row r="765" spans="1:6" x14ac:dyDescent="0.3">
      <c r="A765" s="180" t="s">
        <v>754</v>
      </c>
      <c r="B765" s="180" t="s">
        <v>755</v>
      </c>
      <c r="C765" s="190">
        <v>25483225064</v>
      </c>
      <c r="D765" s="181">
        <v>1523291.09</v>
      </c>
      <c r="E765" s="190">
        <v>9906708371</v>
      </c>
      <c r="F765" s="190">
        <v>35389933435</v>
      </c>
    </row>
    <row r="766" spans="1:6" x14ac:dyDescent="0.3">
      <c r="A766" s="178" t="s">
        <v>756</v>
      </c>
      <c r="B766" s="178" t="s">
        <v>757</v>
      </c>
      <c r="C766" s="189">
        <v>7485341151</v>
      </c>
      <c r="D766" s="189">
        <v>58565.63</v>
      </c>
      <c r="E766" s="189">
        <v>380880989</v>
      </c>
      <c r="F766" s="189">
        <v>7866222140</v>
      </c>
    </row>
    <row r="767" spans="1:6" x14ac:dyDescent="0.3">
      <c r="A767" s="180" t="s">
        <v>758</v>
      </c>
      <c r="B767" s="180" t="s">
        <v>268</v>
      </c>
      <c r="C767" s="190">
        <v>7124487715</v>
      </c>
      <c r="D767" s="190">
        <v>29791.71</v>
      </c>
      <c r="E767" s="190">
        <v>193750088</v>
      </c>
      <c r="F767" s="190">
        <v>7318237803</v>
      </c>
    </row>
    <row r="768" spans="1:6" x14ac:dyDescent="0.3">
      <c r="A768" s="178" t="s">
        <v>759</v>
      </c>
      <c r="B768" s="178" t="s">
        <v>760</v>
      </c>
      <c r="C768" s="189">
        <v>537911002</v>
      </c>
      <c r="D768" s="189">
        <v>0</v>
      </c>
      <c r="E768" s="189">
        <v>0</v>
      </c>
      <c r="F768" s="189">
        <v>537911002</v>
      </c>
    </row>
    <row r="769" spans="1:6" x14ac:dyDescent="0.3">
      <c r="A769" s="180" t="s">
        <v>3402</v>
      </c>
      <c r="B769" s="180" t="s">
        <v>472</v>
      </c>
      <c r="C769" s="190">
        <v>62204498</v>
      </c>
      <c r="D769" s="190">
        <v>0</v>
      </c>
      <c r="E769" s="190">
        <v>0</v>
      </c>
      <c r="F769" s="190">
        <v>62204498</v>
      </c>
    </row>
    <row r="770" spans="1:6" x14ac:dyDescent="0.3">
      <c r="A770" s="178" t="s">
        <v>3000</v>
      </c>
      <c r="B770" s="178" t="s">
        <v>268</v>
      </c>
      <c r="C770" s="189">
        <v>0</v>
      </c>
      <c r="D770" s="189">
        <v>29791.71</v>
      </c>
      <c r="E770" s="189">
        <v>193750088</v>
      </c>
      <c r="F770" s="189">
        <v>193750088</v>
      </c>
    </row>
    <row r="771" spans="1:6" x14ac:dyDescent="0.3">
      <c r="A771" s="180" t="s">
        <v>761</v>
      </c>
      <c r="B771" s="180" t="s">
        <v>268</v>
      </c>
      <c r="C771" s="190">
        <v>6524372215</v>
      </c>
      <c r="D771" s="190">
        <v>0</v>
      </c>
      <c r="E771" s="190">
        <v>0</v>
      </c>
      <c r="F771" s="190">
        <v>6524372215</v>
      </c>
    </row>
    <row r="772" spans="1:6" x14ac:dyDescent="0.3">
      <c r="A772" s="178" t="s">
        <v>3239</v>
      </c>
      <c r="B772" s="178" t="s">
        <v>482</v>
      </c>
      <c r="C772" s="189">
        <v>350872781</v>
      </c>
      <c r="D772" s="189">
        <v>0</v>
      </c>
      <c r="E772" s="189">
        <v>0</v>
      </c>
      <c r="F772" s="189">
        <v>350872781</v>
      </c>
    </row>
    <row r="773" spans="1:6" x14ac:dyDescent="0.3">
      <c r="A773" s="180" t="s">
        <v>3240</v>
      </c>
      <c r="B773" s="180" t="s">
        <v>482</v>
      </c>
      <c r="C773" s="190">
        <v>350872781</v>
      </c>
      <c r="D773" s="190">
        <v>0</v>
      </c>
      <c r="E773" s="190">
        <v>0</v>
      </c>
      <c r="F773" s="190">
        <v>350872781</v>
      </c>
    </row>
    <row r="774" spans="1:6" x14ac:dyDescent="0.3">
      <c r="A774" s="178" t="s">
        <v>2789</v>
      </c>
      <c r="B774" s="178" t="s">
        <v>345</v>
      </c>
      <c r="C774" s="189">
        <v>9980655</v>
      </c>
      <c r="D774" s="189">
        <v>28773.919999999998</v>
      </c>
      <c r="E774" s="189">
        <v>187130901</v>
      </c>
      <c r="F774" s="189">
        <v>197111556</v>
      </c>
    </row>
    <row r="775" spans="1:6" x14ac:dyDescent="0.3">
      <c r="A775" s="180" t="s">
        <v>2790</v>
      </c>
      <c r="B775" s="180" t="s">
        <v>345</v>
      </c>
      <c r="C775" s="190">
        <v>0</v>
      </c>
      <c r="D775" s="190">
        <v>28773.919999999998</v>
      </c>
      <c r="E775" s="190">
        <v>187130901</v>
      </c>
      <c r="F775" s="190">
        <v>187130901</v>
      </c>
    </row>
    <row r="776" spans="1:6" x14ac:dyDescent="0.3">
      <c r="A776" s="178" t="s">
        <v>2906</v>
      </c>
      <c r="B776" s="178" t="s">
        <v>345</v>
      </c>
      <c r="C776" s="189">
        <v>9980655</v>
      </c>
      <c r="D776" s="189">
        <v>0</v>
      </c>
      <c r="E776" s="189">
        <v>0</v>
      </c>
      <c r="F776" s="189">
        <v>9980655</v>
      </c>
    </row>
    <row r="777" spans="1:6" x14ac:dyDescent="0.3">
      <c r="A777" s="180" t="s">
        <v>765</v>
      </c>
      <c r="B777" s="180" t="s">
        <v>766</v>
      </c>
      <c r="C777" s="190">
        <v>17997883913</v>
      </c>
      <c r="D777" s="190">
        <v>1464725.46</v>
      </c>
      <c r="E777" s="190">
        <v>9525827382</v>
      </c>
      <c r="F777" s="190">
        <v>27523711295</v>
      </c>
    </row>
    <row r="778" spans="1:6" x14ac:dyDescent="0.3">
      <c r="A778" s="178" t="s">
        <v>767</v>
      </c>
      <c r="B778" s="178" t="s">
        <v>268</v>
      </c>
      <c r="C778" s="189">
        <v>16209001833</v>
      </c>
      <c r="D778" s="189">
        <v>1058043.6599999999</v>
      </c>
      <c r="E778" s="189">
        <v>6880976362</v>
      </c>
      <c r="F778" s="189">
        <v>23089978195</v>
      </c>
    </row>
    <row r="779" spans="1:6" x14ac:dyDescent="0.3">
      <c r="A779" s="180" t="s">
        <v>768</v>
      </c>
      <c r="B779" s="180" t="s">
        <v>769</v>
      </c>
      <c r="C779" s="190">
        <v>818160460</v>
      </c>
      <c r="D779" s="190">
        <v>0</v>
      </c>
      <c r="E779" s="190">
        <v>0</v>
      </c>
      <c r="F779" s="190">
        <v>818160460</v>
      </c>
    </row>
    <row r="780" spans="1:6" x14ac:dyDescent="0.3">
      <c r="A780" s="178" t="s">
        <v>770</v>
      </c>
      <c r="B780" s="178" t="s">
        <v>268</v>
      </c>
      <c r="C780" s="189">
        <v>250355838</v>
      </c>
      <c r="D780" s="189">
        <v>0</v>
      </c>
      <c r="E780" s="189">
        <v>0</v>
      </c>
      <c r="F780" s="189">
        <v>250355838</v>
      </c>
    </row>
    <row r="781" spans="1:6" x14ac:dyDescent="0.3">
      <c r="A781" s="180" t="s">
        <v>3403</v>
      </c>
      <c r="B781" s="180" t="s">
        <v>268</v>
      </c>
      <c r="C781" s="190">
        <v>0</v>
      </c>
      <c r="D781" s="190">
        <v>1058043.6599999999</v>
      </c>
      <c r="E781" s="190">
        <v>6880976362</v>
      </c>
      <c r="F781" s="190">
        <v>6880976362</v>
      </c>
    </row>
    <row r="782" spans="1:6" x14ac:dyDescent="0.3">
      <c r="A782" s="178" t="s">
        <v>771</v>
      </c>
      <c r="B782" s="178" t="s">
        <v>268</v>
      </c>
      <c r="C782" s="189">
        <v>15140485535</v>
      </c>
      <c r="D782" s="189">
        <v>0</v>
      </c>
      <c r="E782" s="189">
        <v>0</v>
      </c>
      <c r="F782" s="189">
        <v>15140485535</v>
      </c>
    </row>
    <row r="783" spans="1:6" x14ac:dyDescent="0.3">
      <c r="A783" s="180" t="s">
        <v>2908</v>
      </c>
      <c r="B783" s="180" t="s">
        <v>345</v>
      </c>
      <c r="C783" s="190">
        <v>1788882080</v>
      </c>
      <c r="D783" s="190">
        <v>37681.800000000003</v>
      </c>
      <c r="E783" s="190">
        <v>245063210</v>
      </c>
      <c r="F783" s="190">
        <v>2033945290</v>
      </c>
    </row>
    <row r="784" spans="1:6" x14ac:dyDescent="0.3">
      <c r="A784" s="178" t="s">
        <v>2909</v>
      </c>
      <c r="B784" s="178" t="s">
        <v>345</v>
      </c>
      <c r="C784" s="189">
        <v>0</v>
      </c>
      <c r="D784" s="189">
        <v>37681.800000000003</v>
      </c>
      <c r="E784" s="189">
        <v>245063210</v>
      </c>
      <c r="F784" s="189">
        <v>245063210</v>
      </c>
    </row>
    <row r="785" spans="1:6" x14ac:dyDescent="0.3">
      <c r="A785" s="180" t="s">
        <v>2965</v>
      </c>
      <c r="B785" s="180" t="s">
        <v>345</v>
      </c>
      <c r="C785" s="190">
        <v>1788882080</v>
      </c>
      <c r="D785" s="190">
        <v>0</v>
      </c>
      <c r="E785" s="190">
        <v>0</v>
      </c>
      <c r="F785" s="190">
        <v>1788882080</v>
      </c>
    </row>
    <row r="786" spans="1:6" x14ac:dyDescent="0.3">
      <c r="A786" s="178" t="s">
        <v>3404</v>
      </c>
      <c r="B786" s="178" t="s">
        <v>2907</v>
      </c>
      <c r="C786" s="189">
        <v>0</v>
      </c>
      <c r="D786" s="189">
        <v>369000</v>
      </c>
      <c r="E786" s="189">
        <v>2399787810</v>
      </c>
      <c r="F786" s="189">
        <v>2399787810</v>
      </c>
    </row>
    <row r="787" spans="1:6" x14ac:dyDescent="0.3">
      <c r="A787" s="180" t="s">
        <v>3405</v>
      </c>
      <c r="B787" s="180" t="s">
        <v>2907</v>
      </c>
      <c r="C787" s="190">
        <v>0</v>
      </c>
      <c r="D787" s="190">
        <v>369000</v>
      </c>
      <c r="E787" s="190">
        <v>2399787810</v>
      </c>
      <c r="F787" s="190">
        <v>2399787810</v>
      </c>
    </row>
    <row r="788" spans="1:6" x14ac:dyDescent="0.3">
      <c r="A788" s="178" t="s">
        <v>772</v>
      </c>
      <c r="B788" s="178" t="s">
        <v>773</v>
      </c>
      <c r="C788" s="189">
        <v>37380983544</v>
      </c>
      <c r="D788" s="179">
        <v>2007985.97</v>
      </c>
      <c r="E788" s="189">
        <v>13058916676</v>
      </c>
      <c r="F788" s="189">
        <v>50439900220</v>
      </c>
    </row>
    <row r="789" spans="1:6" x14ac:dyDescent="0.3">
      <c r="A789" s="180" t="s">
        <v>774</v>
      </c>
      <c r="B789" s="180" t="s">
        <v>775</v>
      </c>
      <c r="C789" s="190">
        <v>37380983544</v>
      </c>
      <c r="D789" s="190">
        <v>2007985.97</v>
      </c>
      <c r="E789" s="190">
        <v>13058916676</v>
      </c>
      <c r="F789" s="190">
        <v>50439900220</v>
      </c>
    </row>
    <row r="790" spans="1:6" x14ac:dyDescent="0.3">
      <c r="A790" s="178" t="s">
        <v>776</v>
      </c>
      <c r="B790" s="178" t="s">
        <v>268</v>
      </c>
      <c r="C790" s="189">
        <v>35383940443</v>
      </c>
      <c r="D790" s="189">
        <v>1745974.88</v>
      </c>
      <c r="E790" s="189">
        <v>11354930172</v>
      </c>
      <c r="F790" s="189">
        <v>46738870615</v>
      </c>
    </row>
    <row r="791" spans="1:6" x14ac:dyDescent="0.3">
      <c r="A791" s="180" t="s">
        <v>777</v>
      </c>
      <c r="B791" s="180" t="s">
        <v>778</v>
      </c>
      <c r="C791" s="190">
        <v>4399209260</v>
      </c>
      <c r="D791" s="190">
        <v>0</v>
      </c>
      <c r="E791" s="190">
        <v>0</v>
      </c>
      <c r="F791" s="190">
        <v>4399209260</v>
      </c>
    </row>
    <row r="792" spans="1:6" x14ac:dyDescent="0.3">
      <c r="A792" s="178" t="s">
        <v>3406</v>
      </c>
      <c r="B792" s="178" t="s">
        <v>3141</v>
      </c>
      <c r="C792" s="189">
        <v>0</v>
      </c>
      <c r="D792" s="189">
        <v>6032.1</v>
      </c>
      <c r="E792" s="189">
        <v>39229702</v>
      </c>
      <c r="F792" s="189">
        <v>39229702</v>
      </c>
    </row>
    <row r="793" spans="1:6" x14ac:dyDescent="0.3">
      <c r="A793" s="180" t="s">
        <v>779</v>
      </c>
      <c r="B793" s="180" t="s">
        <v>472</v>
      </c>
      <c r="C793" s="190">
        <v>1507876460</v>
      </c>
      <c r="D793" s="190">
        <v>0</v>
      </c>
      <c r="E793" s="190">
        <v>0</v>
      </c>
      <c r="F793" s="190">
        <v>1507876460</v>
      </c>
    </row>
    <row r="794" spans="1:6" x14ac:dyDescent="0.3">
      <c r="A794" s="178" t="s">
        <v>780</v>
      </c>
      <c r="B794" s="178" t="s">
        <v>268</v>
      </c>
      <c r="C794" s="189">
        <v>0</v>
      </c>
      <c r="D794" s="189">
        <v>1739942.78</v>
      </c>
      <c r="E794" s="189">
        <v>11315700470</v>
      </c>
      <c r="F794" s="189">
        <v>11315700470</v>
      </c>
    </row>
    <row r="795" spans="1:6" x14ac:dyDescent="0.3">
      <c r="A795" s="180" t="s">
        <v>781</v>
      </c>
      <c r="B795" s="180" t="s">
        <v>268</v>
      </c>
      <c r="C795" s="190">
        <v>29476854723</v>
      </c>
      <c r="D795" s="190">
        <v>0</v>
      </c>
      <c r="E795" s="190">
        <v>0</v>
      </c>
      <c r="F795" s="190">
        <v>29476854723</v>
      </c>
    </row>
    <row r="796" spans="1:6" x14ac:dyDescent="0.3">
      <c r="A796" s="178" t="s">
        <v>782</v>
      </c>
      <c r="B796" s="178" t="s">
        <v>345</v>
      </c>
      <c r="C796" s="189">
        <v>516119999</v>
      </c>
      <c r="D796" s="189">
        <v>173511.09</v>
      </c>
      <c r="E796" s="189">
        <v>1128427639</v>
      </c>
      <c r="F796" s="189">
        <v>1644547638</v>
      </c>
    </row>
    <row r="797" spans="1:6" x14ac:dyDescent="0.3">
      <c r="A797" s="180" t="s">
        <v>3142</v>
      </c>
      <c r="B797" s="180" t="s">
        <v>345</v>
      </c>
      <c r="C797" s="190">
        <v>0</v>
      </c>
      <c r="D797" s="190">
        <v>173511.09</v>
      </c>
      <c r="E797" s="190">
        <v>1128427639</v>
      </c>
      <c r="F797" s="190">
        <v>1128427639</v>
      </c>
    </row>
    <row r="798" spans="1:6" x14ac:dyDescent="0.3">
      <c r="A798" s="178" t="s">
        <v>783</v>
      </c>
      <c r="B798" s="178" t="s">
        <v>775</v>
      </c>
      <c r="C798" s="189">
        <v>516119999</v>
      </c>
      <c r="D798" s="189">
        <v>0</v>
      </c>
      <c r="E798" s="189">
        <v>0</v>
      </c>
      <c r="F798" s="189">
        <v>516119999</v>
      </c>
    </row>
    <row r="799" spans="1:6" x14ac:dyDescent="0.3">
      <c r="A799" s="180" t="s">
        <v>784</v>
      </c>
      <c r="B799" s="180" t="s">
        <v>762</v>
      </c>
      <c r="C799" s="190">
        <v>778272617</v>
      </c>
      <c r="D799" s="190">
        <v>0</v>
      </c>
      <c r="E799" s="190">
        <v>0</v>
      </c>
      <c r="F799" s="190">
        <v>778272617</v>
      </c>
    </row>
    <row r="800" spans="1:6" x14ac:dyDescent="0.3">
      <c r="A800" s="178" t="s">
        <v>785</v>
      </c>
      <c r="B800" s="178" t="s">
        <v>763</v>
      </c>
      <c r="C800" s="189">
        <v>778272617</v>
      </c>
      <c r="D800" s="189">
        <v>0</v>
      </c>
      <c r="E800" s="189">
        <v>0</v>
      </c>
      <c r="F800" s="189">
        <v>778272617</v>
      </c>
    </row>
    <row r="801" spans="1:6" x14ac:dyDescent="0.3">
      <c r="A801" s="180" t="s">
        <v>2667</v>
      </c>
      <c r="B801" s="180" t="s">
        <v>762</v>
      </c>
      <c r="C801" s="190">
        <v>607650485</v>
      </c>
      <c r="D801" s="190">
        <v>0</v>
      </c>
      <c r="E801" s="190">
        <v>0</v>
      </c>
      <c r="F801" s="190">
        <v>607650485</v>
      </c>
    </row>
    <row r="802" spans="1:6" x14ac:dyDescent="0.3">
      <c r="A802" s="178" t="s">
        <v>2668</v>
      </c>
      <c r="B802" s="178" t="s">
        <v>764</v>
      </c>
      <c r="C802" s="189">
        <v>607650485</v>
      </c>
      <c r="D802" s="189">
        <v>0</v>
      </c>
      <c r="E802" s="189">
        <v>0</v>
      </c>
      <c r="F802" s="189">
        <v>607650485</v>
      </c>
    </row>
    <row r="803" spans="1:6" x14ac:dyDescent="0.3">
      <c r="A803" s="180" t="s">
        <v>3001</v>
      </c>
      <c r="B803" s="180" t="s">
        <v>2907</v>
      </c>
      <c r="C803" s="190">
        <v>95000000</v>
      </c>
      <c r="D803" s="190">
        <v>88500</v>
      </c>
      <c r="E803" s="190">
        <v>575558865</v>
      </c>
      <c r="F803" s="190">
        <v>670558865</v>
      </c>
    </row>
    <row r="804" spans="1:6" x14ac:dyDescent="0.3">
      <c r="A804" s="178" t="s">
        <v>3002</v>
      </c>
      <c r="B804" s="178" t="s">
        <v>2907</v>
      </c>
      <c r="C804" s="189">
        <v>0</v>
      </c>
      <c r="D804" s="189">
        <v>88500</v>
      </c>
      <c r="E804" s="189">
        <v>575558865</v>
      </c>
      <c r="F804" s="189">
        <v>575558865</v>
      </c>
    </row>
    <row r="805" spans="1:6" x14ac:dyDescent="0.3">
      <c r="A805" s="180" t="s">
        <v>3605</v>
      </c>
      <c r="B805" s="180" t="s">
        <v>2907</v>
      </c>
      <c r="C805" s="190">
        <v>95000000</v>
      </c>
      <c r="D805" s="190">
        <v>0</v>
      </c>
      <c r="E805" s="190">
        <v>0</v>
      </c>
      <c r="F805" s="190">
        <v>95000000</v>
      </c>
    </row>
    <row r="806" spans="1:6" x14ac:dyDescent="0.3">
      <c r="A806" s="178" t="s">
        <v>786</v>
      </c>
      <c r="B806" s="178" t="s">
        <v>787</v>
      </c>
      <c r="C806" s="189">
        <v>-19742508</v>
      </c>
      <c r="D806" s="179">
        <v>0</v>
      </c>
      <c r="E806" s="189">
        <v>0</v>
      </c>
      <c r="F806" s="189">
        <v>-19742508</v>
      </c>
    </row>
    <row r="807" spans="1:6" x14ac:dyDescent="0.3">
      <c r="A807" s="180" t="s">
        <v>788</v>
      </c>
      <c r="B807" s="180" t="s">
        <v>789</v>
      </c>
      <c r="C807" s="190">
        <v>-19742508</v>
      </c>
      <c r="D807" s="190">
        <v>0</v>
      </c>
      <c r="E807" s="190">
        <v>0</v>
      </c>
      <c r="F807" s="190">
        <v>-19742508</v>
      </c>
    </row>
    <row r="808" spans="1:6" x14ac:dyDescent="0.3">
      <c r="A808" s="178" t="s">
        <v>790</v>
      </c>
      <c r="B808" s="178" t="s">
        <v>268</v>
      </c>
      <c r="C808" s="189">
        <v>-19742508</v>
      </c>
      <c r="D808" s="189">
        <v>0</v>
      </c>
      <c r="E808" s="189">
        <v>0</v>
      </c>
      <c r="F808" s="189">
        <v>-19742508</v>
      </c>
    </row>
    <row r="809" spans="1:6" x14ac:dyDescent="0.3">
      <c r="A809" s="180" t="s">
        <v>791</v>
      </c>
      <c r="B809" s="180" t="s">
        <v>792</v>
      </c>
      <c r="C809" s="190">
        <v>-19742508</v>
      </c>
      <c r="D809" s="190">
        <v>0</v>
      </c>
      <c r="E809" s="190">
        <v>0</v>
      </c>
      <c r="F809" s="190">
        <v>-19742508</v>
      </c>
    </row>
    <row r="810" spans="1:6" x14ac:dyDescent="0.3">
      <c r="A810" s="178" t="s">
        <v>793</v>
      </c>
      <c r="B810" s="178" t="s">
        <v>265</v>
      </c>
      <c r="C810" s="189">
        <v>2121573249</v>
      </c>
      <c r="D810" s="179">
        <v>216220.65</v>
      </c>
      <c r="E810" s="189">
        <v>1406188838</v>
      </c>
      <c r="F810" s="189">
        <v>3527762087</v>
      </c>
    </row>
    <row r="811" spans="1:6" x14ac:dyDescent="0.3">
      <c r="A811" s="180" t="s">
        <v>794</v>
      </c>
      <c r="B811" s="180" t="s">
        <v>795</v>
      </c>
      <c r="C811" s="190">
        <v>263855009</v>
      </c>
      <c r="D811" s="190">
        <v>4916.05</v>
      </c>
      <c r="E811" s="190">
        <v>31971482</v>
      </c>
      <c r="F811" s="190">
        <v>295826491</v>
      </c>
    </row>
    <row r="812" spans="1:6" x14ac:dyDescent="0.3">
      <c r="A812" s="178" t="s">
        <v>796</v>
      </c>
      <c r="B812" s="178" t="s">
        <v>797</v>
      </c>
      <c r="C812" s="189">
        <v>1478706448</v>
      </c>
      <c r="D812" s="189">
        <v>10025.07</v>
      </c>
      <c r="E812" s="189">
        <v>65197943</v>
      </c>
      <c r="F812" s="189">
        <v>1543904391</v>
      </c>
    </row>
    <row r="813" spans="1:6" x14ac:dyDescent="0.3">
      <c r="A813" s="180" t="s">
        <v>2726</v>
      </c>
      <c r="B813" s="180" t="s">
        <v>268</v>
      </c>
      <c r="C813" s="190">
        <v>0</v>
      </c>
      <c r="D813" s="190">
        <v>10025.07</v>
      </c>
      <c r="E813" s="190">
        <v>65197943</v>
      </c>
      <c r="F813" s="190">
        <v>65197943</v>
      </c>
    </row>
    <row r="814" spans="1:6" x14ac:dyDescent="0.3">
      <c r="A814" s="178" t="s">
        <v>798</v>
      </c>
      <c r="B814" s="178" t="s">
        <v>268</v>
      </c>
      <c r="C814" s="189">
        <v>1478706448</v>
      </c>
      <c r="D814" s="189">
        <v>0</v>
      </c>
      <c r="E814" s="189">
        <v>0</v>
      </c>
      <c r="F814" s="189">
        <v>1478706448</v>
      </c>
    </row>
    <row r="815" spans="1:6" x14ac:dyDescent="0.3">
      <c r="A815" s="180" t="s">
        <v>800</v>
      </c>
      <c r="B815" s="180" t="s">
        <v>801</v>
      </c>
      <c r="C815" s="190">
        <v>-26850896</v>
      </c>
      <c r="D815" s="190">
        <v>-316.87</v>
      </c>
      <c r="E815" s="190">
        <v>-2060761</v>
      </c>
      <c r="F815" s="190">
        <v>-28911657</v>
      </c>
    </row>
    <row r="816" spans="1:6" x14ac:dyDescent="0.3">
      <c r="A816" s="178" t="s">
        <v>2727</v>
      </c>
      <c r="B816" s="178" t="s">
        <v>268</v>
      </c>
      <c r="C816" s="189">
        <v>0</v>
      </c>
      <c r="D816" s="189">
        <v>-316.87</v>
      </c>
      <c r="E816" s="189">
        <v>-2060761</v>
      </c>
      <c r="F816" s="189">
        <v>-2060761</v>
      </c>
    </row>
    <row r="817" spans="1:6" x14ac:dyDescent="0.3">
      <c r="A817" s="180" t="s">
        <v>802</v>
      </c>
      <c r="B817" s="180" t="s">
        <v>268</v>
      </c>
      <c r="C817" s="190">
        <v>-26850896</v>
      </c>
      <c r="D817" s="190">
        <v>0</v>
      </c>
      <c r="E817" s="190">
        <v>0</v>
      </c>
      <c r="F817" s="190">
        <v>-26850896</v>
      </c>
    </row>
    <row r="818" spans="1:6" x14ac:dyDescent="0.3">
      <c r="A818" s="178" t="s">
        <v>803</v>
      </c>
      <c r="B818" s="178" t="s">
        <v>382</v>
      </c>
      <c r="C818" s="189">
        <v>-1188000543</v>
      </c>
      <c r="D818" s="189">
        <v>-4792.1499999999996</v>
      </c>
      <c r="E818" s="189">
        <v>-31165700</v>
      </c>
      <c r="F818" s="189">
        <v>-1219166243</v>
      </c>
    </row>
    <row r="819" spans="1:6" x14ac:dyDescent="0.3">
      <c r="A819" s="180" t="s">
        <v>2728</v>
      </c>
      <c r="B819" s="180" t="s">
        <v>268</v>
      </c>
      <c r="C819" s="190">
        <v>0</v>
      </c>
      <c r="D819" s="190">
        <v>-4792.1499999999996</v>
      </c>
      <c r="E819" s="190">
        <v>-31165700</v>
      </c>
      <c r="F819" s="190">
        <v>-31165700</v>
      </c>
    </row>
    <row r="820" spans="1:6" x14ac:dyDescent="0.3">
      <c r="A820" s="178" t="s">
        <v>804</v>
      </c>
      <c r="B820" s="178" t="s">
        <v>268</v>
      </c>
      <c r="C820" s="189">
        <v>-1188000543</v>
      </c>
      <c r="D820" s="189">
        <v>0</v>
      </c>
      <c r="E820" s="189">
        <v>0</v>
      </c>
      <c r="F820" s="189">
        <v>-1188000543</v>
      </c>
    </row>
    <row r="821" spans="1:6" x14ac:dyDescent="0.3">
      <c r="A821" s="180" t="s">
        <v>806</v>
      </c>
      <c r="B821" s="180" t="s">
        <v>807</v>
      </c>
      <c r="C821" s="190">
        <v>826616961</v>
      </c>
      <c r="D821" s="190">
        <v>117983.8</v>
      </c>
      <c r="E821" s="190">
        <v>767306466</v>
      </c>
      <c r="F821" s="190">
        <v>1593923427</v>
      </c>
    </row>
    <row r="822" spans="1:6" x14ac:dyDescent="0.3">
      <c r="A822" s="178" t="s">
        <v>808</v>
      </c>
      <c r="B822" s="178" t="s">
        <v>809</v>
      </c>
      <c r="C822" s="189">
        <v>2726223646</v>
      </c>
      <c r="D822" s="189">
        <v>401412.27</v>
      </c>
      <c r="E822" s="189">
        <v>2610580685</v>
      </c>
      <c r="F822" s="189">
        <v>5336804331</v>
      </c>
    </row>
    <row r="823" spans="1:6" x14ac:dyDescent="0.3">
      <c r="A823" s="180" t="s">
        <v>2791</v>
      </c>
      <c r="B823" s="180" t="s">
        <v>797</v>
      </c>
      <c r="C823" s="190">
        <v>0</v>
      </c>
      <c r="D823" s="190">
        <v>401412.27</v>
      </c>
      <c r="E823" s="190">
        <v>2610580685</v>
      </c>
      <c r="F823" s="190">
        <v>2610580685</v>
      </c>
    </row>
    <row r="824" spans="1:6" x14ac:dyDescent="0.3">
      <c r="A824" s="178" t="s">
        <v>810</v>
      </c>
      <c r="B824" s="178" t="s">
        <v>797</v>
      </c>
      <c r="C824" s="189">
        <v>2726223646</v>
      </c>
      <c r="D824" s="189">
        <v>0</v>
      </c>
      <c r="E824" s="189">
        <v>0</v>
      </c>
      <c r="F824" s="189">
        <v>2726223646</v>
      </c>
    </row>
    <row r="825" spans="1:6" x14ac:dyDescent="0.3">
      <c r="A825" s="180" t="s">
        <v>3407</v>
      </c>
      <c r="B825" s="180" t="s">
        <v>3241</v>
      </c>
      <c r="C825" s="190">
        <v>0</v>
      </c>
      <c r="D825" s="190">
        <v>24987.95</v>
      </c>
      <c r="E825" s="190">
        <v>162508883</v>
      </c>
      <c r="F825" s="190">
        <v>162508883</v>
      </c>
    </row>
    <row r="826" spans="1:6" x14ac:dyDescent="0.3">
      <c r="A826" s="178" t="s">
        <v>3408</v>
      </c>
      <c r="B826" s="178" t="s">
        <v>2966</v>
      </c>
      <c r="C826" s="189">
        <v>0</v>
      </c>
      <c r="D826" s="189">
        <v>24987.95</v>
      </c>
      <c r="E826" s="189">
        <v>162508883</v>
      </c>
      <c r="F826" s="189">
        <v>162508883</v>
      </c>
    </row>
    <row r="827" spans="1:6" x14ac:dyDescent="0.3">
      <c r="A827" s="180" t="s">
        <v>811</v>
      </c>
      <c r="B827" s="180" t="s">
        <v>547</v>
      </c>
      <c r="C827" s="190">
        <v>-276243698</v>
      </c>
      <c r="D827" s="190">
        <v>-17108.900000000001</v>
      </c>
      <c r="E827" s="190">
        <v>-111267559</v>
      </c>
      <c r="F827" s="190">
        <v>-387511257</v>
      </c>
    </row>
    <row r="828" spans="1:6" x14ac:dyDescent="0.3">
      <c r="A828" s="178" t="s">
        <v>2792</v>
      </c>
      <c r="B828" s="178" t="s">
        <v>547</v>
      </c>
      <c r="C828" s="189">
        <v>0</v>
      </c>
      <c r="D828" s="189">
        <v>-17108.900000000001</v>
      </c>
      <c r="E828" s="189">
        <v>-111267559</v>
      </c>
      <c r="F828" s="189">
        <v>-111267559</v>
      </c>
    </row>
    <row r="829" spans="1:6" x14ac:dyDescent="0.3">
      <c r="A829" s="180" t="s">
        <v>812</v>
      </c>
      <c r="B829" s="180" t="s">
        <v>547</v>
      </c>
      <c r="C829" s="190">
        <v>-276243698</v>
      </c>
      <c r="D829" s="190">
        <v>0</v>
      </c>
      <c r="E829" s="190">
        <v>0</v>
      </c>
      <c r="F829" s="190">
        <v>-276243698</v>
      </c>
    </row>
    <row r="830" spans="1:6" x14ac:dyDescent="0.3">
      <c r="A830" s="178" t="s">
        <v>813</v>
      </c>
      <c r="B830" s="178" t="s">
        <v>382</v>
      </c>
      <c r="C830" s="189">
        <v>-1623362987</v>
      </c>
      <c r="D830" s="189">
        <v>-285710.75</v>
      </c>
      <c r="E830" s="189">
        <v>-1858117005</v>
      </c>
      <c r="F830" s="189">
        <v>-3481479992</v>
      </c>
    </row>
    <row r="831" spans="1:6" x14ac:dyDescent="0.3">
      <c r="A831" s="180" t="s">
        <v>2793</v>
      </c>
      <c r="B831" s="180" t="s">
        <v>384</v>
      </c>
      <c r="C831" s="190">
        <v>0</v>
      </c>
      <c r="D831" s="190">
        <v>-285710.75</v>
      </c>
      <c r="E831" s="190">
        <v>-1858117005</v>
      </c>
      <c r="F831" s="190">
        <v>-1858117005</v>
      </c>
    </row>
    <row r="832" spans="1:6" x14ac:dyDescent="0.3">
      <c r="A832" s="178" t="s">
        <v>814</v>
      </c>
      <c r="B832" s="178" t="s">
        <v>384</v>
      </c>
      <c r="C832" s="189">
        <v>-1623362987</v>
      </c>
      <c r="D832" s="189">
        <v>0</v>
      </c>
      <c r="E832" s="189">
        <v>0</v>
      </c>
      <c r="F832" s="189">
        <v>-1623362987</v>
      </c>
    </row>
    <row r="833" spans="1:6" x14ac:dyDescent="0.3">
      <c r="A833" s="180" t="s">
        <v>3409</v>
      </c>
      <c r="B833" s="180" t="s">
        <v>3410</v>
      </c>
      <c r="C833" s="190">
        <v>0</v>
      </c>
      <c r="D833" s="190">
        <v>-1769.93</v>
      </c>
      <c r="E833" s="190">
        <v>-11510722</v>
      </c>
      <c r="F833" s="190">
        <v>-11510722</v>
      </c>
    </row>
    <row r="834" spans="1:6" x14ac:dyDescent="0.3">
      <c r="A834" s="178" t="s">
        <v>3411</v>
      </c>
      <c r="B834" s="178" t="s">
        <v>3412</v>
      </c>
      <c r="C834" s="189">
        <v>0</v>
      </c>
      <c r="D834" s="189">
        <v>-1769.93</v>
      </c>
      <c r="E834" s="189">
        <v>-11510722</v>
      </c>
      <c r="F834" s="189">
        <v>-11510722</v>
      </c>
    </row>
    <row r="835" spans="1:6" x14ac:dyDescent="0.3">
      <c r="A835" s="180" t="s">
        <v>3606</v>
      </c>
      <c r="B835" s="180" t="s">
        <v>3607</v>
      </c>
      <c r="C835" s="190">
        <v>0</v>
      </c>
      <c r="D835" s="190">
        <v>-3826.84</v>
      </c>
      <c r="E835" s="190">
        <v>-24887816</v>
      </c>
      <c r="F835" s="190">
        <v>-24887816</v>
      </c>
    </row>
    <row r="836" spans="1:6" x14ac:dyDescent="0.3">
      <c r="A836" s="178" t="s">
        <v>3608</v>
      </c>
      <c r="B836" s="178" t="s">
        <v>3609</v>
      </c>
      <c r="C836" s="189">
        <v>0</v>
      </c>
      <c r="D836" s="189">
        <v>-3826.84</v>
      </c>
      <c r="E836" s="189">
        <v>-24887816</v>
      </c>
      <c r="F836" s="189">
        <v>-24887816</v>
      </c>
    </row>
    <row r="837" spans="1:6" x14ac:dyDescent="0.3">
      <c r="A837" s="180" t="s">
        <v>816</v>
      </c>
      <c r="B837" s="180" t="s">
        <v>817</v>
      </c>
      <c r="C837" s="190">
        <v>1031101279</v>
      </c>
      <c r="D837" s="190">
        <v>93320.8</v>
      </c>
      <c r="E837" s="190">
        <v>606910890</v>
      </c>
      <c r="F837" s="190">
        <v>1638012169</v>
      </c>
    </row>
    <row r="838" spans="1:6" x14ac:dyDescent="0.3">
      <c r="A838" s="178" t="s">
        <v>818</v>
      </c>
      <c r="B838" s="178" t="s">
        <v>819</v>
      </c>
      <c r="C838" s="189">
        <v>6419591360</v>
      </c>
      <c r="D838" s="189">
        <v>231540.95</v>
      </c>
      <c r="E838" s="189">
        <v>1505824253</v>
      </c>
      <c r="F838" s="189">
        <v>7925415613</v>
      </c>
    </row>
    <row r="839" spans="1:6" x14ac:dyDescent="0.3">
      <c r="A839" s="180" t="s">
        <v>820</v>
      </c>
      <c r="B839" s="180" t="s">
        <v>821</v>
      </c>
      <c r="C839" s="190">
        <v>5496986</v>
      </c>
      <c r="D839" s="190">
        <v>0</v>
      </c>
      <c r="E839" s="190">
        <v>0</v>
      </c>
      <c r="F839" s="190">
        <v>5496986</v>
      </c>
    </row>
    <row r="840" spans="1:6" x14ac:dyDescent="0.3">
      <c r="A840" s="178" t="s">
        <v>822</v>
      </c>
      <c r="B840" s="178" t="s">
        <v>268</v>
      </c>
      <c r="C840" s="189">
        <v>0</v>
      </c>
      <c r="D840" s="189">
        <v>231540.95</v>
      </c>
      <c r="E840" s="189">
        <v>1505824253</v>
      </c>
      <c r="F840" s="189">
        <v>1505824253</v>
      </c>
    </row>
    <row r="841" spans="1:6" x14ac:dyDescent="0.3">
      <c r="A841" s="180" t="s">
        <v>823</v>
      </c>
      <c r="B841" s="180" t="s">
        <v>268</v>
      </c>
      <c r="C841" s="190">
        <v>6414094374</v>
      </c>
      <c r="D841" s="190">
        <v>0</v>
      </c>
      <c r="E841" s="190">
        <v>0</v>
      </c>
      <c r="F841" s="190">
        <v>6414094374</v>
      </c>
    </row>
    <row r="842" spans="1:6" x14ac:dyDescent="0.3">
      <c r="A842" s="178" t="s">
        <v>824</v>
      </c>
      <c r="B842" s="178" t="s">
        <v>799</v>
      </c>
      <c r="C842" s="189">
        <v>168141043</v>
      </c>
      <c r="D842" s="189">
        <v>0</v>
      </c>
      <c r="E842" s="189">
        <v>0</v>
      </c>
      <c r="F842" s="189">
        <v>168141043</v>
      </c>
    </row>
    <row r="843" spans="1:6" x14ac:dyDescent="0.3">
      <c r="A843" s="180" t="s">
        <v>825</v>
      </c>
      <c r="B843" s="180" t="s">
        <v>826</v>
      </c>
      <c r="C843" s="190">
        <v>168141043</v>
      </c>
      <c r="D843" s="190">
        <v>0</v>
      </c>
      <c r="E843" s="190">
        <v>0</v>
      </c>
      <c r="F843" s="190">
        <v>168141043</v>
      </c>
    </row>
    <row r="844" spans="1:6" x14ac:dyDescent="0.3">
      <c r="A844" s="178" t="s">
        <v>3003</v>
      </c>
      <c r="B844" s="178" t="s">
        <v>3004</v>
      </c>
      <c r="C844" s="189">
        <v>26235616</v>
      </c>
      <c r="D844" s="189">
        <v>4820.1400000000003</v>
      </c>
      <c r="E844" s="189">
        <v>31347732</v>
      </c>
      <c r="F844" s="189">
        <v>57583348</v>
      </c>
    </row>
    <row r="845" spans="1:6" x14ac:dyDescent="0.3">
      <c r="A845" s="180" t="s">
        <v>3005</v>
      </c>
      <c r="B845" s="180" t="s">
        <v>2966</v>
      </c>
      <c r="C845" s="190">
        <v>0</v>
      </c>
      <c r="D845" s="190">
        <v>4820.1400000000003</v>
      </c>
      <c r="E845" s="190">
        <v>31347732</v>
      </c>
      <c r="F845" s="190">
        <v>31347732</v>
      </c>
    </row>
    <row r="846" spans="1:6" x14ac:dyDescent="0.3">
      <c r="A846" s="178" t="s">
        <v>3610</v>
      </c>
      <c r="B846" s="178" t="s">
        <v>3611</v>
      </c>
      <c r="C846" s="189">
        <v>26235616</v>
      </c>
      <c r="D846" s="189">
        <v>0</v>
      </c>
      <c r="E846" s="189">
        <v>0</v>
      </c>
      <c r="F846" s="189">
        <v>26235616</v>
      </c>
    </row>
    <row r="847" spans="1:6" x14ac:dyDescent="0.3">
      <c r="A847" s="180" t="s">
        <v>827</v>
      </c>
      <c r="B847" s="180" t="s">
        <v>828</v>
      </c>
      <c r="C847" s="190">
        <v>-2681110067</v>
      </c>
      <c r="D847" s="190">
        <v>-119178.34</v>
      </c>
      <c r="E847" s="190">
        <v>-775075142</v>
      </c>
      <c r="F847" s="190">
        <v>-3456185209</v>
      </c>
    </row>
    <row r="848" spans="1:6" x14ac:dyDescent="0.3">
      <c r="A848" s="178" t="s">
        <v>829</v>
      </c>
      <c r="B848" s="178" t="s">
        <v>268</v>
      </c>
      <c r="C848" s="189">
        <v>0</v>
      </c>
      <c r="D848" s="189">
        <v>-119178.34</v>
      </c>
      <c r="E848" s="189">
        <v>-775075142</v>
      </c>
      <c r="F848" s="189">
        <v>-775075142</v>
      </c>
    </row>
    <row r="849" spans="1:6" x14ac:dyDescent="0.3">
      <c r="A849" s="180" t="s">
        <v>830</v>
      </c>
      <c r="B849" s="180" t="s">
        <v>268</v>
      </c>
      <c r="C849" s="190">
        <v>-2681110067</v>
      </c>
      <c r="D849" s="190">
        <v>0</v>
      </c>
      <c r="E849" s="190">
        <v>0</v>
      </c>
      <c r="F849" s="190">
        <v>-2681110067</v>
      </c>
    </row>
    <row r="850" spans="1:6" x14ac:dyDescent="0.3">
      <c r="A850" s="178" t="s">
        <v>831</v>
      </c>
      <c r="B850" s="178" t="s">
        <v>382</v>
      </c>
      <c r="C850" s="189">
        <v>-2780903584</v>
      </c>
      <c r="D850" s="189">
        <v>-23861.95</v>
      </c>
      <c r="E850" s="189">
        <v>-155185953</v>
      </c>
      <c r="F850" s="189">
        <v>-2936089537</v>
      </c>
    </row>
    <row r="851" spans="1:6" x14ac:dyDescent="0.3">
      <c r="A851" s="180" t="s">
        <v>2967</v>
      </c>
      <c r="B851" s="180" t="s">
        <v>268</v>
      </c>
      <c r="C851" s="190">
        <v>0</v>
      </c>
      <c r="D851" s="190">
        <v>-23861.95</v>
      </c>
      <c r="E851" s="190">
        <v>-155185953</v>
      </c>
      <c r="F851" s="190">
        <v>-155185953</v>
      </c>
    </row>
    <row r="852" spans="1:6" x14ac:dyDescent="0.3">
      <c r="A852" s="178" t="s">
        <v>832</v>
      </c>
      <c r="B852" s="178" t="s">
        <v>268</v>
      </c>
      <c r="C852" s="189">
        <v>-2780903584</v>
      </c>
      <c r="D852" s="189">
        <v>0</v>
      </c>
      <c r="E852" s="189">
        <v>0</v>
      </c>
      <c r="F852" s="189">
        <v>-2780903584</v>
      </c>
    </row>
    <row r="853" spans="1:6" x14ac:dyDescent="0.3">
      <c r="A853" s="180" t="s">
        <v>833</v>
      </c>
      <c r="B853" s="180" t="s">
        <v>805</v>
      </c>
      <c r="C853" s="190">
        <v>-103399117</v>
      </c>
      <c r="D853" s="190">
        <v>0</v>
      </c>
      <c r="E853" s="190">
        <v>0</v>
      </c>
      <c r="F853" s="190">
        <v>-103399117</v>
      </c>
    </row>
    <row r="854" spans="1:6" x14ac:dyDescent="0.3">
      <c r="A854" s="178" t="s">
        <v>834</v>
      </c>
      <c r="B854" s="178" t="s">
        <v>815</v>
      </c>
      <c r="C854" s="189">
        <v>-98577108</v>
      </c>
      <c r="D854" s="189">
        <v>0</v>
      </c>
      <c r="E854" s="189">
        <v>0</v>
      </c>
      <c r="F854" s="189">
        <v>-98577108</v>
      </c>
    </row>
    <row r="855" spans="1:6" x14ac:dyDescent="0.3">
      <c r="A855" s="180" t="s">
        <v>3612</v>
      </c>
      <c r="B855" s="180" t="s">
        <v>3613</v>
      </c>
      <c r="C855" s="190">
        <v>-4822009</v>
      </c>
      <c r="D855" s="190">
        <v>0</v>
      </c>
      <c r="E855" s="190">
        <v>0</v>
      </c>
      <c r="F855" s="190">
        <v>-4822009</v>
      </c>
    </row>
    <row r="856" spans="1:6" x14ac:dyDescent="0.3">
      <c r="A856" s="178" t="s">
        <v>3614</v>
      </c>
      <c r="B856" s="178" t="s">
        <v>3615</v>
      </c>
      <c r="C856" s="189">
        <v>-4822009</v>
      </c>
      <c r="D856" s="189">
        <v>0</v>
      </c>
      <c r="E856" s="189">
        <v>0</v>
      </c>
      <c r="F856" s="189">
        <v>-4822009</v>
      </c>
    </row>
    <row r="857" spans="1:6" x14ac:dyDescent="0.3">
      <c r="A857" s="180" t="s">
        <v>3616</v>
      </c>
      <c r="B857" s="180" t="s">
        <v>3617</v>
      </c>
      <c r="C857" s="190">
        <v>-4822009</v>
      </c>
      <c r="D857" s="190">
        <v>0</v>
      </c>
      <c r="E857" s="190">
        <v>0</v>
      </c>
      <c r="F857" s="190">
        <v>-4822009</v>
      </c>
    </row>
    <row r="858" spans="1:6" x14ac:dyDescent="0.3">
      <c r="A858" s="178" t="s">
        <v>3618</v>
      </c>
      <c r="B858" s="178" t="s">
        <v>3619</v>
      </c>
      <c r="C858" s="189">
        <v>-12631963</v>
      </c>
      <c r="D858" s="189">
        <v>0</v>
      </c>
      <c r="E858" s="189">
        <v>0</v>
      </c>
      <c r="F858" s="189">
        <v>-12631963</v>
      </c>
    </row>
    <row r="859" spans="1:6" x14ac:dyDescent="0.3">
      <c r="A859" s="180" t="s">
        <v>3620</v>
      </c>
      <c r="B859" s="180" t="s">
        <v>3621</v>
      </c>
      <c r="C859" s="190">
        <v>-12631963</v>
      </c>
      <c r="D859" s="190">
        <v>0</v>
      </c>
      <c r="E859" s="190">
        <v>0</v>
      </c>
      <c r="F859" s="190">
        <v>-12631963</v>
      </c>
    </row>
    <row r="860" spans="1:6" x14ac:dyDescent="0.3">
      <c r="A860" s="178" t="s">
        <v>835</v>
      </c>
      <c r="B860" s="178" t="s">
        <v>594</v>
      </c>
      <c r="C860" s="189">
        <v>-35379962752</v>
      </c>
      <c r="D860" s="179">
        <v>-2083592.22</v>
      </c>
      <c r="E860" s="189">
        <v>-13550621165</v>
      </c>
      <c r="F860" s="189">
        <v>-48930583917</v>
      </c>
    </row>
    <row r="861" spans="1:6" x14ac:dyDescent="0.3">
      <c r="A861" s="180" t="s">
        <v>836</v>
      </c>
      <c r="B861" s="180" t="s">
        <v>837</v>
      </c>
      <c r="C861" s="190">
        <v>-744620915</v>
      </c>
      <c r="D861" s="190">
        <v>-7844.34</v>
      </c>
      <c r="E861" s="190">
        <v>-51015587</v>
      </c>
      <c r="F861" s="190">
        <v>-795636502</v>
      </c>
    </row>
    <row r="862" spans="1:6" x14ac:dyDescent="0.3">
      <c r="A862" s="178" t="s">
        <v>838</v>
      </c>
      <c r="B862" s="178" t="s">
        <v>268</v>
      </c>
      <c r="C862" s="189">
        <v>-744620913</v>
      </c>
      <c r="D862" s="189">
        <v>-7844.34</v>
      </c>
      <c r="E862" s="189">
        <v>-51015587</v>
      </c>
      <c r="F862" s="189">
        <v>-795636500</v>
      </c>
    </row>
    <row r="863" spans="1:6" x14ac:dyDescent="0.3">
      <c r="A863" s="180" t="s">
        <v>2729</v>
      </c>
      <c r="B863" s="180" t="s">
        <v>2730</v>
      </c>
      <c r="C863" s="190">
        <v>0</v>
      </c>
      <c r="D863" s="190">
        <v>-7844.34</v>
      </c>
      <c r="E863" s="190">
        <v>-51015587</v>
      </c>
      <c r="F863" s="190">
        <v>-51015587</v>
      </c>
    </row>
    <row r="864" spans="1:6" x14ac:dyDescent="0.3">
      <c r="A864" s="178" t="s">
        <v>839</v>
      </c>
      <c r="B864" s="178" t="s">
        <v>840</v>
      </c>
      <c r="C864" s="189">
        <v>-744620913</v>
      </c>
      <c r="D864" s="189">
        <v>0</v>
      </c>
      <c r="E864" s="189">
        <v>0</v>
      </c>
      <c r="F864" s="189">
        <v>-744620913</v>
      </c>
    </row>
    <row r="865" spans="1:6" x14ac:dyDescent="0.3">
      <c r="A865" s="180" t="s">
        <v>3413</v>
      </c>
      <c r="B865" s="180" t="s">
        <v>2703</v>
      </c>
      <c r="C865" s="190">
        <v>-2</v>
      </c>
      <c r="D865" s="190">
        <v>0</v>
      </c>
      <c r="E865" s="190">
        <v>0</v>
      </c>
      <c r="F865" s="190">
        <v>-2</v>
      </c>
    </row>
    <row r="866" spans="1:6" x14ac:dyDescent="0.3">
      <c r="A866" s="178" t="s">
        <v>3622</v>
      </c>
      <c r="B866" s="178" t="s">
        <v>2703</v>
      </c>
      <c r="C866" s="189">
        <v>-2</v>
      </c>
      <c r="D866" s="189">
        <v>0</v>
      </c>
      <c r="E866" s="189">
        <v>0</v>
      </c>
      <c r="F866" s="189">
        <v>-2</v>
      </c>
    </row>
    <row r="867" spans="1:6" x14ac:dyDescent="0.3">
      <c r="A867" s="180" t="s">
        <v>841</v>
      </c>
      <c r="B867" s="180" t="s">
        <v>842</v>
      </c>
      <c r="C867" s="190">
        <v>-5265792095</v>
      </c>
      <c r="D867" s="190">
        <v>-242572.96</v>
      </c>
      <c r="E867" s="190">
        <v>-1577570818</v>
      </c>
      <c r="F867" s="190">
        <v>-6843362913</v>
      </c>
    </row>
    <row r="868" spans="1:6" x14ac:dyDescent="0.3">
      <c r="A868" s="178" t="s">
        <v>843</v>
      </c>
      <c r="B868" s="178" t="s">
        <v>268</v>
      </c>
      <c r="C868" s="189">
        <v>-5265792095</v>
      </c>
      <c r="D868" s="189">
        <v>-194556.78</v>
      </c>
      <c r="E868" s="189">
        <v>-1265298072</v>
      </c>
      <c r="F868" s="189">
        <v>-6531090167</v>
      </c>
    </row>
    <row r="869" spans="1:6" x14ac:dyDescent="0.3">
      <c r="A869" s="180" t="s">
        <v>2794</v>
      </c>
      <c r="B869" s="180" t="s">
        <v>2795</v>
      </c>
      <c r="C869" s="190">
        <v>0</v>
      </c>
      <c r="D869" s="190">
        <v>-194556.78</v>
      </c>
      <c r="E869" s="190">
        <v>-1265298072</v>
      </c>
      <c r="F869" s="190">
        <v>-1265298072</v>
      </c>
    </row>
    <row r="870" spans="1:6" x14ac:dyDescent="0.3">
      <c r="A870" s="178" t="s">
        <v>844</v>
      </c>
      <c r="B870" s="178" t="s">
        <v>845</v>
      </c>
      <c r="C870" s="189">
        <v>-5265792095</v>
      </c>
      <c r="D870" s="189">
        <v>0</v>
      </c>
      <c r="E870" s="189">
        <v>0</v>
      </c>
      <c r="F870" s="189">
        <v>-5265792095</v>
      </c>
    </row>
    <row r="871" spans="1:6" x14ac:dyDescent="0.3">
      <c r="A871" s="180" t="s">
        <v>3414</v>
      </c>
      <c r="B871" s="180" t="s">
        <v>2703</v>
      </c>
      <c r="C871" s="190">
        <v>0</v>
      </c>
      <c r="D871" s="190">
        <v>-48016.18</v>
      </c>
      <c r="E871" s="190">
        <v>-312272746</v>
      </c>
      <c r="F871" s="190">
        <v>-312272746</v>
      </c>
    </row>
    <row r="872" spans="1:6" x14ac:dyDescent="0.3">
      <c r="A872" s="178" t="s">
        <v>3415</v>
      </c>
      <c r="B872" s="178" t="s">
        <v>2703</v>
      </c>
      <c r="C872" s="189">
        <v>0</v>
      </c>
      <c r="D872" s="189">
        <v>-48016.18</v>
      </c>
      <c r="E872" s="189">
        <v>-312272746</v>
      </c>
      <c r="F872" s="189">
        <v>-312272746</v>
      </c>
    </row>
    <row r="873" spans="1:6" x14ac:dyDescent="0.3">
      <c r="A873" s="180" t="s">
        <v>848</v>
      </c>
      <c r="B873" s="180" t="s">
        <v>849</v>
      </c>
      <c r="C873" s="190">
        <v>-29369549742</v>
      </c>
      <c r="D873" s="190">
        <v>-1833174.92</v>
      </c>
      <c r="E873" s="190">
        <v>-11922034760</v>
      </c>
      <c r="F873" s="190">
        <v>-41291584502</v>
      </c>
    </row>
    <row r="874" spans="1:6" x14ac:dyDescent="0.3">
      <c r="A874" s="178" t="s">
        <v>850</v>
      </c>
      <c r="B874" s="178" t="s">
        <v>268</v>
      </c>
      <c r="C874" s="189">
        <v>-28116503882</v>
      </c>
      <c r="D874" s="189">
        <v>-1784104.78</v>
      </c>
      <c r="E874" s="189">
        <v>-11602907596</v>
      </c>
      <c r="F874" s="189">
        <v>-39719411478</v>
      </c>
    </row>
    <row r="875" spans="1:6" x14ac:dyDescent="0.3">
      <c r="A875" s="180" t="s">
        <v>851</v>
      </c>
      <c r="B875" s="180" t="s">
        <v>852</v>
      </c>
      <c r="C875" s="190">
        <v>0</v>
      </c>
      <c r="D875" s="190">
        <v>-1784104.78</v>
      </c>
      <c r="E875" s="190">
        <v>-11602907596</v>
      </c>
      <c r="F875" s="190">
        <v>-11602907596</v>
      </c>
    </row>
    <row r="876" spans="1:6" x14ac:dyDescent="0.3">
      <c r="A876" s="178" t="s">
        <v>853</v>
      </c>
      <c r="B876" s="178" t="s">
        <v>854</v>
      </c>
      <c r="C876" s="189">
        <v>-28116503882</v>
      </c>
      <c r="D876" s="189">
        <v>0</v>
      </c>
      <c r="E876" s="189">
        <v>0</v>
      </c>
      <c r="F876" s="189">
        <v>-28116503882</v>
      </c>
    </row>
    <row r="877" spans="1:6" x14ac:dyDescent="0.3">
      <c r="A877" s="180" t="s">
        <v>855</v>
      </c>
      <c r="B877" s="180" t="s">
        <v>762</v>
      </c>
      <c r="C877" s="190">
        <v>-740156572</v>
      </c>
      <c r="D877" s="190">
        <v>0</v>
      </c>
      <c r="E877" s="190">
        <v>0</v>
      </c>
      <c r="F877" s="190">
        <v>-740156572</v>
      </c>
    </row>
    <row r="878" spans="1:6" x14ac:dyDescent="0.3">
      <c r="A878" s="178" t="s">
        <v>856</v>
      </c>
      <c r="B878" s="178" t="s">
        <v>846</v>
      </c>
      <c r="C878" s="189">
        <v>-740156572</v>
      </c>
      <c r="D878" s="189">
        <v>0</v>
      </c>
      <c r="E878" s="189">
        <v>0</v>
      </c>
      <c r="F878" s="189">
        <v>-740156572</v>
      </c>
    </row>
    <row r="879" spans="1:6" x14ac:dyDescent="0.3">
      <c r="A879" s="180" t="s">
        <v>2669</v>
      </c>
      <c r="B879" s="180" t="s">
        <v>762</v>
      </c>
      <c r="C879" s="190">
        <v>-489857644</v>
      </c>
      <c r="D879" s="190">
        <v>0</v>
      </c>
      <c r="E879" s="190">
        <v>0</v>
      </c>
      <c r="F879" s="190">
        <v>-489857644</v>
      </c>
    </row>
    <row r="880" spans="1:6" x14ac:dyDescent="0.3">
      <c r="A880" s="178" t="s">
        <v>2670</v>
      </c>
      <c r="B880" s="178" t="s">
        <v>847</v>
      </c>
      <c r="C880" s="189">
        <v>-489857644</v>
      </c>
      <c r="D880" s="189">
        <v>0</v>
      </c>
      <c r="E880" s="189">
        <v>0</v>
      </c>
      <c r="F880" s="189">
        <v>-489857644</v>
      </c>
    </row>
    <row r="881" spans="1:6" x14ac:dyDescent="0.3">
      <c r="A881" s="180" t="s">
        <v>3006</v>
      </c>
      <c r="B881" s="180" t="s">
        <v>2703</v>
      </c>
      <c r="C881" s="190">
        <v>-23031644</v>
      </c>
      <c r="D881" s="190">
        <v>-49070.14</v>
      </c>
      <c r="E881" s="190">
        <v>-319127164</v>
      </c>
      <c r="F881" s="190">
        <v>-342158808</v>
      </c>
    </row>
    <row r="882" spans="1:6" x14ac:dyDescent="0.3">
      <c r="A882" s="178" t="s">
        <v>3007</v>
      </c>
      <c r="B882" s="178" t="s">
        <v>2703</v>
      </c>
      <c r="C882" s="189">
        <v>0</v>
      </c>
      <c r="D882" s="189">
        <v>-49070.14</v>
      </c>
      <c r="E882" s="189">
        <v>-319127164</v>
      </c>
      <c r="F882" s="189">
        <v>-319127164</v>
      </c>
    </row>
    <row r="883" spans="1:6" x14ac:dyDescent="0.3">
      <c r="A883" s="180" t="s">
        <v>3623</v>
      </c>
      <c r="B883" s="180" t="s">
        <v>3624</v>
      </c>
      <c r="C883" s="190">
        <v>-23031644</v>
      </c>
      <c r="D883" s="190">
        <v>0</v>
      </c>
      <c r="E883" s="190">
        <v>0</v>
      </c>
      <c r="F883" s="190">
        <v>-23031644</v>
      </c>
    </row>
    <row r="884" spans="1:6" x14ac:dyDescent="0.3">
      <c r="A884" s="178" t="s">
        <v>857</v>
      </c>
      <c r="B884" s="178" t="s">
        <v>17</v>
      </c>
      <c r="C884" s="189">
        <v>98670605257</v>
      </c>
      <c r="D884" s="179">
        <v>378581.59</v>
      </c>
      <c r="E884" s="189">
        <v>2462101583</v>
      </c>
      <c r="F884" s="189">
        <v>101132706840</v>
      </c>
    </row>
    <row r="885" spans="1:6" x14ac:dyDescent="0.3">
      <c r="A885" s="180" t="s">
        <v>858</v>
      </c>
      <c r="B885" s="180" t="s">
        <v>859</v>
      </c>
      <c r="C885" s="190">
        <v>17406366098</v>
      </c>
      <c r="D885" s="181">
        <v>0</v>
      </c>
      <c r="E885" s="190">
        <v>0</v>
      </c>
      <c r="F885" s="190">
        <v>17406366098</v>
      </c>
    </row>
    <row r="886" spans="1:6" x14ac:dyDescent="0.3">
      <c r="A886" s="178" t="s">
        <v>860</v>
      </c>
      <c r="B886" s="178" t="s">
        <v>859</v>
      </c>
      <c r="C886" s="189">
        <v>17406366098</v>
      </c>
      <c r="D886" s="189">
        <v>0</v>
      </c>
      <c r="E886" s="189">
        <v>0</v>
      </c>
      <c r="F886" s="189">
        <v>17406366098</v>
      </c>
    </row>
    <row r="887" spans="1:6" x14ac:dyDescent="0.3">
      <c r="A887" s="180" t="s">
        <v>861</v>
      </c>
      <c r="B887" s="180" t="s">
        <v>862</v>
      </c>
      <c r="C887" s="190">
        <v>17406366098</v>
      </c>
      <c r="D887" s="190">
        <v>0</v>
      </c>
      <c r="E887" s="190">
        <v>0</v>
      </c>
      <c r="F887" s="190">
        <v>17406366098</v>
      </c>
    </row>
    <row r="888" spans="1:6" x14ac:dyDescent="0.3">
      <c r="A888" s="178" t="s">
        <v>863</v>
      </c>
      <c r="B888" s="178" t="s">
        <v>862</v>
      </c>
      <c r="C888" s="189">
        <v>17406366098</v>
      </c>
      <c r="D888" s="189">
        <v>0</v>
      </c>
      <c r="E888" s="189">
        <v>0</v>
      </c>
      <c r="F888" s="189">
        <v>17406366098</v>
      </c>
    </row>
    <row r="889" spans="1:6" x14ac:dyDescent="0.3">
      <c r="A889" s="180" t="s">
        <v>864</v>
      </c>
      <c r="B889" s="180" t="s">
        <v>17</v>
      </c>
      <c r="C889" s="190">
        <v>70552431069</v>
      </c>
      <c r="D889" s="181">
        <v>0</v>
      </c>
      <c r="E889" s="190">
        <v>0</v>
      </c>
      <c r="F889" s="190">
        <v>70552431069</v>
      </c>
    </row>
    <row r="890" spans="1:6" x14ac:dyDescent="0.3">
      <c r="A890" s="178" t="s">
        <v>865</v>
      </c>
      <c r="B890" s="178" t="s">
        <v>866</v>
      </c>
      <c r="C890" s="189">
        <v>62860339407</v>
      </c>
      <c r="D890" s="189">
        <v>0</v>
      </c>
      <c r="E890" s="189">
        <v>0</v>
      </c>
      <c r="F890" s="189">
        <v>62860339407</v>
      </c>
    </row>
    <row r="891" spans="1:6" x14ac:dyDescent="0.3">
      <c r="A891" s="180" t="s">
        <v>867</v>
      </c>
      <c r="B891" s="180" t="s">
        <v>868</v>
      </c>
      <c r="C891" s="190">
        <v>46623171407</v>
      </c>
      <c r="D891" s="190">
        <v>0</v>
      </c>
      <c r="E891" s="190">
        <v>0</v>
      </c>
      <c r="F891" s="190">
        <v>46623171407</v>
      </c>
    </row>
    <row r="892" spans="1:6" x14ac:dyDescent="0.3">
      <c r="A892" s="178" t="s">
        <v>869</v>
      </c>
      <c r="B892" s="178" t="s">
        <v>870</v>
      </c>
      <c r="C892" s="189">
        <v>46623171407</v>
      </c>
      <c r="D892" s="189">
        <v>0</v>
      </c>
      <c r="E892" s="189">
        <v>0</v>
      </c>
      <c r="F892" s="189">
        <v>46623171407</v>
      </c>
    </row>
    <row r="893" spans="1:6" x14ac:dyDescent="0.3">
      <c r="A893" s="180" t="s">
        <v>871</v>
      </c>
      <c r="B893" s="180" t="s">
        <v>872</v>
      </c>
      <c r="C893" s="190">
        <v>16237168000</v>
      </c>
      <c r="D893" s="190">
        <v>0</v>
      </c>
      <c r="E893" s="190">
        <v>0</v>
      </c>
      <c r="F893" s="190">
        <v>16237168000</v>
      </c>
    </row>
    <row r="894" spans="1:6" x14ac:dyDescent="0.3">
      <c r="A894" s="178" t="s">
        <v>873</v>
      </c>
      <c r="B894" s="178" t="s">
        <v>872</v>
      </c>
      <c r="C894" s="189">
        <v>16237168000</v>
      </c>
      <c r="D894" s="189">
        <v>0</v>
      </c>
      <c r="E894" s="189">
        <v>0</v>
      </c>
      <c r="F894" s="189">
        <v>16237168000</v>
      </c>
    </row>
    <row r="895" spans="1:6" x14ac:dyDescent="0.3">
      <c r="A895" s="180" t="s">
        <v>874</v>
      </c>
      <c r="B895" s="180" t="s">
        <v>875</v>
      </c>
      <c r="C895" s="190">
        <v>7692091662</v>
      </c>
      <c r="D895" s="190">
        <v>0</v>
      </c>
      <c r="E895" s="190">
        <v>0</v>
      </c>
      <c r="F895" s="190">
        <v>7692091662</v>
      </c>
    </row>
    <row r="896" spans="1:6" x14ac:dyDescent="0.3">
      <c r="A896" s="178" t="s">
        <v>876</v>
      </c>
      <c r="B896" s="178" t="s">
        <v>877</v>
      </c>
      <c r="C896" s="189">
        <v>7692091662</v>
      </c>
      <c r="D896" s="189">
        <v>0</v>
      </c>
      <c r="E896" s="189">
        <v>0</v>
      </c>
      <c r="F896" s="189">
        <v>7692091662</v>
      </c>
    </row>
    <row r="897" spans="1:6" x14ac:dyDescent="0.3">
      <c r="A897" s="180" t="s">
        <v>878</v>
      </c>
      <c r="B897" s="180" t="s">
        <v>879</v>
      </c>
      <c r="C897" s="190">
        <v>7092091662</v>
      </c>
      <c r="D897" s="190">
        <v>0</v>
      </c>
      <c r="E897" s="190">
        <v>0</v>
      </c>
      <c r="F897" s="190">
        <v>7092091662</v>
      </c>
    </row>
    <row r="898" spans="1:6" x14ac:dyDescent="0.3">
      <c r="A898" s="178" t="s">
        <v>2671</v>
      </c>
      <c r="B898" s="178" t="s">
        <v>2686</v>
      </c>
      <c r="C898" s="189">
        <v>600000000</v>
      </c>
      <c r="D898" s="189">
        <v>0</v>
      </c>
      <c r="E898" s="189">
        <v>0</v>
      </c>
      <c r="F898" s="189">
        <v>600000000</v>
      </c>
    </row>
    <row r="899" spans="1:6" x14ac:dyDescent="0.3">
      <c r="A899" s="180" t="s">
        <v>880</v>
      </c>
      <c r="B899" s="180" t="s">
        <v>881</v>
      </c>
      <c r="C899" s="190">
        <v>54923496114</v>
      </c>
      <c r="D899" s="181">
        <v>2113833.83</v>
      </c>
      <c r="E899" s="190">
        <v>13747297174</v>
      </c>
      <c r="F899" s="190">
        <v>68670793288</v>
      </c>
    </row>
    <row r="900" spans="1:6" x14ac:dyDescent="0.3">
      <c r="A900" s="178" t="s">
        <v>882</v>
      </c>
      <c r="B900" s="178" t="s">
        <v>883</v>
      </c>
      <c r="C900" s="189">
        <v>54923496114</v>
      </c>
      <c r="D900" s="189">
        <v>2113833.83</v>
      </c>
      <c r="E900" s="189">
        <v>13747297174</v>
      </c>
      <c r="F900" s="189">
        <v>68670793288</v>
      </c>
    </row>
    <row r="901" spans="1:6" x14ac:dyDescent="0.3">
      <c r="A901" s="180" t="s">
        <v>884</v>
      </c>
      <c r="B901" s="180" t="s">
        <v>883</v>
      </c>
      <c r="C901" s="190">
        <v>54923496114</v>
      </c>
      <c r="D901" s="190">
        <v>2113833.83</v>
      </c>
      <c r="E901" s="190">
        <v>13747297174</v>
      </c>
      <c r="F901" s="190">
        <v>68670793288</v>
      </c>
    </row>
    <row r="902" spans="1:6" x14ac:dyDescent="0.3">
      <c r="A902" s="178" t="s">
        <v>885</v>
      </c>
      <c r="B902" s="178" t="s">
        <v>886</v>
      </c>
      <c r="C902" s="189">
        <v>0</v>
      </c>
      <c r="D902" s="189">
        <v>926513</v>
      </c>
      <c r="E902" s="189">
        <v>6025568030</v>
      </c>
      <c r="F902" s="189">
        <v>6025568030</v>
      </c>
    </row>
    <row r="903" spans="1:6" x14ac:dyDescent="0.3">
      <c r="A903" s="180" t="s">
        <v>887</v>
      </c>
      <c r="B903" s="180" t="s">
        <v>886</v>
      </c>
      <c r="C903" s="190">
        <v>35914116750</v>
      </c>
      <c r="D903" s="190">
        <v>0</v>
      </c>
      <c r="E903" s="190">
        <v>0</v>
      </c>
      <c r="F903" s="190">
        <v>35914116750</v>
      </c>
    </row>
    <row r="904" spans="1:6" x14ac:dyDescent="0.3">
      <c r="A904" s="178" t="s">
        <v>888</v>
      </c>
      <c r="B904" s="178" t="s">
        <v>889</v>
      </c>
      <c r="C904" s="189">
        <v>0</v>
      </c>
      <c r="D904" s="189">
        <v>49878.77</v>
      </c>
      <c r="E904" s="189">
        <v>324386082</v>
      </c>
      <c r="F904" s="189">
        <v>324386082</v>
      </c>
    </row>
    <row r="905" spans="1:6" x14ac:dyDescent="0.3">
      <c r="A905" s="180" t="s">
        <v>890</v>
      </c>
      <c r="B905" s="180" t="s">
        <v>891</v>
      </c>
      <c r="C905" s="190">
        <v>1352012480</v>
      </c>
      <c r="D905" s="190">
        <v>0</v>
      </c>
      <c r="E905" s="190">
        <v>0</v>
      </c>
      <c r="F905" s="190">
        <v>1352012480</v>
      </c>
    </row>
    <row r="906" spans="1:6" x14ac:dyDescent="0.3">
      <c r="A906" s="178" t="s">
        <v>3625</v>
      </c>
      <c r="B906" s="178" t="s">
        <v>3626</v>
      </c>
      <c r="C906" s="189">
        <v>0</v>
      </c>
      <c r="D906" s="189">
        <v>1051554.54</v>
      </c>
      <c r="E906" s="189">
        <v>6838774435</v>
      </c>
      <c r="F906" s="189">
        <v>6838774435</v>
      </c>
    </row>
    <row r="907" spans="1:6" x14ac:dyDescent="0.3">
      <c r="A907" s="180" t="s">
        <v>3242</v>
      </c>
      <c r="B907" s="180" t="s">
        <v>3243</v>
      </c>
      <c r="C907" s="190">
        <v>16657010869</v>
      </c>
      <c r="D907" s="190">
        <v>0</v>
      </c>
      <c r="E907" s="190">
        <v>0</v>
      </c>
      <c r="F907" s="190">
        <v>16657010869</v>
      </c>
    </row>
    <row r="908" spans="1:6" x14ac:dyDescent="0.3">
      <c r="A908" s="178" t="s">
        <v>3627</v>
      </c>
      <c r="B908" s="178" t="s">
        <v>3628</v>
      </c>
      <c r="C908" s="189">
        <v>0</v>
      </c>
      <c r="D908" s="189">
        <v>85887.52</v>
      </c>
      <c r="E908" s="189">
        <v>558568627</v>
      </c>
      <c r="F908" s="189">
        <v>558568627</v>
      </c>
    </row>
    <row r="909" spans="1:6" x14ac:dyDescent="0.3">
      <c r="A909" s="180" t="s">
        <v>3244</v>
      </c>
      <c r="B909" s="180" t="s">
        <v>3245</v>
      </c>
      <c r="C909" s="190">
        <v>1000356015</v>
      </c>
      <c r="D909" s="190">
        <v>0</v>
      </c>
      <c r="E909" s="190">
        <v>0</v>
      </c>
      <c r="F909" s="190">
        <v>1000356015</v>
      </c>
    </row>
    <row r="910" spans="1:6" x14ac:dyDescent="0.3">
      <c r="A910" s="178" t="s">
        <v>892</v>
      </c>
      <c r="B910" s="178" t="s">
        <v>893</v>
      </c>
      <c r="C910" s="189">
        <v>749997069</v>
      </c>
      <c r="D910" s="179">
        <v>0</v>
      </c>
      <c r="E910" s="189">
        <v>0</v>
      </c>
      <c r="F910" s="189">
        <v>749997069</v>
      </c>
    </row>
    <row r="911" spans="1:6" x14ac:dyDescent="0.3">
      <c r="A911" s="180" t="s">
        <v>894</v>
      </c>
      <c r="B911" s="180" t="s">
        <v>895</v>
      </c>
      <c r="C911" s="190">
        <v>749997069</v>
      </c>
      <c r="D911" s="190">
        <v>0</v>
      </c>
      <c r="E911" s="190">
        <v>0</v>
      </c>
      <c r="F911" s="190">
        <v>749997069</v>
      </c>
    </row>
    <row r="912" spans="1:6" x14ac:dyDescent="0.3">
      <c r="A912" s="178" t="s">
        <v>896</v>
      </c>
      <c r="B912" s="178" t="s">
        <v>895</v>
      </c>
      <c r="C912" s="189">
        <v>749997069</v>
      </c>
      <c r="D912" s="189">
        <v>0</v>
      </c>
      <c r="E912" s="189">
        <v>0</v>
      </c>
      <c r="F912" s="189">
        <v>749997069</v>
      </c>
    </row>
    <row r="913" spans="1:6" x14ac:dyDescent="0.3">
      <c r="A913" s="180" t="s">
        <v>897</v>
      </c>
      <c r="B913" s="180" t="s">
        <v>898</v>
      </c>
      <c r="C913" s="190">
        <v>17346195957</v>
      </c>
      <c r="D913" s="190">
        <v>0</v>
      </c>
      <c r="E913" s="190">
        <v>0</v>
      </c>
      <c r="F913" s="190">
        <v>17346195957</v>
      </c>
    </row>
    <row r="914" spans="1:6" x14ac:dyDescent="0.3">
      <c r="A914" s="178" t="s">
        <v>899</v>
      </c>
      <c r="B914" s="178" t="s">
        <v>900</v>
      </c>
      <c r="C914" s="189">
        <v>-16674353282</v>
      </c>
      <c r="D914" s="189">
        <v>0</v>
      </c>
      <c r="E914" s="189">
        <v>0</v>
      </c>
      <c r="F914" s="189">
        <v>-16674353282</v>
      </c>
    </row>
    <row r="915" spans="1:6" x14ac:dyDescent="0.3">
      <c r="A915" s="180" t="s">
        <v>901</v>
      </c>
      <c r="B915" s="180" t="s">
        <v>902</v>
      </c>
      <c r="C915" s="190">
        <v>7010150503</v>
      </c>
      <c r="D915" s="190">
        <v>0</v>
      </c>
      <c r="E915" s="190">
        <v>0</v>
      </c>
      <c r="F915" s="190">
        <v>7010150503</v>
      </c>
    </row>
    <row r="916" spans="1:6" x14ac:dyDescent="0.3">
      <c r="A916" s="178" t="s">
        <v>903</v>
      </c>
      <c r="B916" s="178" t="s">
        <v>902</v>
      </c>
      <c r="C916" s="189">
        <v>-6931996109</v>
      </c>
      <c r="D916" s="189">
        <v>0</v>
      </c>
      <c r="E916" s="189">
        <v>0</v>
      </c>
      <c r="F916" s="189">
        <v>-6931996109</v>
      </c>
    </row>
    <row r="917" spans="1:6" x14ac:dyDescent="0.3">
      <c r="A917" s="180" t="s">
        <v>904</v>
      </c>
      <c r="B917" s="180" t="s">
        <v>594</v>
      </c>
      <c r="C917" s="190">
        <v>-44961685093</v>
      </c>
      <c r="D917" s="181">
        <v>-1735252.24</v>
      </c>
      <c r="E917" s="190">
        <v>-11285195591</v>
      </c>
      <c r="F917" s="190">
        <v>-56246880684</v>
      </c>
    </row>
    <row r="918" spans="1:6" x14ac:dyDescent="0.3">
      <c r="A918" s="178" t="s">
        <v>905</v>
      </c>
      <c r="B918" s="178" t="s">
        <v>906</v>
      </c>
      <c r="C918" s="189">
        <v>-44961685093</v>
      </c>
      <c r="D918" s="189">
        <v>-1735252.24</v>
      </c>
      <c r="E918" s="189">
        <v>-11285195591</v>
      </c>
      <c r="F918" s="189">
        <v>-56246880684</v>
      </c>
    </row>
    <row r="919" spans="1:6" x14ac:dyDescent="0.3">
      <c r="A919" s="180" t="s">
        <v>907</v>
      </c>
      <c r="B919" s="180" t="s">
        <v>908</v>
      </c>
      <c r="C919" s="190">
        <v>-43685225689</v>
      </c>
      <c r="D919" s="190">
        <v>-1735252.24</v>
      </c>
      <c r="E919" s="190">
        <v>-11285195591</v>
      </c>
      <c r="F919" s="190">
        <v>-54970421280</v>
      </c>
    </row>
    <row r="920" spans="1:6" x14ac:dyDescent="0.3">
      <c r="A920" s="178" t="s">
        <v>909</v>
      </c>
      <c r="B920" s="178" t="s">
        <v>910</v>
      </c>
      <c r="C920" s="189">
        <v>0</v>
      </c>
      <c r="D920" s="189">
        <v>-597810.18000000005</v>
      </c>
      <c r="E920" s="189">
        <v>-3887852528</v>
      </c>
      <c r="F920" s="189">
        <v>-3887852528</v>
      </c>
    </row>
    <row r="921" spans="1:6" x14ac:dyDescent="0.3">
      <c r="A921" s="180" t="s">
        <v>911</v>
      </c>
      <c r="B921" s="180" t="s">
        <v>910</v>
      </c>
      <c r="C921" s="190">
        <v>-25983858805</v>
      </c>
      <c r="D921" s="190">
        <v>0</v>
      </c>
      <c r="E921" s="190">
        <v>0</v>
      </c>
      <c r="F921" s="190">
        <v>-25983858805</v>
      </c>
    </row>
    <row r="922" spans="1:6" x14ac:dyDescent="0.3">
      <c r="A922" s="178" t="s">
        <v>3629</v>
      </c>
      <c r="B922" s="178" t="s">
        <v>3630</v>
      </c>
      <c r="C922" s="189">
        <v>0</v>
      </c>
      <c r="D922" s="189">
        <v>-1137442.06</v>
      </c>
      <c r="E922" s="189">
        <v>-7397343063</v>
      </c>
      <c r="F922" s="189">
        <v>-7397343063</v>
      </c>
    </row>
    <row r="923" spans="1:6" x14ac:dyDescent="0.3">
      <c r="A923" s="180" t="s">
        <v>912</v>
      </c>
      <c r="B923" s="180" t="s">
        <v>908</v>
      </c>
      <c r="C923" s="190">
        <v>-17701366884</v>
      </c>
      <c r="D923" s="190">
        <v>0</v>
      </c>
      <c r="E923" s="190">
        <v>0</v>
      </c>
      <c r="F923" s="190">
        <v>-17701366884</v>
      </c>
    </row>
    <row r="924" spans="1:6" x14ac:dyDescent="0.3">
      <c r="A924" s="178" t="s">
        <v>913</v>
      </c>
      <c r="B924" s="178" t="s">
        <v>914</v>
      </c>
      <c r="C924" s="189">
        <v>-1276459404</v>
      </c>
      <c r="D924" s="189">
        <v>0</v>
      </c>
      <c r="E924" s="189">
        <v>0</v>
      </c>
      <c r="F924" s="189">
        <v>-1276459404</v>
      </c>
    </row>
    <row r="925" spans="1:6" x14ac:dyDescent="0.3">
      <c r="A925" s="180" t="s">
        <v>915</v>
      </c>
      <c r="B925" s="180" t="s">
        <v>916</v>
      </c>
      <c r="C925" s="190">
        <v>-1276459404</v>
      </c>
      <c r="D925" s="190">
        <v>0</v>
      </c>
      <c r="E925" s="190">
        <v>0</v>
      </c>
      <c r="F925" s="190">
        <v>-1276459404</v>
      </c>
    </row>
    <row r="926" spans="1:6" x14ac:dyDescent="0.3">
      <c r="A926" s="178" t="s">
        <v>917</v>
      </c>
      <c r="B926" s="178" t="s">
        <v>18</v>
      </c>
      <c r="C926" s="189">
        <v>105733636938</v>
      </c>
      <c r="D926" s="179">
        <v>0</v>
      </c>
      <c r="E926" s="189">
        <v>0</v>
      </c>
      <c r="F926" s="189">
        <v>105733636938</v>
      </c>
    </row>
    <row r="927" spans="1:6" x14ac:dyDescent="0.3">
      <c r="A927" s="180" t="s">
        <v>918</v>
      </c>
      <c r="B927" s="180" t="s">
        <v>919</v>
      </c>
      <c r="C927" s="190">
        <v>105733636938</v>
      </c>
      <c r="D927" s="181">
        <v>0</v>
      </c>
      <c r="E927" s="190">
        <v>0</v>
      </c>
      <c r="F927" s="190">
        <v>105733636938</v>
      </c>
    </row>
    <row r="928" spans="1:6" x14ac:dyDescent="0.3">
      <c r="A928" s="178" t="s">
        <v>3631</v>
      </c>
      <c r="B928" s="178" t="s">
        <v>694</v>
      </c>
      <c r="C928" s="189">
        <v>91102628132</v>
      </c>
      <c r="D928" s="189">
        <v>0</v>
      </c>
      <c r="E928" s="189">
        <v>0</v>
      </c>
      <c r="F928" s="189">
        <v>91102628132</v>
      </c>
    </row>
    <row r="929" spans="1:6" x14ac:dyDescent="0.3">
      <c r="A929" s="180" t="s">
        <v>3632</v>
      </c>
      <c r="B929" s="180" t="s">
        <v>3633</v>
      </c>
      <c r="C929" s="190">
        <v>59212166018</v>
      </c>
      <c r="D929" s="190">
        <v>0</v>
      </c>
      <c r="E929" s="190">
        <v>0</v>
      </c>
      <c r="F929" s="190">
        <v>59212166018</v>
      </c>
    </row>
    <row r="930" spans="1:6" x14ac:dyDescent="0.3">
      <c r="A930" s="178" t="s">
        <v>3634</v>
      </c>
      <c r="B930" s="178" t="s">
        <v>3635</v>
      </c>
      <c r="C930" s="189">
        <v>56790629340</v>
      </c>
      <c r="D930" s="189">
        <v>0</v>
      </c>
      <c r="E930" s="189">
        <v>0</v>
      </c>
      <c r="F930" s="189">
        <v>56790629340</v>
      </c>
    </row>
    <row r="931" spans="1:6" x14ac:dyDescent="0.3">
      <c r="A931" s="180" t="s">
        <v>3636</v>
      </c>
      <c r="B931" s="180" t="s">
        <v>3637</v>
      </c>
      <c r="C931" s="190">
        <v>185982703</v>
      </c>
      <c r="D931" s="190">
        <v>0</v>
      </c>
      <c r="E931" s="190">
        <v>0</v>
      </c>
      <c r="F931" s="190">
        <v>185982703</v>
      </c>
    </row>
    <row r="932" spans="1:6" x14ac:dyDescent="0.3">
      <c r="A932" s="178" t="s">
        <v>3638</v>
      </c>
      <c r="B932" s="178" t="s">
        <v>3639</v>
      </c>
      <c r="C932" s="189">
        <v>2235553975</v>
      </c>
      <c r="D932" s="189">
        <v>0</v>
      </c>
      <c r="E932" s="189">
        <v>0</v>
      </c>
      <c r="F932" s="189">
        <v>2235553975</v>
      </c>
    </row>
    <row r="933" spans="1:6" x14ac:dyDescent="0.3">
      <c r="A933" s="180" t="s">
        <v>3640</v>
      </c>
      <c r="B933" s="180" t="s">
        <v>3641</v>
      </c>
      <c r="C933" s="190">
        <v>32362208121</v>
      </c>
      <c r="D933" s="190">
        <v>0</v>
      </c>
      <c r="E933" s="190">
        <v>0</v>
      </c>
      <c r="F933" s="190">
        <v>32362208121</v>
      </c>
    </row>
    <row r="934" spans="1:6" x14ac:dyDescent="0.3">
      <c r="A934" s="178" t="s">
        <v>3642</v>
      </c>
      <c r="B934" s="178" t="s">
        <v>3643</v>
      </c>
      <c r="C934" s="189">
        <v>32362208121</v>
      </c>
      <c r="D934" s="189">
        <v>0</v>
      </c>
      <c r="E934" s="189">
        <v>0</v>
      </c>
      <c r="F934" s="189">
        <v>32362208121</v>
      </c>
    </row>
    <row r="935" spans="1:6" x14ac:dyDescent="0.3">
      <c r="A935" s="180" t="s">
        <v>3644</v>
      </c>
      <c r="B935" s="180" t="s">
        <v>3645</v>
      </c>
      <c r="C935" s="190">
        <v>-471746007</v>
      </c>
      <c r="D935" s="190">
        <v>0</v>
      </c>
      <c r="E935" s="190">
        <v>0</v>
      </c>
      <c r="F935" s="190">
        <v>-471746007</v>
      </c>
    </row>
    <row r="936" spans="1:6" x14ac:dyDescent="0.3">
      <c r="A936" s="178" t="s">
        <v>3646</v>
      </c>
      <c r="B936" s="178" t="s">
        <v>3647</v>
      </c>
      <c r="C936" s="189">
        <v>-378604194</v>
      </c>
      <c r="D936" s="189">
        <v>0</v>
      </c>
      <c r="E936" s="189">
        <v>0</v>
      </c>
      <c r="F936" s="189">
        <v>-378604194</v>
      </c>
    </row>
    <row r="937" spans="1:6" x14ac:dyDescent="0.3">
      <c r="A937" s="180" t="s">
        <v>3648</v>
      </c>
      <c r="B937" s="180" t="s">
        <v>3649</v>
      </c>
      <c r="C937" s="190">
        <v>-3719655</v>
      </c>
      <c r="D937" s="190">
        <v>0</v>
      </c>
      <c r="E937" s="190">
        <v>0</v>
      </c>
      <c r="F937" s="190">
        <v>-3719655</v>
      </c>
    </row>
    <row r="938" spans="1:6" x14ac:dyDescent="0.3">
      <c r="A938" s="178" t="s">
        <v>3650</v>
      </c>
      <c r="B938" s="178" t="s">
        <v>3651</v>
      </c>
      <c r="C938" s="189">
        <v>-89422158</v>
      </c>
      <c r="D938" s="189">
        <v>0</v>
      </c>
      <c r="E938" s="189">
        <v>0</v>
      </c>
      <c r="F938" s="189">
        <v>-89422158</v>
      </c>
    </row>
    <row r="939" spans="1:6" x14ac:dyDescent="0.3">
      <c r="A939" s="180" t="s">
        <v>920</v>
      </c>
      <c r="B939" s="180" t="s">
        <v>921</v>
      </c>
      <c r="C939" s="190">
        <v>4303486863</v>
      </c>
      <c r="D939" s="190">
        <v>0</v>
      </c>
      <c r="E939" s="190">
        <v>0</v>
      </c>
      <c r="F939" s="190">
        <v>4303486863</v>
      </c>
    </row>
    <row r="940" spans="1:6" x14ac:dyDescent="0.3">
      <c r="A940" s="178" t="s">
        <v>922</v>
      </c>
      <c r="B940" s="178" t="s">
        <v>923</v>
      </c>
      <c r="C940" s="189">
        <v>10022790502</v>
      </c>
      <c r="D940" s="189">
        <v>0</v>
      </c>
      <c r="E940" s="189">
        <v>0</v>
      </c>
      <c r="F940" s="189">
        <v>10022790502</v>
      </c>
    </row>
    <row r="941" spans="1:6" x14ac:dyDescent="0.3">
      <c r="A941" s="180" t="s">
        <v>924</v>
      </c>
      <c r="B941" s="180" t="s">
        <v>925</v>
      </c>
      <c r="C941" s="190">
        <v>3683427114</v>
      </c>
      <c r="D941" s="190">
        <v>0</v>
      </c>
      <c r="E941" s="190">
        <v>0</v>
      </c>
      <c r="F941" s="190">
        <v>3683427114</v>
      </c>
    </row>
    <row r="942" spans="1:6" x14ac:dyDescent="0.3">
      <c r="A942" s="178" t="s">
        <v>926</v>
      </c>
      <c r="B942" s="178" t="s">
        <v>927</v>
      </c>
      <c r="C942" s="189">
        <v>2444004109</v>
      </c>
      <c r="D942" s="189">
        <v>0</v>
      </c>
      <c r="E942" s="189">
        <v>0</v>
      </c>
      <c r="F942" s="189">
        <v>2444004109</v>
      </c>
    </row>
    <row r="943" spans="1:6" x14ac:dyDescent="0.3">
      <c r="A943" s="180" t="s">
        <v>928</v>
      </c>
      <c r="B943" s="180" t="s">
        <v>929</v>
      </c>
      <c r="C943" s="190">
        <v>3481350783</v>
      </c>
      <c r="D943" s="190">
        <v>0</v>
      </c>
      <c r="E943" s="190">
        <v>0</v>
      </c>
      <c r="F943" s="190">
        <v>3481350783</v>
      </c>
    </row>
    <row r="944" spans="1:6" x14ac:dyDescent="0.3">
      <c r="A944" s="178" t="s">
        <v>930</v>
      </c>
      <c r="B944" s="178" t="s">
        <v>931</v>
      </c>
      <c r="C944" s="189">
        <v>202370223</v>
      </c>
      <c r="D944" s="189">
        <v>0</v>
      </c>
      <c r="E944" s="189">
        <v>0</v>
      </c>
      <c r="F944" s="189">
        <v>202370223</v>
      </c>
    </row>
    <row r="945" spans="1:6" x14ac:dyDescent="0.3">
      <c r="A945" s="180" t="s">
        <v>932</v>
      </c>
      <c r="B945" s="180" t="s">
        <v>933</v>
      </c>
      <c r="C945" s="190">
        <v>73243740</v>
      </c>
      <c r="D945" s="190">
        <v>0</v>
      </c>
      <c r="E945" s="190">
        <v>0</v>
      </c>
      <c r="F945" s="190">
        <v>73243740</v>
      </c>
    </row>
    <row r="946" spans="1:6" x14ac:dyDescent="0.3">
      <c r="A946" s="178" t="s">
        <v>934</v>
      </c>
      <c r="B946" s="178" t="s">
        <v>935</v>
      </c>
      <c r="C946" s="189">
        <v>138394533</v>
      </c>
      <c r="D946" s="189">
        <v>0</v>
      </c>
      <c r="E946" s="189">
        <v>0</v>
      </c>
      <c r="F946" s="189">
        <v>138394533</v>
      </c>
    </row>
    <row r="947" spans="1:6" x14ac:dyDescent="0.3">
      <c r="A947" s="180" t="s">
        <v>936</v>
      </c>
      <c r="B947" s="180" t="s">
        <v>937</v>
      </c>
      <c r="C947" s="190">
        <v>-5719303639</v>
      </c>
      <c r="D947" s="190">
        <v>0</v>
      </c>
      <c r="E947" s="190">
        <v>0</v>
      </c>
      <c r="F947" s="190">
        <v>-5719303639</v>
      </c>
    </row>
    <row r="948" spans="1:6" x14ac:dyDescent="0.3">
      <c r="A948" s="178" t="s">
        <v>938</v>
      </c>
      <c r="B948" s="178" t="s">
        <v>929</v>
      </c>
      <c r="C948" s="189">
        <v>-1918679116</v>
      </c>
      <c r="D948" s="189">
        <v>0</v>
      </c>
      <c r="E948" s="189">
        <v>0</v>
      </c>
      <c r="F948" s="189">
        <v>-1918679116</v>
      </c>
    </row>
    <row r="949" spans="1:6" x14ac:dyDescent="0.3">
      <c r="A949" s="180" t="s">
        <v>939</v>
      </c>
      <c r="B949" s="180" t="s">
        <v>940</v>
      </c>
      <c r="C949" s="190">
        <v>-2467317553</v>
      </c>
      <c r="D949" s="190">
        <v>0</v>
      </c>
      <c r="E949" s="190">
        <v>0</v>
      </c>
      <c r="F949" s="190">
        <v>-2467317553</v>
      </c>
    </row>
    <row r="950" spans="1:6" x14ac:dyDescent="0.3">
      <c r="A950" s="178" t="s">
        <v>941</v>
      </c>
      <c r="B950" s="178" t="s">
        <v>942</v>
      </c>
      <c r="C950" s="189">
        <v>-1177940882</v>
      </c>
      <c r="D950" s="189">
        <v>0</v>
      </c>
      <c r="E950" s="189">
        <v>0</v>
      </c>
      <c r="F950" s="189">
        <v>-1177940882</v>
      </c>
    </row>
    <row r="951" spans="1:6" x14ac:dyDescent="0.3">
      <c r="A951" s="180" t="s">
        <v>943</v>
      </c>
      <c r="B951" s="180" t="s">
        <v>944</v>
      </c>
      <c r="C951" s="190">
        <v>-85249500</v>
      </c>
      <c r="D951" s="190">
        <v>0</v>
      </c>
      <c r="E951" s="190">
        <v>0</v>
      </c>
      <c r="F951" s="190">
        <v>-85249500</v>
      </c>
    </row>
    <row r="952" spans="1:6" x14ac:dyDescent="0.3">
      <c r="A952" s="178" t="s">
        <v>945</v>
      </c>
      <c r="B952" s="178" t="s">
        <v>946</v>
      </c>
      <c r="C952" s="189">
        <v>-21411508</v>
      </c>
      <c r="D952" s="189">
        <v>0</v>
      </c>
      <c r="E952" s="189">
        <v>0</v>
      </c>
      <c r="F952" s="189">
        <v>-21411508</v>
      </c>
    </row>
    <row r="953" spans="1:6" x14ac:dyDescent="0.3">
      <c r="A953" s="180" t="s">
        <v>947</v>
      </c>
      <c r="B953" s="180" t="s">
        <v>948</v>
      </c>
      <c r="C953" s="190">
        <v>-48705080</v>
      </c>
      <c r="D953" s="190">
        <v>0</v>
      </c>
      <c r="E953" s="190">
        <v>0</v>
      </c>
      <c r="F953" s="190">
        <v>-48705080</v>
      </c>
    </row>
    <row r="954" spans="1:6" x14ac:dyDescent="0.3">
      <c r="A954" s="178" t="s">
        <v>949</v>
      </c>
      <c r="B954" s="178" t="s">
        <v>950</v>
      </c>
      <c r="C954" s="189">
        <v>7620287346</v>
      </c>
      <c r="D954" s="189">
        <v>0</v>
      </c>
      <c r="E954" s="189">
        <v>0</v>
      </c>
      <c r="F954" s="189">
        <v>7620287346</v>
      </c>
    </row>
    <row r="955" spans="1:6" x14ac:dyDescent="0.3">
      <c r="A955" s="180" t="s">
        <v>951</v>
      </c>
      <c r="B955" s="180" t="s">
        <v>952</v>
      </c>
      <c r="C955" s="190">
        <v>23208451183</v>
      </c>
      <c r="D955" s="190">
        <v>0</v>
      </c>
      <c r="E955" s="190">
        <v>0</v>
      </c>
      <c r="F955" s="190">
        <v>23208451183</v>
      </c>
    </row>
    <row r="956" spans="1:6" x14ac:dyDescent="0.3">
      <c r="A956" s="178" t="s">
        <v>953</v>
      </c>
      <c r="B956" s="178" t="s">
        <v>950</v>
      </c>
      <c r="C956" s="189">
        <v>22829444480</v>
      </c>
      <c r="D956" s="189">
        <v>0</v>
      </c>
      <c r="E956" s="189">
        <v>0</v>
      </c>
      <c r="F956" s="189">
        <v>22829444480</v>
      </c>
    </row>
    <row r="957" spans="1:6" x14ac:dyDescent="0.3">
      <c r="A957" s="180" t="s">
        <v>954</v>
      </c>
      <c r="B957" s="180" t="s">
        <v>955</v>
      </c>
      <c r="C957" s="190">
        <v>379006703</v>
      </c>
      <c r="D957" s="190">
        <v>0</v>
      </c>
      <c r="E957" s="190">
        <v>0</v>
      </c>
      <c r="F957" s="190">
        <v>379006703</v>
      </c>
    </row>
    <row r="958" spans="1:6" x14ac:dyDescent="0.3">
      <c r="A958" s="178" t="s">
        <v>956</v>
      </c>
      <c r="B958" s="178" t="s">
        <v>957</v>
      </c>
      <c r="C958" s="189">
        <v>-15588163837</v>
      </c>
      <c r="D958" s="189">
        <v>0</v>
      </c>
      <c r="E958" s="189">
        <v>0</v>
      </c>
      <c r="F958" s="189">
        <v>-15588163837</v>
      </c>
    </row>
    <row r="959" spans="1:6" x14ac:dyDescent="0.3">
      <c r="A959" s="180" t="s">
        <v>958</v>
      </c>
      <c r="B959" s="180" t="s">
        <v>950</v>
      </c>
      <c r="C959" s="190">
        <v>-15345872057</v>
      </c>
      <c r="D959" s="190">
        <v>0</v>
      </c>
      <c r="E959" s="190">
        <v>0</v>
      </c>
      <c r="F959" s="190">
        <v>-15345872057</v>
      </c>
    </row>
    <row r="960" spans="1:6" x14ac:dyDescent="0.3">
      <c r="A960" s="178" t="s">
        <v>959</v>
      </c>
      <c r="B960" s="178" t="s">
        <v>960</v>
      </c>
      <c r="C960" s="189">
        <v>-242291780</v>
      </c>
      <c r="D960" s="189">
        <v>0</v>
      </c>
      <c r="E960" s="189">
        <v>0</v>
      </c>
      <c r="F960" s="189">
        <v>-242291780</v>
      </c>
    </row>
    <row r="961" spans="1:6" x14ac:dyDescent="0.3">
      <c r="A961" s="180" t="s">
        <v>961</v>
      </c>
      <c r="B961" s="180" t="s">
        <v>962</v>
      </c>
      <c r="C961" s="190">
        <v>2707234597</v>
      </c>
      <c r="D961" s="190">
        <v>0</v>
      </c>
      <c r="E961" s="190">
        <v>0</v>
      </c>
      <c r="F961" s="190">
        <v>2707234597</v>
      </c>
    </row>
    <row r="962" spans="1:6" x14ac:dyDescent="0.3">
      <c r="A962" s="178" t="s">
        <v>963</v>
      </c>
      <c r="B962" s="178" t="s">
        <v>964</v>
      </c>
      <c r="C962" s="189">
        <v>4608943375</v>
      </c>
      <c r="D962" s="189">
        <v>0</v>
      </c>
      <c r="E962" s="189">
        <v>0</v>
      </c>
      <c r="F962" s="189">
        <v>4608943375</v>
      </c>
    </row>
    <row r="963" spans="1:6" x14ac:dyDescent="0.3">
      <c r="A963" s="180" t="s">
        <v>965</v>
      </c>
      <c r="B963" s="180" t="s">
        <v>966</v>
      </c>
      <c r="C963" s="190">
        <v>4591064639</v>
      </c>
      <c r="D963" s="190">
        <v>0</v>
      </c>
      <c r="E963" s="190">
        <v>0</v>
      </c>
      <c r="F963" s="190">
        <v>4591064639</v>
      </c>
    </row>
    <row r="964" spans="1:6" x14ac:dyDescent="0.3">
      <c r="A964" s="178" t="s">
        <v>967</v>
      </c>
      <c r="B964" s="178" t="s">
        <v>968</v>
      </c>
      <c r="C964" s="189">
        <v>17878736</v>
      </c>
      <c r="D964" s="189">
        <v>0</v>
      </c>
      <c r="E964" s="189">
        <v>0</v>
      </c>
      <c r="F964" s="189">
        <v>17878736</v>
      </c>
    </row>
    <row r="965" spans="1:6" x14ac:dyDescent="0.3">
      <c r="A965" s="180" t="s">
        <v>969</v>
      </c>
      <c r="B965" s="180" t="s">
        <v>970</v>
      </c>
      <c r="C965" s="190">
        <v>-1901708778</v>
      </c>
      <c r="D965" s="190">
        <v>0</v>
      </c>
      <c r="E965" s="190">
        <v>0</v>
      </c>
      <c r="F965" s="190">
        <v>-1901708778</v>
      </c>
    </row>
    <row r="966" spans="1:6" x14ac:dyDescent="0.3">
      <c r="A966" s="178" t="s">
        <v>971</v>
      </c>
      <c r="B966" s="178" t="s">
        <v>972</v>
      </c>
      <c r="C966" s="189">
        <v>-1813530232</v>
      </c>
      <c r="D966" s="189">
        <v>0</v>
      </c>
      <c r="E966" s="189">
        <v>0</v>
      </c>
      <c r="F966" s="189">
        <v>-1813530232</v>
      </c>
    </row>
    <row r="967" spans="1:6" x14ac:dyDescent="0.3">
      <c r="A967" s="180" t="s">
        <v>973</v>
      </c>
      <c r="B967" s="180" t="s">
        <v>974</v>
      </c>
      <c r="C967" s="190">
        <v>-88178546</v>
      </c>
      <c r="D967" s="190">
        <v>0</v>
      </c>
      <c r="E967" s="190">
        <v>0</v>
      </c>
      <c r="F967" s="190">
        <v>-88178546</v>
      </c>
    </row>
    <row r="968" spans="1:6" x14ac:dyDescent="0.3">
      <c r="A968" s="178" t="s">
        <v>975</v>
      </c>
      <c r="B968" s="178" t="s">
        <v>95</v>
      </c>
      <c r="C968" s="189">
        <v>26067294161</v>
      </c>
      <c r="D968" s="179">
        <v>0</v>
      </c>
      <c r="E968" s="189">
        <v>0</v>
      </c>
      <c r="F968" s="189">
        <v>26067294161</v>
      </c>
    </row>
    <row r="969" spans="1:6" x14ac:dyDescent="0.3">
      <c r="A969" s="180" t="s">
        <v>976</v>
      </c>
      <c r="B969" s="180" t="s">
        <v>95</v>
      </c>
      <c r="C969" s="190">
        <v>24948611207</v>
      </c>
      <c r="D969" s="181">
        <v>0</v>
      </c>
      <c r="E969" s="190">
        <v>0</v>
      </c>
      <c r="F969" s="190">
        <v>24948611207</v>
      </c>
    </row>
    <row r="970" spans="1:6" x14ac:dyDescent="0.3">
      <c r="A970" s="178" t="s">
        <v>977</v>
      </c>
      <c r="B970" s="178" t="s">
        <v>978</v>
      </c>
      <c r="C970" s="189">
        <v>21726409669</v>
      </c>
      <c r="D970" s="189">
        <v>0</v>
      </c>
      <c r="E970" s="189">
        <v>0</v>
      </c>
      <c r="F970" s="189">
        <v>21726409669</v>
      </c>
    </row>
    <row r="971" spans="1:6" x14ac:dyDescent="0.3">
      <c r="A971" s="180" t="s">
        <v>979</v>
      </c>
      <c r="B971" s="180" t="s">
        <v>980</v>
      </c>
      <c r="C971" s="190">
        <v>35786248643</v>
      </c>
      <c r="D971" s="190">
        <v>0</v>
      </c>
      <c r="E971" s="190">
        <v>0</v>
      </c>
      <c r="F971" s="190">
        <v>35786248643</v>
      </c>
    </row>
    <row r="972" spans="1:6" x14ac:dyDescent="0.3">
      <c r="A972" s="178" t="s">
        <v>981</v>
      </c>
      <c r="B972" s="178" t="s">
        <v>980</v>
      </c>
      <c r="C972" s="189">
        <v>35786248643</v>
      </c>
      <c r="D972" s="189">
        <v>0</v>
      </c>
      <c r="E972" s="189">
        <v>0</v>
      </c>
      <c r="F972" s="189">
        <v>35786248643</v>
      </c>
    </row>
    <row r="973" spans="1:6" x14ac:dyDescent="0.3">
      <c r="A973" s="180" t="s">
        <v>3143</v>
      </c>
      <c r="B973" s="180" t="s">
        <v>3144</v>
      </c>
      <c r="C973" s="190">
        <v>11736814526</v>
      </c>
      <c r="D973" s="190">
        <v>0</v>
      </c>
      <c r="E973" s="190">
        <v>0</v>
      </c>
      <c r="F973" s="190">
        <v>11736814526</v>
      </c>
    </row>
    <row r="974" spans="1:6" x14ac:dyDescent="0.3">
      <c r="A974" s="178" t="s">
        <v>3145</v>
      </c>
      <c r="B974" s="178" t="s">
        <v>3146</v>
      </c>
      <c r="C974" s="189">
        <v>11736814526</v>
      </c>
      <c r="D974" s="189">
        <v>0</v>
      </c>
      <c r="E974" s="189">
        <v>0</v>
      </c>
      <c r="F974" s="189">
        <v>11736814526</v>
      </c>
    </row>
    <row r="975" spans="1:6" x14ac:dyDescent="0.3">
      <c r="A975" s="180" t="s">
        <v>982</v>
      </c>
      <c r="B975" s="180" t="s">
        <v>983</v>
      </c>
      <c r="C975" s="190">
        <v>-23938324531</v>
      </c>
      <c r="D975" s="190">
        <v>0</v>
      </c>
      <c r="E975" s="190">
        <v>0</v>
      </c>
      <c r="F975" s="190">
        <v>-23938324531</v>
      </c>
    </row>
    <row r="976" spans="1:6" x14ac:dyDescent="0.3">
      <c r="A976" s="178" t="s">
        <v>984</v>
      </c>
      <c r="B976" s="178" t="s">
        <v>983</v>
      </c>
      <c r="C976" s="189">
        <v>-23938324531</v>
      </c>
      <c r="D976" s="189">
        <v>0</v>
      </c>
      <c r="E976" s="189">
        <v>0</v>
      </c>
      <c r="F976" s="189">
        <v>-23938324531</v>
      </c>
    </row>
    <row r="977" spans="1:6" x14ac:dyDescent="0.3">
      <c r="A977" s="180" t="s">
        <v>3147</v>
      </c>
      <c r="B977" s="180" t="s">
        <v>3148</v>
      </c>
      <c r="C977" s="190">
        <v>-1858328969</v>
      </c>
      <c r="D977" s="190">
        <v>0</v>
      </c>
      <c r="E977" s="190">
        <v>0</v>
      </c>
      <c r="F977" s="190">
        <v>-1858328969</v>
      </c>
    </row>
    <row r="978" spans="1:6" x14ac:dyDescent="0.3">
      <c r="A978" s="178" t="s">
        <v>3149</v>
      </c>
      <c r="B978" s="178" t="s">
        <v>3150</v>
      </c>
      <c r="C978" s="189">
        <v>-1858328969</v>
      </c>
      <c r="D978" s="189">
        <v>0</v>
      </c>
      <c r="E978" s="189">
        <v>0</v>
      </c>
      <c r="F978" s="189">
        <v>-1858328969</v>
      </c>
    </row>
    <row r="979" spans="1:6" x14ac:dyDescent="0.3">
      <c r="A979" s="180" t="s">
        <v>985</v>
      </c>
      <c r="B979" s="180" t="s">
        <v>986</v>
      </c>
      <c r="C979" s="190">
        <v>2759789257</v>
      </c>
      <c r="D979" s="190">
        <v>0</v>
      </c>
      <c r="E979" s="190">
        <v>0</v>
      </c>
      <c r="F979" s="190">
        <v>2759789257</v>
      </c>
    </row>
    <row r="980" spans="1:6" x14ac:dyDescent="0.3">
      <c r="A980" s="178" t="s">
        <v>987</v>
      </c>
      <c r="B980" s="178" t="s">
        <v>988</v>
      </c>
      <c r="C980" s="189">
        <v>10465585699</v>
      </c>
      <c r="D980" s="189">
        <v>0</v>
      </c>
      <c r="E980" s="189">
        <v>0</v>
      </c>
      <c r="F980" s="189">
        <v>10465585699</v>
      </c>
    </row>
    <row r="981" spans="1:6" x14ac:dyDescent="0.3">
      <c r="A981" s="180" t="s">
        <v>989</v>
      </c>
      <c r="B981" s="180" t="s">
        <v>986</v>
      </c>
      <c r="C981" s="190">
        <v>10465585699</v>
      </c>
      <c r="D981" s="190">
        <v>0</v>
      </c>
      <c r="E981" s="190">
        <v>0</v>
      </c>
      <c r="F981" s="190">
        <v>10465585699</v>
      </c>
    </row>
    <row r="982" spans="1:6" x14ac:dyDescent="0.3">
      <c r="A982" s="178" t="s">
        <v>990</v>
      </c>
      <c r="B982" s="178" t="s">
        <v>991</v>
      </c>
      <c r="C982" s="189">
        <v>-7705796442</v>
      </c>
      <c r="D982" s="189">
        <v>0</v>
      </c>
      <c r="E982" s="189">
        <v>0</v>
      </c>
      <c r="F982" s="189">
        <v>-7705796442</v>
      </c>
    </row>
    <row r="983" spans="1:6" x14ac:dyDescent="0.3">
      <c r="A983" s="180" t="s">
        <v>992</v>
      </c>
      <c r="B983" s="180" t="s">
        <v>993</v>
      </c>
      <c r="C983" s="190">
        <v>-7705796442</v>
      </c>
      <c r="D983" s="190">
        <v>0</v>
      </c>
      <c r="E983" s="190">
        <v>0</v>
      </c>
      <c r="F983" s="190">
        <v>-7705796442</v>
      </c>
    </row>
    <row r="984" spans="1:6" x14ac:dyDescent="0.3">
      <c r="A984" s="178" t="s">
        <v>3246</v>
      </c>
      <c r="B984" s="178" t="s">
        <v>3247</v>
      </c>
      <c r="C984" s="189">
        <v>462412281</v>
      </c>
      <c r="D984" s="189">
        <v>0</v>
      </c>
      <c r="E984" s="189">
        <v>0</v>
      </c>
      <c r="F984" s="189">
        <v>462412281</v>
      </c>
    </row>
    <row r="985" spans="1:6" x14ac:dyDescent="0.3">
      <c r="A985" s="180" t="s">
        <v>994</v>
      </c>
      <c r="B985" s="180" t="s">
        <v>518</v>
      </c>
      <c r="C985" s="190">
        <v>15891576376</v>
      </c>
      <c r="D985" s="190">
        <v>0</v>
      </c>
      <c r="E985" s="190">
        <v>0</v>
      </c>
      <c r="F985" s="190">
        <v>15891576376</v>
      </c>
    </row>
    <row r="986" spans="1:6" x14ac:dyDescent="0.3">
      <c r="A986" s="178" t="s">
        <v>995</v>
      </c>
      <c r="B986" s="178" t="s">
        <v>996</v>
      </c>
      <c r="C986" s="189">
        <v>15891576376</v>
      </c>
      <c r="D986" s="189">
        <v>0</v>
      </c>
      <c r="E986" s="189">
        <v>0</v>
      </c>
      <c r="F986" s="189">
        <v>15891576376</v>
      </c>
    </row>
    <row r="987" spans="1:6" x14ac:dyDescent="0.3">
      <c r="A987" s="180" t="s">
        <v>997</v>
      </c>
      <c r="B987" s="180" t="s">
        <v>998</v>
      </c>
      <c r="C987" s="190">
        <v>-15429164095</v>
      </c>
      <c r="D987" s="190">
        <v>0</v>
      </c>
      <c r="E987" s="190">
        <v>0</v>
      </c>
      <c r="F987" s="190">
        <v>-15429164095</v>
      </c>
    </row>
    <row r="988" spans="1:6" x14ac:dyDescent="0.3">
      <c r="A988" s="178" t="s">
        <v>999</v>
      </c>
      <c r="B988" s="178" t="s">
        <v>1000</v>
      </c>
      <c r="C988" s="189">
        <v>-15429164095</v>
      </c>
      <c r="D988" s="189">
        <v>0</v>
      </c>
      <c r="E988" s="189">
        <v>0</v>
      </c>
      <c r="F988" s="189">
        <v>-15429164095</v>
      </c>
    </row>
    <row r="989" spans="1:6" x14ac:dyDescent="0.3">
      <c r="A989" s="180" t="s">
        <v>1001</v>
      </c>
      <c r="B989" s="180" t="s">
        <v>1002</v>
      </c>
      <c r="C989" s="190">
        <v>1118682954</v>
      </c>
      <c r="D989" s="181">
        <v>0</v>
      </c>
      <c r="E989" s="190">
        <v>0</v>
      </c>
      <c r="F989" s="190">
        <v>1118682954</v>
      </c>
    </row>
    <row r="990" spans="1:6" x14ac:dyDescent="0.3">
      <c r="A990" s="178" t="s">
        <v>1003</v>
      </c>
      <c r="B990" s="178" t="s">
        <v>1002</v>
      </c>
      <c r="C990" s="189">
        <v>1118682954</v>
      </c>
      <c r="D990" s="189">
        <v>0</v>
      </c>
      <c r="E990" s="189">
        <v>0</v>
      </c>
      <c r="F990" s="189">
        <v>1118682954</v>
      </c>
    </row>
    <row r="991" spans="1:6" x14ac:dyDescent="0.3">
      <c r="A991" s="180" t="s">
        <v>1004</v>
      </c>
      <c r="B991" s="180" t="s">
        <v>1005</v>
      </c>
      <c r="C991" s="190">
        <v>1118682954</v>
      </c>
      <c r="D991" s="190">
        <v>0</v>
      </c>
      <c r="E991" s="190">
        <v>0</v>
      </c>
      <c r="F991" s="190">
        <v>1118682954</v>
      </c>
    </row>
    <row r="992" spans="1:6" x14ac:dyDescent="0.3">
      <c r="A992" s="178" t="s">
        <v>1006</v>
      </c>
      <c r="B992" s="178" t="s">
        <v>1007</v>
      </c>
      <c r="C992" s="189">
        <v>215082846</v>
      </c>
      <c r="D992" s="189">
        <v>0</v>
      </c>
      <c r="E992" s="189">
        <v>0</v>
      </c>
      <c r="F992" s="189">
        <v>215082846</v>
      </c>
    </row>
    <row r="993" spans="1:6" x14ac:dyDescent="0.3">
      <c r="A993" s="180" t="s">
        <v>1008</v>
      </c>
      <c r="B993" s="180" t="s">
        <v>725</v>
      </c>
      <c r="C993" s="190">
        <v>438668488</v>
      </c>
      <c r="D993" s="190">
        <v>0</v>
      </c>
      <c r="E993" s="190">
        <v>0</v>
      </c>
      <c r="F993" s="190">
        <v>438668488</v>
      </c>
    </row>
    <row r="994" spans="1:6" x14ac:dyDescent="0.3">
      <c r="A994" s="178" t="s">
        <v>1009</v>
      </c>
      <c r="B994" s="178" t="s">
        <v>1010</v>
      </c>
      <c r="C994" s="189">
        <v>53633397</v>
      </c>
      <c r="D994" s="189">
        <v>0</v>
      </c>
      <c r="E994" s="189">
        <v>0</v>
      </c>
      <c r="F994" s="189">
        <v>53633397</v>
      </c>
    </row>
    <row r="995" spans="1:6" x14ac:dyDescent="0.3">
      <c r="A995" s="180" t="s">
        <v>1011</v>
      </c>
      <c r="B995" s="180" t="s">
        <v>1012</v>
      </c>
      <c r="C995" s="190">
        <v>15134063</v>
      </c>
      <c r="D995" s="190">
        <v>0</v>
      </c>
      <c r="E995" s="190">
        <v>0</v>
      </c>
      <c r="F995" s="190">
        <v>15134063</v>
      </c>
    </row>
    <row r="996" spans="1:6" x14ac:dyDescent="0.3">
      <c r="A996" s="178" t="s">
        <v>1013</v>
      </c>
      <c r="B996" s="178" t="s">
        <v>1014</v>
      </c>
      <c r="C996" s="189">
        <v>7536195</v>
      </c>
      <c r="D996" s="189">
        <v>0</v>
      </c>
      <c r="E996" s="189">
        <v>0</v>
      </c>
      <c r="F996" s="189">
        <v>7536195</v>
      </c>
    </row>
    <row r="997" spans="1:6" x14ac:dyDescent="0.3">
      <c r="A997" s="180" t="s">
        <v>1015</v>
      </c>
      <c r="B997" s="180" t="s">
        <v>1016</v>
      </c>
      <c r="C997" s="190">
        <v>116968410</v>
      </c>
      <c r="D997" s="190">
        <v>0</v>
      </c>
      <c r="E997" s="190">
        <v>0</v>
      </c>
      <c r="F997" s="190">
        <v>116968410</v>
      </c>
    </row>
    <row r="998" spans="1:6" x14ac:dyDescent="0.3">
      <c r="A998" s="178" t="s">
        <v>1017</v>
      </c>
      <c r="B998" s="178" t="s">
        <v>1018</v>
      </c>
      <c r="C998" s="189">
        <v>215700426</v>
      </c>
      <c r="D998" s="189">
        <v>0</v>
      </c>
      <c r="E998" s="189">
        <v>0</v>
      </c>
      <c r="F998" s="189">
        <v>215700426</v>
      </c>
    </row>
    <row r="999" spans="1:6" x14ac:dyDescent="0.3">
      <c r="A999" s="180" t="s">
        <v>1019</v>
      </c>
      <c r="B999" s="180" t="s">
        <v>1020</v>
      </c>
      <c r="C999" s="190">
        <v>1233554</v>
      </c>
      <c r="D999" s="190">
        <v>0</v>
      </c>
      <c r="E999" s="190">
        <v>0</v>
      </c>
      <c r="F999" s="190">
        <v>1233554</v>
      </c>
    </row>
    <row r="1000" spans="1:6" x14ac:dyDescent="0.3">
      <c r="A1000" s="178" t="s">
        <v>1021</v>
      </c>
      <c r="B1000" s="178" t="s">
        <v>1022</v>
      </c>
      <c r="C1000" s="189">
        <v>37777041</v>
      </c>
      <c r="D1000" s="189">
        <v>0</v>
      </c>
      <c r="E1000" s="189">
        <v>0</v>
      </c>
      <c r="F1000" s="189">
        <v>37777041</v>
      </c>
    </row>
    <row r="1001" spans="1:6" x14ac:dyDescent="0.3">
      <c r="A1001" s="180" t="s">
        <v>1023</v>
      </c>
      <c r="B1001" s="180" t="s">
        <v>1024</v>
      </c>
      <c r="C1001" s="190">
        <v>12651891</v>
      </c>
      <c r="D1001" s="190">
        <v>0</v>
      </c>
      <c r="E1001" s="190">
        <v>0</v>
      </c>
      <c r="F1001" s="190">
        <v>12651891</v>
      </c>
    </row>
    <row r="1002" spans="1:6" x14ac:dyDescent="0.3">
      <c r="A1002" s="178" t="s">
        <v>2796</v>
      </c>
      <c r="B1002" s="178" t="s">
        <v>2797</v>
      </c>
      <c r="C1002" s="189">
        <v>4296643</v>
      </c>
      <c r="D1002" s="189">
        <v>0</v>
      </c>
      <c r="E1002" s="189">
        <v>0</v>
      </c>
      <c r="F1002" s="189">
        <v>4296643</v>
      </c>
    </row>
    <row r="1003" spans="1:6" x14ac:dyDescent="0.3">
      <c r="A1003" s="180" t="s">
        <v>1025</v>
      </c>
      <c r="B1003" s="180" t="s">
        <v>1026</v>
      </c>
      <c r="C1003" s="190">
        <v>-3088825870224</v>
      </c>
      <c r="D1003" s="181">
        <v>-527462388.52999997</v>
      </c>
      <c r="E1003" s="190">
        <v>-3430346369100</v>
      </c>
      <c r="F1003" s="190">
        <v>-6519172239324</v>
      </c>
    </row>
    <row r="1004" spans="1:6" x14ac:dyDescent="0.3">
      <c r="A1004" s="178" t="s">
        <v>1027</v>
      </c>
      <c r="B1004" s="178" t="s">
        <v>1028</v>
      </c>
      <c r="C1004" s="189">
        <v>-1242892748280</v>
      </c>
      <c r="D1004" s="179">
        <v>-221203202.83000001</v>
      </c>
      <c r="E1004" s="189">
        <v>-1438592817550</v>
      </c>
      <c r="F1004" s="189">
        <v>-2681485565830</v>
      </c>
    </row>
    <row r="1005" spans="1:6" x14ac:dyDescent="0.3">
      <c r="A1005" s="180" t="s">
        <v>1029</v>
      </c>
      <c r="B1005" s="180" t="s">
        <v>1030</v>
      </c>
      <c r="C1005" s="190">
        <v>-735904764767</v>
      </c>
      <c r="D1005" s="181">
        <v>-64535280.170000002</v>
      </c>
      <c r="E1005" s="190">
        <v>-419704549209</v>
      </c>
      <c r="F1005" s="190">
        <v>-1155609313976</v>
      </c>
    </row>
    <row r="1006" spans="1:6" x14ac:dyDescent="0.3">
      <c r="A1006" s="178" t="s">
        <v>3248</v>
      </c>
      <c r="B1006" s="178" t="s">
        <v>3249</v>
      </c>
      <c r="C1006" s="189">
        <v>-433565402</v>
      </c>
      <c r="D1006" s="189">
        <v>0</v>
      </c>
      <c r="E1006" s="189">
        <v>0</v>
      </c>
      <c r="F1006" s="189">
        <v>-433565402</v>
      </c>
    </row>
    <row r="1007" spans="1:6" x14ac:dyDescent="0.3">
      <c r="A1007" s="180" t="s">
        <v>3250</v>
      </c>
      <c r="B1007" s="180" t="s">
        <v>3251</v>
      </c>
      <c r="C1007" s="190">
        <v>-433565402</v>
      </c>
      <c r="D1007" s="190">
        <v>0</v>
      </c>
      <c r="E1007" s="190">
        <v>0</v>
      </c>
      <c r="F1007" s="190">
        <v>-433565402</v>
      </c>
    </row>
    <row r="1008" spans="1:6" x14ac:dyDescent="0.3">
      <c r="A1008" s="178" t="s">
        <v>3252</v>
      </c>
      <c r="B1008" s="178" t="s">
        <v>3251</v>
      </c>
      <c r="C1008" s="189">
        <v>-433565402</v>
      </c>
      <c r="D1008" s="189">
        <v>0</v>
      </c>
      <c r="E1008" s="189">
        <v>0</v>
      </c>
      <c r="F1008" s="189">
        <v>-433565402</v>
      </c>
    </row>
    <row r="1009" spans="1:6" x14ac:dyDescent="0.3">
      <c r="A1009" s="180" t="s">
        <v>3253</v>
      </c>
      <c r="B1009" s="180" t="s">
        <v>3254</v>
      </c>
      <c r="C1009" s="190">
        <v>-433565402</v>
      </c>
      <c r="D1009" s="190">
        <v>0</v>
      </c>
      <c r="E1009" s="190">
        <v>0</v>
      </c>
      <c r="F1009" s="190">
        <v>-433565402</v>
      </c>
    </row>
    <row r="1010" spans="1:6" x14ac:dyDescent="0.3">
      <c r="A1010" s="178" t="s">
        <v>1032</v>
      </c>
      <c r="B1010" s="178" t="s">
        <v>1033</v>
      </c>
      <c r="C1010" s="189">
        <v>-18295354344</v>
      </c>
      <c r="D1010" s="189">
        <v>-4401676.46</v>
      </c>
      <c r="E1010" s="189">
        <v>-28626258817</v>
      </c>
      <c r="F1010" s="189">
        <v>-46921613161</v>
      </c>
    </row>
    <row r="1011" spans="1:6" x14ac:dyDescent="0.3">
      <c r="A1011" s="180" t="s">
        <v>3416</v>
      </c>
      <c r="B1011" s="180" t="s">
        <v>3417</v>
      </c>
      <c r="C1011" s="190">
        <v>0</v>
      </c>
      <c r="D1011" s="190">
        <v>-109578.05</v>
      </c>
      <c r="E1011" s="190">
        <v>-712639752</v>
      </c>
      <c r="F1011" s="190">
        <v>-712639752</v>
      </c>
    </row>
    <row r="1012" spans="1:6" x14ac:dyDescent="0.3">
      <c r="A1012" s="178" t="s">
        <v>3418</v>
      </c>
      <c r="B1012" s="178" t="s">
        <v>3417</v>
      </c>
      <c r="C1012" s="189">
        <v>0</v>
      </c>
      <c r="D1012" s="189">
        <v>-109578.05</v>
      </c>
      <c r="E1012" s="189">
        <v>-712639752</v>
      </c>
      <c r="F1012" s="189">
        <v>-712639752</v>
      </c>
    </row>
    <row r="1013" spans="1:6" x14ac:dyDescent="0.3">
      <c r="A1013" s="180" t="s">
        <v>3419</v>
      </c>
      <c r="B1013" s="180" t="s">
        <v>219</v>
      </c>
      <c r="C1013" s="190">
        <v>0</v>
      </c>
      <c r="D1013" s="190">
        <v>-109578.05</v>
      </c>
      <c r="E1013" s="190">
        <v>-712639752</v>
      </c>
      <c r="F1013" s="190">
        <v>-712639752</v>
      </c>
    </row>
    <row r="1014" spans="1:6" x14ac:dyDescent="0.3">
      <c r="A1014" s="178" t="s">
        <v>1034</v>
      </c>
      <c r="B1014" s="178" t="s">
        <v>235</v>
      </c>
      <c r="C1014" s="189">
        <v>-528293182</v>
      </c>
      <c r="D1014" s="189">
        <v>-1741674.89</v>
      </c>
      <c r="E1014" s="189">
        <v>-11326965231</v>
      </c>
      <c r="F1014" s="189">
        <v>-11855258413</v>
      </c>
    </row>
    <row r="1015" spans="1:6" x14ac:dyDescent="0.3">
      <c r="A1015" s="180" t="s">
        <v>2798</v>
      </c>
      <c r="B1015" s="180" t="s">
        <v>235</v>
      </c>
      <c r="C1015" s="190">
        <v>0</v>
      </c>
      <c r="D1015" s="190">
        <v>-732.98</v>
      </c>
      <c r="E1015" s="190">
        <v>-4766928</v>
      </c>
      <c r="F1015" s="190">
        <v>-4766928</v>
      </c>
    </row>
    <row r="1016" spans="1:6" x14ac:dyDescent="0.3">
      <c r="A1016" s="178" t="s">
        <v>2799</v>
      </c>
      <c r="B1016" s="178" t="s">
        <v>2800</v>
      </c>
      <c r="C1016" s="189">
        <v>0</v>
      </c>
      <c r="D1016" s="189">
        <v>-732.98</v>
      </c>
      <c r="E1016" s="189">
        <v>-4766928</v>
      </c>
      <c r="F1016" s="189">
        <v>-4766928</v>
      </c>
    </row>
    <row r="1017" spans="1:6" x14ac:dyDescent="0.3">
      <c r="A1017" s="180" t="s">
        <v>3652</v>
      </c>
      <c r="B1017" s="180" t="s">
        <v>235</v>
      </c>
      <c r="C1017" s="190">
        <v>-48993849</v>
      </c>
      <c r="D1017" s="190">
        <v>0</v>
      </c>
      <c r="E1017" s="190">
        <v>0</v>
      </c>
      <c r="F1017" s="190">
        <v>-48993849</v>
      </c>
    </row>
    <row r="1018" spans="1:6" x14ac:dyDescent="0.3">
      <c r="A1018" s="178" t="s">
        <v>3653</v>
      </c>
      <c r="B1018" s="178" t="s">
        <v>236</v>
      </c>
      <c r="C1018" s="189">
        <v>-48993849</v>
      </c>
      <c r="D1018" s="189">
        <v>0</v>
      </c>
      <c r="E1018" s="189">
        <v>0</v>
      </c>
      <c r="F1018" s="189">
        <v>-48993849</v>
      </c>
    </row>
    <row r="1019" spans="1:6" x14ac:dyDescent="0.3">
      <c r="A1019" s="180" t="s">
        <v>3420</v>
      </c>
      <c r="B1019" s="180" t="s">
        <v>235</v>
      </c>
      <c r="C1019" s="190">
        <v>-65498006</v>
      </c>
      <c r="D1019" s="190">
        <v>0</v>
      </c>
      <c r="E1019" s="190">
        <v>0</v>
      </c>
      <c r="F1019" s="190">
        <v>-65498006</v>
      </c>
    </row>
    <row r="1020" spans="1:6" x14ac:dyDescent="0.3">
      <c r="A1020" s="178" t="s">
        <v>3421</v>
      </c>
      <c r="B1020" s="178" t="s">
        <v>2687</v>
      </c>
      <c r="C1020" s="189">
        <v>-65498006</v>
      </c>
      <c r="D1020" s="189">
        <v>0</v>
      </c>
      <c r="E1020" s="189">
        <v>0</v>
      </c>
      <c r="F1020" s="189">
        <v>-65498006</v>
      </c>
    </row>
    <row r="1021" spans="1:6" x14ac:dyDescent="0.3">
      <c r="A1021" s="180" t="s">
        <v>3008</v>
      </c>
      <c r="B1021" s="180" t="s">
        <v>235</v>
      </c>
      <c r="C1021" s="190">
        <v>0</v>
      </c>
      <c r="D1021" s="190">
        <v>-220</v>
      </c>
      <c r="E1021" s="190">
        <v>-1430768</v>
      </c>
      <c r="F1021" s="190">
        <v>-1430768</v>
      </c>
    </row>
    <row r="1022" spans="1:6" x14ac:dyDescent="0.3">
      <c r="A1022" s="178" t="s">
        <v>3009</v>
      </c>
      <c r="B1022" s="178" t="s">
        <v>237</v>
      </c>
      <c r="C1022" s="189">
        <v>0</v>
      </c>
      <c r="D1022" s="189">
        <v>-220</v>
      </c>
      <c r="E1022" s="189">
        <v>-1430768</v>
      </c>
      <c r="F1022" s="189">
        <v>-1430768</v>
      </c>
    </row>
    <row r="1023" spans="1:6" x14ac:dyDescent="0.3">
      <c r="A1023" s="180" t="s">
        <v>3330</v>
      </c>
      <c r="B1023" s="180" t="s">
        <v>235</v>
      </c>
      <c r="C1023" s="190">
        <v>-15328510</v>
      </c>
      <c r="D1023" s="190">
        <v>0</v>
      </c>
      <c r="E1023" s="190">
        <v>0</v>
      </c>
      <c r="F1023" s="190">
        <v>-15328510</v>
      </c>
    </row>
    <row r="1024" spans="1:6" x14ac:dyDescent="0.3">
      <c r="A1024" s="178" t="s">
        <v>3331</v>
      </c>
      <c r="B1024" s="178" t="s">
        <v>1037</v>
      </c>
      <c r="C1024" s="189">
        <v>-15328510</v>
      </c>
      <c r="D1024" s="189">
        <v>0</v>
      </c>
      <c r="E1024" s="189">
        <v>0</v>
      </c>
      <c r="F1024" s="189">
        <v>-15328510</v>
      </c>
    </row>
    <row r="1025" spans="1:6" x14ac:dyDescent="0.3">
      <c r="A1025" s="180" t="s">
        <v>3654</v>
      </c>
      <c r="B1025" s="180" t="s">
        <v>235</v>
      </c>
      <c r="C1025" s="190">
        <v>-4641</v>
      </c>
      <c r="D1025" s="190">
        <v>0</v>
      </c>
      <c r="E1025" s="190">
        <v>0</v>
      </c>
      <c r="F1025" s="190">
        <v>-4641</v>
      </c>
    </row>
    <row r="1026" spans="1:6" x14ac:dyDescent="0.3">
      <c r="A1026" s="178" t="s">
        <v>3655</v>
      </c>
      <c r="B1026" s="178" t="s">
        <v>238</v>
      </c>
      <c r="C1026" s="189">
        <v>-4641</v>
      </c>
      <c r="D1026" s="189">
        <v>0</v>
      </c>
      <c r="E1026" s="189">
        <v>0</v>
      </c>
      <c r="F1026" s="189">
        <v>-4641</v>
      </c>
    </row>
    <row r="1027" spans="1:6" x14ac:dyDescent="0.3">
      <c r="A1027" s="180" t="s">
        <v>3422</v>
      </c>
      <c r="B1027" s="180" t="s">
        <v>235</v>
      </c>
      <c r="C1027" s="190">
        <v>0</v>
      </c>
      <c r="D1027" s="190">
        <v>-97.36</v>
      </c>
      <c r="E1027" s="190">
        <v>-633180</v>
      </c>
      <c r="F1027" s="190">
        <v>-633180</v>
      </c>
    </row>
    <row r="1028" spans="1:6" x14ac:dyDescent="0.3">
      <c r="A1028" s="178" t="s">
        <v>3423</v>
      </c>
      <c r="B1028" s="178" t="s">
        <v>3424</v>
      </c>
      <c r="C1028" s="189">
        <v>0</v>
      </c>
      <c r="D1028" s="189">
        <v>-97.36</v>
      </c>
      <c r="E1028" s="189">
        <v>-633180</v>
      </c>
      <c r="F1028" s="189">
        <v>-633180</v>
      </c>
    </row>
    <row r="1029" spans="1:6" x14ac:dyDescent="0.3">
      <c r="A1029" s="180" t="s">
        <v>3656</v>
      </c>
      <c r="B1029" s="180" t="s">
        <v>235</v>
      </c>
      <c r="C1029" s="190">
        <v>-356393554</v>
      </c>
      <c r="D1029" s="190">
        <v>0</v>
      </c>
      <c r="E1029" s="190">
        <v>0</v>
      </c>
      <c r="F1029" s="190">
        <v>-356393554</v>
      </c>
    </row>
    <row r="1030" spans="1:6" x14ac:dyDescent="0.3">
      <c r="A1030" s="178" t="s">
        <v>3657</v>
      </c>
      <c r="B1030" s="178" t="s">
        <v>3658</v>
      </c>
      <c r="C1030" s="189">
        <v>-356393554</v>
      </c>
      <c r="D1030" s="189">
        <v>0</v>
      </c>
      <c r="E1030" s="189">
        <v>0</v>
      </c>
      <c r="F1030" s="189">
        <v>-356393554</v>
      </c>
    </row>
    <row r="1031" spans="1:6" x14ac:dyDescent="0.3">
      <c r="A1031" s="180" t="s">
        <v>1039</v>
      </c>
      <c r="B1031" s="180" t="s">
        <v>235</v>
      </c>
      <c r="C1031" s="190">
        <v>-39654843</v>
      </c>
      <c r="D1031" s="190">
        <v>0</v>
      </c>
      <c r="E1031" s="190">
        <v>0</v>
      </c>
      <c r="F1031" s="190">
        <v>-39654843</v>
      </c>
    </row>
    <row r="1032" spans="1:6" x14ac:dyDescent="0.3">
      <c r="A1032" s="178" t="s">
        <v>1040</v>
      </c>
      <c r="B1032" s="178" t="s">
        <v>1041</v>
      </c>
      <c r="C1032" s="189">
        <v>-39654843</v>
      </c>
      <c r="D1032" s="189">
        <v>0</v>
      </c>
      <c r="E1032" s="189">
        <v>0</v>
      </c>
      <c r="F1032" s="189">
        <v>-39654843</v>
      </c>
    </row>
    <row r="1033" spans="1:6" x14ac:dyDescent="0.3">
      <c r="A1033" s="180" t="s">
        <v>3010</v>
      </c>
      <c r="B1033" s="180" t="s">
        <v>235</v>
      </c>
      <c r="C1033" s="190">
        <v>-2419779</v>
      </c>
      <c r="D1033" s="190">
        <v>0</v>
      </c>
      <c r="E1033" s="190">
        <v>0</v>
      </c>
      <c r="F1033" s="190">
        <v>-2419779</v>
      </c>
    </row>
    <row r="1034" spans="1:6" x14ac:dyDescent="0.3">
      <c r="A1034" s="178" t="s">
        <v>3011</v>
      </c>
      <c r="B1034" s="178" t="s">
        <v>2990</v>
      </c>
      <c r="C1034" s="189">
        <v>-2419779</v>
      </c>
      <c r="D1034" s="189">
        <v>0</v>
      </c>
      <c r="E1034" s="189">
        <v>0</v>
      </c>
      <c r="F1034" s="189">
        <v>-2419779</v>
      </c>
    </row>
    <row r="1035" spans="1:6" x14ac:dyDescent="0.3">
      <c r="A1035" s="180" t="s">
        <v>3332</v>
      </c>
      <c r="B1035" s="180" t="s">
        <v>235</v>
      </c>
      <c r="C1035" s="190">
        <v>0</v>
      </c>
      <c r="D1035" s="190">
        <v>-75238</v>
      </c>
      <c r="E1035" s="190">
        <v>-489309581</v>
      </c>
      <c r="F1035" s="190">
        <v>-489309581</v>
      </c>
    </row>
    <row r="1036" spans="1:6" x14ac:dyDescent="0.3">
      <c r="A1036" s="178" t="s">
        <v>3333</v>
      </c>
      <c r="B1036" s="178" t="s">
        <v>3098</v>
      </c>
      <c r="C1036" s="189">
        <v>0</v>
      </c>
      <c r="D1036" s="189">
        <v>-75238</v>
      </c>
      <c r="E1036" s="189">
        <v>-489309581</v>
      </c>
      <c r="F1036" s="189">
        <v>-489309581</v>
      </c>
    </row>
    <row r="1037" spans="1:6" x14ac:dyDescent="0.3">
      <c r="A1037" s="180" t="s">
        <v>3255</v>
      </c>
      <c r="B1037" s="180" t="s">
        <v>235</v>
      </c>
      <c r="C1037" s="190">
        <v>0</v>
      </c>
      <c r="D1037" s="190">
        <v>-20434</v>
      </c>
      <c r="E1037" s="190">
        <v>-132892315</v>
      </c>
      <c r="F1037" s="190">
        <v>-132892315</v>
      </c>
    </row>
    <row r="1038" spans="1:6" x14ac:dyDescent="0.3">
      <c r="A1038" s="178" t="s">
        <v>3256</v>
      </c>
      <c r="B1038" s="178" t="s">
        <v>3102</v>
      </c>
      <c r="C1038" s="189">
        <v>0</v>
      </c>
      <c r="D1038" s="189">
        <v>-20434</v>
      </c>
      <c r="E1038" s="189">
        <v>-132892315</v>
      </c>
      <c r="F1038" s="189">
        <v>-132892315</v>
      </c>
    </row>
    <row r="1039" spans="1:6" x14ac:dyDescent="0.3">
      <c r="A1039" s="180" t="s">
        <v>3659</v>
      </c>
      <c r="B1039" s="180" t="s">
        <v>235</v>
      </c>
      <c r="C1039" s="190">
        <v>0</v>
      </c>
      <c r="D1039" s="190">
        <v>-577010.18000000005</v>
      </c>
      <c r="E1039" s="190">
        <v>-3752579936</v>
      </c>
      <c r="F1039" s="190">
        <v>-3752579936</v>
      </c>
    </row>
    <row r="1040" spans="1:6" x14ac:dyDescent="0.3">
      <c r="A1040" s="178" t="s">
        <v>3660</v>
      </c>
      <c r="B1040" s="178" t="s">
        <v>3661</v>
      </c>
      <c r="C1040" s="189">
        <v>0</v>
      </c>
      <c r="D1040" s="189">
        <v>-577010.18000000005</v>
      </c>
      <c r="E1040" s="189">
        <v>-3752579936</v>
      </c>
      <c r="F1040" s="189">
        <v>-3752579936</v>
      </c>
    </row>
    <row r="1041" spans="1:6" x14ac:dyDescent="0.3">
      <c r="A1041" s="180" t="s">
        <v>3662</v>
      </c>
      <c r="B1041" s="180" t="s">
        <v>235</v>
      </c>
      <c r="C1041" s="190">
        <v>0</v>
      </c>
      <c r="D1041" s="190">
        <v>-615678.78</v>
      </c>
      <c r="E1041" s="190">
        <v>-4004060789</v>
      </c>
      <c r="F1041" s="190">
        <v>-4004060789</v>
      </c>
    </row>
    <row r="1042" spans="1:6" x14ac:dyDescent="0.3">
      <c r="A1042" s="178" t="s">
        <v>3663</v>
      </c>
      <c r="B1042" s="178" t="s">
        <v>251</v>
      </c>
      <c r="C1042" s="189">
        <v>0</v>
      </c>
      <c r="D1042" s="189">
        <v>-615678.78</v>
      </c>
      <c r="E1042" s="189">
        <v>-4004060789</v>
      </c>
      <c r="F1042" s="189">
        <v>-4004060789</v>
      </c>
    </row>
    <row r="1043" spans="1:6" x14ac:dyDescent="0.3">
      <c r="A1043" s="180" t="s">
        <v>3664</v>
      </c>
      <c r="B1043" s="180" t="s">
        <v>235</v>
      </c>
      <c r="C1043" s="190">
        <v>0</v>
      </c>
      <c r="D1043" s="190">
        <v>-65515.24</v>
      </c>
      <c r="E1043" s="190">
        <v>-426077708</v>
      </c>
      <c r="F1043" s="190">
        <v>-426077708</v>
      </c>
    </row>
    <row r="1044" spans="1:6" x14ac:dyDescent="0.3">
      <c r="A1044" s="178" t="s">
        <v>3665</v>
      </c>
      <c r="B1044" s="178" t="s">
        <v>2882</v>
      </c>
      <c r="C1044" s="189">
        <v>0</v>
      </c>
      <c r="D1044" s="189">
        <v>-65515.24</v>
      </c>
      <c r="E1044" s="189">
        <v>-426077708</v>
      </c>
      <c r="F1044" s="189">
        <v>-426077708</v>
      </c>
    </row>
    <row r="1045" spans="1:6" x14ac:dyDescent="0.3">
      <c r="A1045" s="180" t="s">
        <v>3666</v>
      </c>
      <c r="B1045" s="180" t="s">
        <v>235</v>
      </c>
      <c r="C1045" s="190">
        <v>0</v>
      </c>
      <c r="D1045" s="190">
        <v>-378543.35</v>
      </c>
      <c r="E1045" s="190">
        <v>-2461852891</v>
      </c>
      <c r="F1045" s="190">
        <v>-2461852891</v>
      </c>
    </row>
    <row r="1046" spans="1:6" x14ac:dyDescent="0.3">
      <c r="A1046" s="178" t="s">
        <v>3667</v>
      </c>
      <c r="B1046" s="178" t="s">
        <v>3668</v>
      </c>
      <c r="C1046" s="189">
        <v>0</v>
      </c>
      <c r="D1046" s="189">
        <v>-378543.35</v>
      </c>
      <c r="E1046" s="189">
        <v>-2461852891</v>
      </c>
      <c r="F1046" s="189">
        <v>-2461852891</v>
      </c>
    </row>
    <row r="1047" spans="1:6" x14ac:dyDescent="0.3">
      <c r="A1047" s="180" t="s">
        <v>3669</v>
      </c>
      <c r="B1047" s="180" t="s">
        <v>235</v>
      </c>
      <c r="C1047" s="190">
        <v>0</v>
      </c>
      <c r="D1047" s="190">
        <v>-8205</v>
      </c>
      <c r="E1047" s="190">
        <v>-53361135</v>
      </c>
      <c r="F1047" s="190">
        <v>-53361135</v>
      </c>
    </row>
    <row r="1048" spans="1:6" x14ac:dyDescent="0.3">
      <c r="A1048" s="178" t="s">
        <v>3670</v>
      </c>
      <c r="B1048" s="178" t="s">
        <v>3671</v>
      </c>
      <c r="C1048" s="189">
        <v>0</v>
      </c>
      <c r="D1048" s="189">
        <v>-8205</v>
      </c>
      <c r="E1048" s="189">
        <v>-53361135</v>
      </c>
      <c r="F1048" s="189">
        <v>-53361135</v>
      </c>
    </row>
    <row r="1049" spans="1:6" x14ac:dyDescent="0.3">
      <c r="A1049" s="180" t="s">
        <v>1044</v>
      </c>
      <c r="B1049" s="180" t="s">
        <v>332</v>
      </c>
      <c r="C1049" s="190">
        <v>-196664015</v>
      </c>
      <c r="D1049" s="190">
        <v>-268834.06</v>
      </c>
      <c r="E1049" s="190">
        <v>-1748359620</v>
      </c>
      <c r="F1049" s="190">
        <v>-1945023635</v>
      </c>
    </row>
    <row r="1050" spans="1:6" x14ac:dyDescent="0.3">
      <c r="A1050" s="178" t="s">
        <v>1045</v>
      </c>
      <c r="B1050" s="178" t="s">
        <v>332</v>
      </c>
      <c r="C1050" s="189">
        <v>0</v>
      </c>
      <c r="D1050" s="189">
        <v>-38233.660000000003</v>
      </c>
      <c r="E1050" s="189">
        <v>-248652225</v>
      </c>
      <c r="F1050" s="189">
        <v>-248652225</v>
      </c>
    </row>
    <row r="1051" spans="1:6" x14ac:dyDescent="0.3">
      <c r="A1051" s="180" t="s">
        <v>1046</v>
      </c>
      <c r="B1051" s="180" t="s">
        <v>1047</v>
      </c>
      <c r="C1051" s="190">
        <v>0</v>
      </c>
      <c r="D1051" s="190">
        <v>-38233.660000000003</v>
      </c>
      <c r="E1051" s="190">
        <v>-248652225</v>
      </c>
      <c r="F1051" s="190">
        <v>-248652225</v>
      </c>
    </row>
    <row r="1052" spans="1:6" x14ac:dyDescent="0.3">
      <c r="A1052" s="178" t="s">
        <v>1048</v>
      </c>
      <c r="B1052" s="178" t="s">
        <v>332</v>
      </c>
      <c r="C1052" s="189">
        <v>-196664015</v>
      </c>
      <c r="D1052" s="189">
        <v>0</v>
      </c>
      <c r="E1052" s="189">
        <v>0</v>
      </c>
      <c r="F1052" s="189">
        <v>-196664015</v>
      </c>
    </row>
    <row r="1053" spans="1:6" x14ac:dyDescent="0.3">
      <c r="A1053" s="180" t="s">
        <v>1049</v>
      </c>
      <c r="B1053" s="180" t="s">
        <v>1050</v>
      </c>
      <c r="C1053" s="190">
        <v>-196664015</v>
      </c>
      <c r="D1053" s="190">
        <v>0</v>
      </c>
      <c r="E1053" s="190">
        <v>0</v>
      </c>
      <c r="F1053" s="190">
        <v>-196664015</v>
      </c>
    </row>
    <row r="1054" spans="1:6" x14ac:dyDescent="0.3">
      <c r="A1054" s="178" t="s">
        <v>3672</v>
      </c>
      <c r="B1054" s="178" t="s">
        <v>332</v>
      </c>
      <c r="C1054" s="189">
        <v>0</v>
      </c>
      <c r="D1054" s="189">
        <v>-230600.4</v>
      </c>
      <c r="E1054" s="189">
        <v>-1499707395</v>
      </c>
      <c r="F1054" s="189">
        <v>-1499707395</v>
      </c>
    </row>
    <row r="1055" spans="1:6" x14ac:dyDescent="0.3">
      <c r="A1055" s="180" t="s">
        <v>3673</v>
      </c>
      <c r="B1055" s="180" t="s">
        <v>3674</v>
      </c>
      <c r="C1055" s="190">
        <v>0</v>
      </c>
      <c r="D1055" s="190">
        <v>-230600.4</v>
      </c>
      <c r="E1055" s="190">
        <v>-1499707395</v>
      </c>
      <c r="F1055" s="190">
        <v>-1499707395</v>
      </c>
    </row>
    <row r="1056" spans="1:6" x14ac:dyDescent="0.3">
      <c r="A1056" s="178" t="s">
        <v>2801</v>
      </c>
      <c r="B1056" s="178" t="s">
        <v>332</v>
      </c>
      <c r="C1056" s="189">
        <v>0</v>
      </c>
      <c r="D1056" s="189">
        <v>-3740.81</v>
      </c>
      <c r="E1056" s="189">
        <v>-24328320</v>
      </c>
      <c r="F1056" s="189">
        <v>-24328320</v>
      </c>
    </row>
    <row r="1057" spans="1:6" x14ac:dyDescent="0.3">
      <c r="A1057" s="180" t="s">
        <v>2802</v>
      </c>
      <c r="B1057" s="180" t="s">
        <v>2803</v>
      </c>
      <c r="C1057" s="190">
        <v>0</v>
      </c>
      <c r="D1057" s="190">
        <v>-3740.81</v>
      </c>
      <c r="E1057" s="190">
        <v>-24328320</v>
      </c>
      <c r="F1057" s="190">
        <v>-24328320</v>
      </c>
    </row>
    <row r="1058" spans="1:6" x14ac:dyDescent="0.3">
      <c r="A1058" s="178" t="s">
        <v>2804</v>
      </c>
      <c r="B1058" s="178" t="s">
        <v>332</v>
      </c>
      <c r="C1058" s="189">
        <v>-63703646</v>
      </c>
      <c r="D1058" s="189">
        <v>0</v>
      </c>
      <c r="E1058" s="189">
        <v>0</v>
      </c>
      <c r="F1058" s="189">
        <v>-63703646</v>
      </c>
    </row>
    <row r="1059" spans="1:6" x14ac:dyDescent="0.3">
      <c r="A1059" s="180" t="s">
        <v>2805</v>
      </c>
      <c r="B1059" s="180" t="s">
        <v>2806</v>
      </c>
      <c r="C1059" s="190">
        <v>-63703646</v>
      </c>
      <c r="D1059" s="190">
        <v>0</v>
      </c>
      <c r="E1059" s="190">
        <v>0</v>
      </c>
      <c r="F1059" s="190">
        <v>-63703646</v>
      </c>
    </row>
    <row r="1060" spans="1:6" x14ac:dyDescent="0.3">
      <c r="A1060" s="178" t="s">
        <v>2807</v>
      </c>
      <c r="B1060" s="178" t="s">
        <v>332</v>
      </c>
      <c r="C1060" s="189">
        <v>0</v>
      </c>
      <c r="D1060" s="189">
        <v>3740.81</v>
      </c>
      <c r="E1060" s="189">
        <v>24328320</v>
      </c>
      <c r="F1060" s="189">
        <v>24328320</v>
      </c>
    </row>
    <row r="1061" spans="1:6" x14ac:dyDescent="0.3">
      <c r="A1061" s="180" t="s">
        <v>2808</v>
      </c>
      <c r="B1061" s="180" t="s">
        <v>2809</v>
      </c>
      <c r="C1061" s="190">
        <v>0</v>
      </c>
      <c r="D1061" s="190">
        <v>3740.81</v>
      </c>
      <c r="E1061" s="190">
        <v>24328320</v>
      </c>
      <c r="F1061" s="190">
        <v>24328320</v>
      </c>
    </row>
    <row r="1062" spans="1:6" x14ac:dyDescent="0.3">
      <c r="A1062" s="178" t="s">
        <v>2810</v>
      </c>
      <c r="B1062" s="178" t="s">
        <v>332</v>
      </c>
      <c r="C1062" s="189">
        <v>63703646</v>
      </c>
      <c r="D1062" s="189">
        <v>0</v>
      </c>
      <c r="E1062" s="189">
        <v>0</v>
      </c>
      <c r="F1062" s="189">
        <v>63703646</v>
      </c>
    </row>
    <row r="1063" spans="1:6" x14ac:dyDescent="0.3">
      <c r="A1063" s="180" t="s">
        <v>2811</v>
      </c>
      <c r="B1063" s="180" t="s">
        <v>2812</v>
      </c>
      <c r="C1063" s="190">
        <v>63703646</v>
      </c>
      <c r="D1063" s="190">
        <v>0</v>
      </c>
      <c r="E1063" s="190">
        <v>0</v>
      </c>
      <c r="F1063" s="190">
        <v>63703646</v>
      </c>
    </row>
    <row r="1064" spans="1:6" x14ac:dyDescent="0.3">
      <c r="A1064" s="178" t="s">
        <v>1052</v>
      </c>
      <c r="B1064" s="178" t="s">
        <v>221</v>
      </c>
      <c r="C1064" s="189">
        <v>0</v>
      </c>
      <c r="D1064" s="189">
        <v>-632301.66</v>
      </c>
      <c r="E1064" s="189">
        <v>-4112167523</v>
      </c>
      <c r="F1064" s="189">
        <v>-4112167523</v>
      </c>
    </row>
    <row r="1065" spans="1:6" x14ac:dyDescent="0.3">
      <c r="A1065" s="180" t="s">
        <v>3425</v>
      </c>
      <c r="B1065" s="180" t="s">
        <v>221</v>
      </c>
      <c r="C1065" s="190">
        <v>0</v>
      </c>
      <c r="D1065" s="190">
        <v>-294009.03999999998</v>
      </c>
      <c r="E1065" s="190">
        <v>-1912084852</v>
      </c>
      <c r="F1065" s="190">
        <v>-1912084852</v>
      </c>
    </row>
    <row r="1066" spans="1:6" x14ac:dyDescent="0.3">
      <c r="A1066" s="178" t="s">
        <v>3426</v>
      </c>
      <c r="B1066" s="178" t="s">
        <v>3427</v>
      </c>
      <c r="C1066" s="189">
        <v>0</v>
      </c>
      <c r="D1066" s="189">
        <v>-294009.03999999998</v>
      </c>
      <c r="E1066" s="189">
        <v>-1912084852</v>
      </c>
      <c r="F1066" s="189">
        <v>-1912084852</v>
      </c>
    </row>
    <row r="1067" spans="1:6" x14ac:dyDescent="0.3">
      <c r="A1067" s="180" t="s">
        <v>3675</v>
      </c>
      <c r="B1067" s="180" t="s">
        <v>221</v>
      </c>
      <c r="C1067" s="190">
        <v>0</v>
      </c>
      <c r="D1067" s="190">
        <v>-338292.62</v>
      </c>
      <c r="E1067" s="190">
        <v>-2200082671</v>
      </c>
      <c r="F1067" s="190">
        <v>-2200082671</v>
      </c>
    </row>
    <row r="1068" spans="1:6" x14ac:dyDescent="0.3">
      <c r="A1068" s="178" t="s">
        <v>3676</v>
      </c>
      <c r="B1068" s="178" t="s">
        <v>2700</v>
      </c>
      <c r="C1068" s="189">
        <v>0</v>
      </c>
      <c r="D1068" s="189">
        <v>-338292.62</v>
      </c>
      <c r="E1068" s="189">
        <v>-2200082671</v>
      </c>
      <c r="F1068" s="189">
        <v>-2200082671</v>
      </c>
    </row>
    <row r="1069" spans="1:6" x14ac:dyDescent="0.3">
      <c r="A1069" s="180" t="s">
        <v>3012</v>
      </c>
      <c r="B1069" s="180" t="s">
        <v>3013</v>
      </c>
      <c r="C1069" s="190">
        <v>0</v>
      </c>
      <c r="D1069" s="190">
        <v>-2.93</v>
      </c>
      <c r="E1069" s="190">
        <v>-19036</v>
      </c>
      <c r="F1069" s="190">
        <v>-19036</v>
      </c>
    </row>
    <row r="1070" spans="1:6" x14ac:dyDescent="0.3">
      <c r="A1070" s="178" t="s">
        <v>3014</v>
      </c>
      <c r="B1070" s="178" t="s">
        <v>3013</v>
      </c>
      <c r="C1070" s="189">
        <v>0</v>
      </c>
      <c r="D1070" s="189">
        <v>-2.93</v>
      </c>
      <c r="E1070" s="189">
        <v>-19036</v>
      </c>
      <c r="F1070" s="189">
        <v>-19036</v>
      </c>
    </row>
    <row r="1071" spans="1:6" x14ac:dyDescent="0.3">
      <c r="A1071" s="180" t="s">
        <v>3015</v>
      </c>
      <c r="B1071" s="180" t="s">
        <v>3016</v>
      </c>
      <c r="C1071" s="190">
        <v>0</v>
      </c>
      <c r="D1071" s="190">
        <v>-2.54</v>
      </c>
      <c r="E1071" s="190">
        <v>-19036</v>
      </c>
      <c r="F1071" s="190">
        <v>-19036</v>
      </c>
    </row>
    <row r="1072" spans="1:6" x14ac:dyDescent="0.3">
      <c r="A1072" s="178" t="s">
        <v>1054</v>
      </c>
      <c r="B1072" s="178" t="s">
        <v>1055</v>
      </c>
      <c r="C1072" s="189">
        <v>-3898586853</v>
      </c>
      <c r="D1072" s="189">
        <v>-3105.22</v>
      </c>
      <c r="E1072" s="189">
        <v>-20194768</v>
      </c>
      <c r="F1072" s="189">
        <v>-3918781621</v>
      </c>
    </row>
    <row r="1073" spans="1:6" x14ac:dyDescent="0.3">
      <c r="A1073" s="180" t="s">
        <v>1056</v>
      </c>
      <c r="B1073" s="180" t="s">
        <v>1055</v>
      </c>
      <c r="C1073" s="190">
        <v>0</v>
      </c>
      <c r="D1073" s="190">
        <v>-3105.22</v>
      </c>
      <c r="E1073" s="190">
        <v>-20194768</v>
      </c>
      <c r="F1073" s="190">
        <v>-20194768</v>
      </c>
    </row>
    <row r="1074" spans="1:6" x14ac:dyDescent="0.3">
      <c r="A1074" s="178" t="s">
        <v>1057</v>
      </c>
      <c r="B1074" s="178" t="s">
        <v>1058</v>
      </c>
      <c r="C1074" s="189">
        <v>0</v>
      </c>
      <c r="D1074" s="189">
        <v>-3105.22</v>
      </c>
      <c r="E1074" s="189">
        <v>-20194768</v>
      </c>
      <c r="F1074" s="189">
        <v>-20194768</v>
      </c>
    </row>
    <row r="1075" spans="1:6" x14ac:dyDescent="0.3">
      <c r="A1075" s="180" t="s">
        <v>1059</v>
      </c>
      <c r="B1075" s="180" t="s">
        <v>1055</v>
      </c>
      <c r="C1075" s="190">
        <v>-3898586853</v>
      </c>
      <c r="D1075" s="190">
        <v>0</v>
      </c>
      <c r="E1075" s="190">
        <v>0</v>
      </c>
      <c r="F1075" s="190">
        <v>-3898586853</v>
      </c>
    </row>
    <row r="1076" spans="1:6" x14ac:dyDescent="0.3">
      <c r="A1076" s="178" t="s">
        <v>1060</v>
      </c>
      <c r="B1076" s="178" t="s">
        <v>1061</v>
      </c>
      <c r="C1076" s="189">
        <v>-3898586853</v>
      </c>
      <c r="D1076" s="189">
        <v>0</v>
      </c>
      <c r="E1076" s="189">
        <v>0</v>
      </c>
      <c r="F1076" s="189">
        <v>-3898586853</v>
      </c>
    </row>
    <row r="1077" spans="1:6" x14ac:dyDescent="0.3">
      <c r="A1077" s="180" t="s">
        <v>1062</v>
      </c>
      <c r="B1077" s="180" t="s">
        <v>1063</v>
      </c>
      <c r="C1077" s="190">
        <v>-40976235</v>
      </c>
      <c r="D1077" s="190">
        <v>-9116.4699999999993</v>
      </c>
      <c r="E1077" s="190">
        <v>-59288871</v>
      </c>
      <c r="F1077" s="190">
        <v>-100265106</v>
      </c>
    </row>
    <row r="1078" spans="1:6" x14ac:dyDescent="0.3">
      <c r="A1078" s="178" t="s">
        <v>1064</v>
      </c>
      <c r="B1078" s="178" t="s">
        <v>1063</v>
      </c>
      <c r="C1078" s="189">
        <v>0</v>
      </c>
      <c r="D1078" s="189">
        <v>-9116.4699999999993</v>
      </c>
      <c r="E1078" s="189">
        <v>-59288871</v>
      </c>
      <c r="F1078" s="189">
        <v>-59288871</v>
      </c>
    </row>
    <row r="1079" spans="1:6" x14ac:dyDescent="0.3">
      <c r="A1079" s="180" t="s">
        <v>1065</v>
      </c>
      <c r="B1079" s="180" t="s">
        <v>1058</v>
      </c>
      <c r="C1079" s="190">
        <v>0</v>
      </c>
      <c r="D1079" s="190">
        <v>-9116.4699999999993</v>
      </c>
      <c r="E1079" s="190">
        <v>-59288871</v>
      </c>
      <c r="F1079" s="190">
        <v>-59288871</v>
      </c>
    </row>
    <row r="1080" spans="1:6" x14ac:dyDescent="0.3">
      <c r="A1080" s="178" t="s">
        <v>1066</v>
      </c>
      <c r="B1080" s="178" t="s">
        <v>1063</v>
      </c>
      <c r="C1080" s="189">
        <v>-40976235</v>
      </c>
      <c r="D1080" s="189">
        <v>0</v>
      </c>
      <c r="E1080" s="189">
        <v>0</v>
      </c>
      <c r="F1080" s="189">
        <v>-40976235</v>
      </c>
    </row>
    <row r="1081" spans="1:6" x14ac:dyDescent="0.3">
      <c r="A1081" s="180" t="s">
        <v>1067</v>
      </c>
      <c r="B1081" s="180" t="s">
        <v>1061</v>
      </c>
      <c r="C1081" s="190">
        <v>-40976235</v>
      </c>
      <c r="D1081" s="190">
        <v>0</v>
      </c>
      <c r="E1081" s="190">
        <v>0</v>
      </c>
      <c r="F1081" s="190">
        <v>-40976235</v>
      </c>
    </row>
    <row r="1082" spans="1:6" x14ac:dyDescent="0.3">
      <c r="A1082" s="178" t="s">
        <v>1068</v>
      </c>
      <c r="B1082" s="178" t="s">
        <v>1069</v>
      </c>
      <c r="C1082" s="189">
        <v>-9627803503</v>
      </c>
      <c r="D1082" s="189">
        <v>-158397.49</v>
      </c>
      <c r="E1082" s="189">
        <v>-1030136493</v>
      </c>
      <c r="F1082" s="189">
        <v>-10657939996</v>
      </c>
    </row>
    <row r="1083" spans="1:6" x14ac:dyDescent="0.3">
      <c r="A1083" s="180" t="s">
        <v>1070</v>
      </c>
      <c r="B1083" s="180" t="s">
        <v>1069</v>
      </c>
      <c r="C1083" s="190">
        <v>0</v>
      </c>
      <c r="D1083" s="190">
        <v>-158397.49</v>
      </c>
      <c r="E1083" s="190">
        <v>-1030136493</v>
      </c>
      <c r="F1083" s="190">
        <v>-1030136493</v>
      </c>
    </row>
    <row r="1084" spans="1:6" x14ac:dyDescent="0.3">
      <c r="A1084" s="178" t="s">
        <v>1071</v>
      </c>
      <c r="B1084" s="178" t="s">
        <v>1058</v>
      </c>
      <c r="C1084" s="189">
        <v>0</v>
      </c>
      <c r="D1084" s="189">
        <v>-158397.49</v>
      </c>
      <c r="E1084" s="189">
        <v>-1030136493</v>
      </c>
      <c r="F1084" s="189">
        <v>-1030136493</v>
      </c>
    </row>
    <row r="1085" spans="1:6" x14ac:dyDescent="0.3">
      <c r="A1085" s="180" t="s">
        <v>1072</v>
      </c>
      <c r="B1085" s="180" t="s">
        <v>1069</v>
      </c>
      <c r="C1085" s="190">
        <v>-9627803503</v>
      </c>
      <c r="D1085" s="190">
        <v>0</v>
      </c>
      <c r="E1085" s="190">
        <v>0</v>
      </c>
      <c r="F1085" s="190">
        <v>-9627803503</v>
      </c>
    </row>
    <row r="1086" spans="1:6" x14ac:dyDescent="0.3">
      <c r="A1086" s="178" t="s">
        <v>1073</v>
      </c>
      <c r="B1086" s="178" t="s">
        <v>1061</v>
      </c>
      <c r="C1086" s="189">
        <v>-9627803503</v>
      </c>
      <c r="D1086" s="189">
        <v>0</v>
      </c>
      <c r="E1086" s="189">
        <v>0</v>
      </c>
      <c r="F1086" s="189">
        <v>-9627803503</v>
      </c>
    </row>
    <row r="1087" spans="1:6" x14ac:dyDescent="0.3">
      <c r="A1087" s="180" t="s">
        <v>1074</v>
      </c>
      <c r="B1087" s="180" t="s">
        <v>1069</v>
      </c>
      <c r="C1087" s="190">
        <v>0</v>
      </c>
      <c r="D1087" s="190">
        <v>-6310.34</v>
      </c>
      <c r="E1087" s="190">
        <v>-41039234</v>
      </c>
      <c r="F1087" s="190">
        <v>-41039234</v>
      </c>
    </row>
    <row r="1088" spans="1:6" x14ac:dyDescent="0.3">
      <c r="A1088" s="178" t="s">
        <v>1075</v>
      </c>
      <c r="B1088" s="178" t="s">
        <v>1076</v>
      </c>
      <c r="C1088" s="189">
        <v>0</v>
      </c>
      <c r="D1088" s="189">
        <v>-6310.34</v>
      </c>
      <c r="E1088" s="189">
        <v>-41039234</v>
      </c>
      <c r="F1088" s="189">
        <v>-41039234</v>
      </c>
    </row>
    <row r="1089" spans="1:6" x14ac:dyDescent="0.3">
      <c r="A1089" s="180" t="s">
        <v>2910</v>
      </c>
      <c r="B1089" s="180" t="s">
        <v>1069</v>
      </c>
      <c r="C1089" s="190">
        <v>-11824953</v>
      </c>
      <c r="D1089" s="190">
        <v>0</v>
      </c>
      <c r="E1089" s="190">
        <v>0</v>
      </c>
      <c r="F1089" s="190">
        <v>-11824953</v>
      </c>
    </row>
    <row r="1090" spans="1:6" x14ac:dyDescent="0.3">
      <c r="A1090" s="178" t="s">
        <v>2911</v>
      </c>
      <c r="B1090" s="178" t="s">
        <v>1091</v>
      </c>
      <c r="C1090" s="189">
        <v>-11824953</v>
      </c>
      <c r="D1090" s="189">
        <v>0</v>
      </c>
      <c r="E1090" s="189">
        <v>0</v>
      </c>
      <c r="F1090" s="189">
        <v>-11824953</v>
      </c>
    </row>
    <row r="1091" spans="1:6" x14ac:dyDescent="0.3">
      <c r="A1091" s="180" t="s">
        <v>1077</v>
      </c>
      <c r="B1091" s="180" t="s">
        <v>1069</v>
      </c>
      <c r="C1091" s="190">
        <v>0</v>
      </c>
      <c r="D1091" s="190">
        <v>6310.34</v>
      </c>
      <c r="E1091" s="190">
        <v>41039234</v>
      </c>
      <c r="F1091" s="190">
        <v>41039234</v>
      </c>
    </row>
    <row r="1092" spans="1:6" x14ac:dyDescent="0.3">
      <c r="A1092" s="178" t="s">
        <v>1078</v>
      </c>
      <c r="B1092" s="178" t="s">
        <v>1079</v>
      </c>
      <c r="C1092" s="189">
        <v>0</v>
      </c>
      <c r="D1092" s="189">
        <v>6310.34</v>
      </c>
      <c r="E1092" s="189">
        <v>41039234</v>
      </c>
      <c r="F1092" s="189">
        <v>41039234</v>
      </c>
    </row>
    <row r="1093" spans="1:6" x14ac:dyDescent="0.3">
      <c r="A1093" s="180" t="s">
        <v>2912</v>
      </c>
      <c r="B1093" s="180" t="s">
        <v>1069</v>
      </c>
      <c r="C1093" s="190">
        <v>11824953</v>
      </c>
      <c r="D1093" s="190">
        <v>0</v>
      </c>
      <c r="E1093" s="190">
        <v>0</v>
      </c>
      <c r="F1093" s="190">
        <v>11824953</v>
      </c>
    </row>
    <row r="1094" spans="1:6" x14ac:dyDescent="0.3">
      <c r="A1094" s="178" t="s">
        <v>2913</v>
      </c>
      <c r="B1094" s="178" t="s">
        <v>1094</v>
      </c>
      <c r="C1094" s="189">
        <v>11824953</v>
      </c>
      <c r="D1094" s="189">
        <v>0</v>
      </c>
      <c r="E1094" s="189">
        <v>0</v>
      </c>
      <c r="F1094" s="189">
        <v>11824953</v>
      </c>
    </row>
    <row r="1095" spans="1:6" x14ac:dyDescent="0.3">
      <c r="A1095" s="180" t="s">
        <v>1080</v>
      </c>
      <c r="B1095" s="180" t="s">
        <v>334</v>
      </c>
      <c r="C1095" s="190">
        <v>-1001000248</v>
      </c>
      <c r="D1095" s="190">
        <v>-1452136.13</v>
      </c>
      <c r="E1095" s="190">
        <v>-9443952825</v>
      </c>
      <c r="F1095" s="190">
        <v>-10444953073</v>
      </c>
    </row>
    <row r="1096" spans="1:6" x14ac:dyDescent="0.3">
      <c r="A1096" s="178" t="s">
        <v>2968</v>
      </c>
      <c r="B1096" s="178" t="s">
        <v>334</v>
      </c>
      <c r="C1096" s="189">
        <v>0</v>
      </c>
      <c r="D1096" s="189">
        <v>-1452136.13</v>
      </c>
      <c r="E1096" s="189">
        <v>-9443952825</v>
      </c>
      <c r="F1096" s="189">
        <v>-9443952825</v>
      </c>
    </row>
    <row r="1097" spans="1:6" x14ac:dyDescent="0.3">
      <c r="A1097" s="180" t="s">
        <v>2969</v>
      </c>
      <c r="B1097" s="180" t="s">
        <v>2970</v>
      </c>
      <c r="C1097" s="190">
        <v>0</v>
      </c>
      <c r="D1097" s="190">
        <v>-1260097.6200000001</v>
      </c>
      <c r="E1097" s="190">
        <v>-9443952825</v>
      </c>
      <c r="F1097" s="190">
        <v>-9443952825</v>
      </c>
    </row>
    <row r="1098" spans="1:6" x14ac:dyDescent="0.3">
      <c r="A1098" s="178" t="s">
        <v>1081</v>
      </c>
      <c r="B1098" s="178" t="s">
        <v>334</v>
      </c>
      <c r="C1098" s="189">
        <v>-1001000248</v>
      </c>
      <c r="D1098" s="189">
        <v>0</v>
      </c>
      <c r="E1098" s="189">
        <v>0</v>
      </c>
      <c r="F1098" s="189">
        <v>-1001000248</v>
      </c>
    </row>
    <row r="1099" spans="1:6" x14ac:dyDescent="0.3">
      <c r="A1099" s="180" t="s">
        <v>1082</v>
      </c>
      <c r="B1099" s="180" t="s">
        <v>1061</v>
      </c>
      <c r="C1099" s="190">
        <v>-1001000248</v>
      </c>
      <c r="D1099" s="190">
        <v>0</v>
      </c>
      <c r="E1099" s="190">
        <v>0</v>
      </c>
      <c r="F1099" s="190">
        <v>-1001000248</v>
      </c>
    </row>
    <row r="1100" spans="1:6" x14ac:dyDescent="0.3">
      <c r="A1100" s="178" t="s">
        <v>1083</v>
      </c>
      <c r="B1100" s="178" t="s">
        <v>339</v>
      </c>
      <c r="C1100" s="189">
        <v>-3002030308</v>
      </c>
      <c r="D1100" s="189">
        <v>-26529.56</v>
      </c>
      <c r="E1100" s="189">
        <v>-172534698</v>
      </c>
      <c r="F1100" s="189">
        <v>-3174565006</v>
      </c>
    </row>
    <row r="1101" spans="1:6" x14ac:dyDescent="0.3">
      <c r="A1101" s="180" t="s">
        <v>2814</v>
      </c>
      <c r="B1101" s="180" t="s">
        <v>339</v>
      </c>
      <c r="C1101" s="190">
        <v>0</v>
      </c>
      <c r="D1101" s="190">
        <v>-5048.9399999999996</v>
      </c>
      <c r="E1101" s="190">
        <v>-32835731</v>
      </c>
      <c r="F1101" s="190">
        <v>-32835731</v>
      </c>
    </row>
    <row r="1102" spans="1:6" x14ac:dyDescent="0.3">
      <c r="A1102" s="178" t="s">
        <v>2815</v>
      </c>
      <c r="B1102" s="178" t="s">
        <v>1058</v>
      </c>
      <c r="C1102" s="189">
        <v>0</v>
      </c>
      <c r="D1102" s="189">
        <v>-5048.9399999999996</v>
      </c>
      <c r="E1102" s="189">
        <v>-32835731</v>
      </c>
      <c r="F1102" s="189">
        <v>-32835731</v>
      </c>
    </row>
    <row r="1103" spans="1:6" x14ac:dyDescent="0.3">
      <c r="A1103" s="180" t="s">
        <v>1084</v>
      </c>
      <c r="B1103" s="180" t="s">
        <v>339</v>
      </c>
      <c r="C1103" s="190">
        <v>0</v>
      </c>
      <c r="D1103" s="190">
        <v>-21480.62</v>
      </c>
      <c r="E1103" s="190">
        <v>-139698967</v>
      </c>
      <c r="F1103" s="190">
        <v>-139698967</v>
      </c>
    </row>
    <row r="1104" spans="1:6" x14ac:dyDescent="0.3">
      <c r="A1104" s="178" t="s">
        <v>1085</v>
      </c>
      <c r="B1104" s="178" t="s">
        <v>1086</v>
      </c>
      <c r="C1104" s="189">
        <v>0</v>
      </c>
      <c r="D1104" s="189">
        <v>-18639.900000000001</v>
      </c>
      <c r="E1104" s="189">
        <v>-139698967</v>
      </c>
      <c r="F1104" s="189">
        <v>-139698967</v>
      </c>
    </row>
    <row r="1105" spans="1:6" x14ac:dyDescent="0.3">
      <c r="A1105" s="180" t="s">
        <v>1087</v>
      </c>
      <c r="B1105" s="180" t="s">
        <v>339</v>
      </c>
      <c r="C1105" s="190">
        <v>-3002030308</v>
      </c>
      <c r="D1105" s="190">
        <v>0</v>
      </c>
      <c r="E1105" s="190">
        <v>0</v>
      </c>
      <c r="F1105" s="190">
        <v>-3002030308</v>
      </c>
    </row>
    <row r="1106" spans="1:6" x14ac:dyDescent="0.3">
      <c r="A1106" s="178" t="s">
        <v>1088</v>
      </c>
      <c r="B1106" s="178" t="s">
        <v>1061</v>
      </c>
      <c r="C1106" s="189">
        <v>-3002030308</v>
      </c>
      <c r="D1106" s="189">
        <v>0</v>
      </c>
      <c r="E1106" s="189">
        <v>0</v>
      </c>
      <c r="F1106" s="189">
        <v>-3002030308</v>
      </c>
    </row>
    <row r="1107" spans="1:6" x14ac:dyDescent="0.3">
      <c r="A1107" s="180" t="s">
        <v>1089</v>
      </c>
      <c r="B1107" s="180" t="s">
        <v>339</v>
      </c>
      <c r="C1107" s="190">
        <v>-5015423</v>
      </c>
      <c r="D1107" s="190">
        <v>0</v>
      </c>
      <c r="E1107" s="190">
        <v>0</v>
      </c>
      <c r="F1107" s="190">
        <v>-5015423</v>
      </c>
    </row>
    <row r="1108" spans="1:6" x14ac:dyDescent="0.3">
      <c r="A1108" s="178" t="s">
        <v>1090</v>
      </c>
      <c r="B1108" s="178" t="s">
        <v>1091</v>
      </c>
      <c r="C1108" s="189">
        <v>-5015423</v>
      </c>
      <c r="D1108" s="189">
        <v>0</v>
      </c>
      <c r="E1108" s="189">
        <v>0</v>
      </c>
      <c r="F1108" s="189">
        <v>-5015423</v>
      </c>
    </row>
    <row r="1109" spans="1:6" x14ac:dyDescent="0.3">
      <c r="A1109" s="180" t="s">
        <v>1092</v>
      </c>
      <c r="B1109" s="180" t="s">
        <v>339</v>
      </c>
      <c r="C1109" s="190">
        <v>5015423</v>
      </c>
      <c r="D1109" s="190">
        <v>0</v>
      </c>
      <c r="E1109" s="190">
        <v>0</v>
      </c>
      <c r="F1109" s="190">
        <v>5015423</v>
      </c>
    </row>
    <row r="1110" spans="1:6" x14ac:dyDescent="0.3">
      <c r="A1110" s="178" t="s">
        <v>1093</v>
      </c>
      <c r="B1110" s="178" t="s">
        <v>1094</v>
      </c>
      <c r="C1110" s="189">
        <v>5015423</v>
      </c>
      <c r="D1110" s="189">
        <v>0</v>
      </c>
      <c r="E1110" s="189">
        <v>0</v>
      </c>
      <c r="F1110" s="189">
        <v>5015423</v>
      </c>
    </row>
    <row r="1111" spans="1:6" x14ac:dyDescent="0.3">
      <c r="A1111" s="180" t="s">
        <v>1095</v>
      </c>
      <c r="B1111" s="180" t="s">
        <v>1096</v>
      </c>
      <c r="C1111" s="190">
        <v>-159244101627</v>
      </c>
      <c r="D1111" s="190">
        <v>-36593569.32</v>
      </c>
      <c r="E1111" s="190">
        <v>-237985912137</v>
      </c>
      <c r="F1111" s="190">
        <v>-397230013764</v>
      </c>
    </row>
    <row r="1112" spans="1:6" x14ac:dyDescent="0.3">
      <c r="A1112" s="178" t="s">
        <v>1097</v>
      </c>
      <c r="B1112" s="178" t="s">
        <v>1098</v>
      </c>
      <c r="C1112" s="189">
        <v>-6188699213</v>
      </c>
      <c r="D1112" s="189">
        <v>-1002124.94</v>
      </c>
      <c r="E1112" s="189">
        <v>-6517309526</v>
      </c>
      <c r="F1112" s="189">
        <v>-12706008739</v>
      </c>
    </row>
    <row r="1113" spans="1:6" x14ac:dyDescent="0.3">
      <c r="A1113" s="180" t="s">
        <v>1099</v>
      </c>
      <c r="B1113" s="180" t="s">
        <v>1098</v>
      </c>
      <c r="C1113" s="190">
        <v>0</v>
      </c>
      <c r="D1113" s="190">
        <v>-1002124.94</v>
      </c>
      <c r="E1113" s="190">
        <v>-6517309526</v>
      </c>
      <c r="F1113" s="190">
        <v>-6517309526</v>
      </c>
    </row>
    <row r="1114" spans="1:6" x14ac:dyDescent="0.3">
      <c r="A1114" s="178" t="s">
        <v>1100</v>
      </c>
      <c r="B1114" s="178" t="s">
        <v>1058</v>
      </c>
      <c r="C1114" s="189">
        <v>0</v>
      </c>
      <c r="D1114" s="189">
        <v>-1002124.94</v>
      </c>
      <c r="E1114" s="189">
        <v>-6517309526</v>
      </c>
      <c r="F1114" s="189">
        <v>-6517309526</v>
      </c>
    </row>
    <row r="1115" spans="1:6" x14ac:dyDescent="0.3">
      <c r="A1115" s="180" t="s">
        <v>1101</v>
      </c>
      <c r="B1115" s="180" t="s">
        <v>1098</v>
      </c>
      <c r="C1115" s="190">
        <v>-6188699213</v>
      </c>
      <c r="D1115" s="190">
        <v>0</v>
      </c>
      <c r="E1115" s="190">
        <v>0</v>
      </c>
      <c r="F1115" s="190">
        <v>-6188699213</v>
      </c>
    </row>
    <row r="1116" spans="1:6" x14ac:dyDescent="0.3">
      <c r="A1116" s="178" t="s">
        <v>1102</v>
      </c>
      <c r="B1116" s="178" t="s">
        <v>1061</v>
      </c>
      <c r="C1116" s="189">
        <v>-6188699213</v>
      </c>
      <c r="D1116" s="189">
        <v>0</v>
      </c>
      <c r="E1116" s="189">
        <v>0</v>
      </c>
      <c r="F1116" s="189">
        <v>-6188699213</v>
      </c>
    </row>
    <row r="1117" spans="1:6" x14ac:dyDescent="0.3">
      <c r="A1117" s="180" t="s">
        <v>1103</v>
      </c>
      <c r="B1117" s="180" t="s">
        <v>1055</v>
      </c>
      <c r="C1117" s="190">
        <v>-22625197014</v>
      </c>
      <c r="D1117" s="190">
        <v>-1722353.53</v>
      </c>
      <c r="E1117" s="190">
        <v>-11201308959</v>
      </c>
      <c r="F1117" s="190">
        <v>-33826505973</v>
      </c>
    </row>
    <row r="1118" spans="1:6" x14ac:dyDescent="0.3">
      <c r="A1118" s="178" t="s">
        <v>1104</v>
      </c>
      <c r="B1118" s="178" t="s">
        <v>1055</v>
      </c>
      <c r="C1118" s="189">
        <v>0</v>
      </c>
      <c r="D1118" s="189">
        <v>-1722353.53</v>
      </c>
      <c r="E1118" s="189">
        <v>-11201308959</v>
      </c>
      <c r="F1118" s="189">
        <v>-11201308959</v>
      </c>
    </row>
    <row r="1119" spans="1:6" x14ac:dyDescent="0.3">
      <c r="A1119" s="180" t="s">
        <v>1105</v>
      </c>
      <c r="B1119" s="180" t="s">
        <v>1058</v>
      </c>
      <c r="C1119" s="190">
        <v>0</v>
      </c>
      <c r="D1119" s="190">
        <v>-1722353.53</v>
      </c>
      <c r="E1119" s="190">
        <v>-11201308959</v>
      </c>
      <c r="F1119" s="190">
        <v>-11201308959</v>
      </c>
    </row>
    <row r="1120" spans="1:6" x14ac:dyDescent="0.3">
      <c r="A1120" s="178" t="s">
        <v>1106</v>
      </c>
      <c r="B1120" s="178" t="s">
        <v>1055</v>
      </c>
      <c r="C1120" s="189">
        <v>-22625197014</v>
      </c>
      <c r="D1120" s="189">
        <v>0</v>
      </c>
      <c r="E1120" s="189">
        <v>0</v>
      </c>
      <c r="F1120" s="189">
        <v>-22625197014</v>
      </c>
    </row>
    <row r="1121" spans="1:6" x14ac:dyDescent="0.3">
      <c r="A1121" s="180" t="s">
        <v>1107</v>
      </c>
      <c r="B1121" s="180" t="s">
        <v>1061</v>
      </c>
      <c r="C1121" s="190">
        <v>-22625197014</v>
      </c>
      <c r="D1121" s="190">
        <v>0</v>
      </c>
      <c r="E1121" s="190">
        <v>0</v>
      </c>
      <c r="F1121" s="190">
        <v>-22625197014</v>
      </c>
    </row>
    <row r="1122" spans="1:6" x14ac:dyDescent="0.3">
      <c r="A1122" s="178" t="s">
        <v>1108</v>
      </c>
      <c r="B1122" s="178" t="s">
        <v>1063</v>
      </c>
      <c r="C1122" s="189">
        <v>-85391422897</v>
      </c>
      <c r="D1122" s="189">
        <v>0</v>
      </c>
      <c r="E1122" s="189">
        <v>0</v>
      </c>
      <c r="F1122" s="189">
        <v>-85391422897</v>
      </c>
    </row>
    <row r="1123" spans="1:6" x14ac:dyDescent="0.3">
      <c r="A1123" s="180" t="s">
        <v>1109</v>
      </c>
      <c r="B1123" s="180" t="s">
        <v>1063</v>
      </c>
      <c r="C1123" s="190">
        <v>-85391422897</v>
      </c>
      <c r="D1123" s="190">
        <v>0</v>
      </c>
      <c r="E1123" s="190">
        <v>0</v>
      </c>
      <c r="F1123" s="190">
        <v>-85391422897</v>
      </c>
    </row>
    <row r="1124" spans="1:6" x14ac:dyDescent="0.3">
      <c r="A1124" s="178" t="s">
        <v>1110</v>
      </c>
      <c r="B1124" s="178" t="s">
        <v>1061</v>
      </c>
      <c r="C1124" s="189">
        <v>-85391422897</v>
      </c>
      <c r="D1124" s="189">
        <v>0</v>
      </c>
      <c r="E1124" s="189">
        <v>0</v>
      </c>
      <c r="F1124" s="189">
        <v>-85391422897</v>
      </c>
    </row>
    <row r="1125" spans="1:6" x14ac:dyDescent="0.3">
      <c r="A1125" s="180" t="s">
        <v>1111</v>
      </c>
      <c r="B1125" s="180" t="s">
        <v>1112</v>
      </c>
      <c r="C1125" s="190">
        <v>-4272806711</v>
      </c>
      <c r="D1125" s="190">
        <v>-396590.17</v>
      </c>
      <c r="E1125" s="190">
        <v>-2579220205</v>
      </c>
      <c r="F1125" s="190">
        <v>-6852026916</v>
      </c>
    </row>
    <row r="1126" spans="1:6" x14ac:dyDescent="0.3">
      <c r="A1126" s="178" t="s">
        <v>1113</v>
      </c>
      <c r="B1126" s="178" t="s">
        <v>1112</v>
      </c>
      <c r="C1126" s="189">
        <v>0</v>
      </c>
      <c r="D1126" s="189">
        <v>-396590.17</v>
      </c>
      <c r="E1126" s="189">
        <v>-2579220205</v>
      </c>
      <c r="F1126" s="189">
        <v>-2579220205</v>
      </c>
    </row>
    <row r="1127" spans="1:6" x14ac:dyDescent="0.3">
      <c r="A1127" s="180" t="s">
        <v>1114</v>
      </c>
      <c r="B1127" s="180" t="s">
        <v>1058</v>
      </c>
      <c r="C1127" s="190">
        <v>0</v>
      </c>
      <c r="D1127" s="190">
        <v>-396590.17</v>
      </c>
      <c r="E1127" s="190">
        <v>-2579220205</v>
      </c>
      <c r="F1127" s="190">
        <v>-2579220205</v>
      </c>
    </row>
    <row r="1128" spans="1:6" x14ac:dyDescent="0.3">
      <c r="A1128" s="178" t="s">
        <v>1115</v>
      </c>
      <c r="B1128" s="178" t="s">
        <v>1112</v>
      </c>
      <c r="C1128" s="189">
        <v>-4272806711</v>
      </c>
      <c r="D1128" s="189">
        <v>0</v>
      </c>
      <c r="E1128" s="189">
        <v>0</v>
      </c>
      <c r="F1128" s="189">
        <v>-4272806711</v>
      </c>
    </row>
    <row r="1129" spans="1:6" x14ac:dyDescent="0.3">
      <c r="A1129" s="180" t="s">
        <v>1116</v>
      </c>
      <c r="B1129" s="180" t="s">
        <v>1061</v>
      </c>
      <c r="C1129" s="190">
        <v>-4272806711</v>
      </c>
      <c r="D1129" s="190">
        <v>0</v>
      </c>
      <c r="E1129" s="190">
        <v>0</v>
      </c>
      <c r="F1129" s="190">
        <v>-4272806711</v>
      </c>
    </row>
    <row r="1130" spans="1:6" x14ac:dyDescent="0.3">
      <c r="A1130" s="178" t="s">
        <v>1117</v>
      </c>
      <c r="B1130" s="178" t="s">
        <v>334</v>
      </c>
      <c r="C1130" s="189">
        <v>-17729874454</v>
      </c>
      <c r="D1130" s="189">
        <v>-28689055.539999999</v>
      </c>
      <c r="E1130" s="189">
        <v>-186578985814</v>
      </c>
      <c r="F1130" s="189">
        <v>-204308860268</v>
      </c>
    </row>
    <row r="1131" spans="1:6" x14ac:dyDescent="0.3">
      <c r="A1131" s="180" t="s">
        <v>1118</v>
      </c>
      <c r="B1131" s="180" t="s">
        <v>334</v>
      </c>
      <c r="C1131" s="190">
        <v>0</v>
      </c>
      <c r="D1131" s="190">
        <v>-28689055.539999999</v>
      </c>
      <c r="E1131" s="190">
        <v>-186578985814</v>
      </c>
      <c r="F1131" s="190">
        <v>-186578985814</v>
      </c>
    </row>
    <row r="1132" spans="1:6" x14ac:dyDescent="0.3">
      <c r="A1132" s="178" t="s">
        <v>1119</v>
      </c>
      <c r="B1132" s="178" t="s">
        <v>1058</v>
      </c>
      <c r="C1132" s="189">
        <v>0</v>
      </c>
      <c r="D1132" s="189">
        <v>-28689055.539999999</v>
      </c>
      <c r="E1132" s="189">
        <v>-186578985814</v>
      </c>
      <c r="F1132" s="189">
        <v>-186578985814</v>
      </c>
    </row>
    <row r="1133" spans="1:6" x14ac:dyDescent="0.3">
      <c r="A1133" s="180" t="s">
        <v>1120</v>
      </c>
      <c r="B1133" s="180" t="s">
        <v>334</v>
      </c>
      <c r="C1133" s="190">
        <v>-17729874454</v>
      </c>
      <c r="D1133" s="190">
        <v>0</v>
      </c>
      <c r="E1133" s="190">
        <v>0</v>
      </c>
      <c r="F1133" s="190">
        <v>-17729874454</v>
      </c>
    </row>
    <row r="1134" spans="1:6" x14ac:dyDescent="0.3">
      <c r="A1134" s="178" t="s">
        <v>1121</v>
      </c>
      <c r="B1134" s="178" t="s">
        <v>1061</v>
      </c>
      <c r="C1134" s="189">
        <v>-17729874454</v>
      </c>
      <c r="D1134" s="189">
        <v>0</v>
      </c>
      <c r="E1134" s="189">
        <v>0</v>
      </c>
      <c r="F1134" s="189">
        <v>-17729874454</v>
      </c>
    </row>
    <row r="1135" spans="1:6" x14ac:dyDescent="0.3">
      <c r="A1135" s="180" t="s">
        <v>1122</v>
      </c>
      <c r="B1135" s="180" t="s">
        <v>339</v>
      </c>
      <c r="C1135" s="190">
        <v>-23036101338</v>
      </c>
      <c r="D1135" s="190">
        <v>-4783445.1399999997</v>
      </c>
      <c r="E1135" s="190">
        <v>-31109087633</v>
      </c>
      <c r="F1135" s="190">
        <v>-54145188971</v>
      </c>
    </row>
    <row r="1136" spans="1:6" x14ac:dyDescent="0.3">
      <c r="A1136" s="178" t="s">
        <v>1123</v>
      </c>
      <c r="B1136" s="178" t="s">
        <v>339</v>
      </c>
      <c r="C1136" s="189">
        <v>0</v>
      </c>
      <c r="D1136" s="189">
        <v>-4783445.1399999997</v>
      </c>
      <c r="E1136" s="189">
        <v>-31109087633</v>
      </c>
      <c r="F1136" s="189">
        <v>-31109087633</v>
      </c>
    </row>
    <row r="1137" spans="1:6" x14ac:dyDescent="0.3">
      <c r="A1137" s="180" t="s">
        <v>1124</v>
      </c>
      <c r="B1137" s="180" t="s">
        <v>1058</v>
      </c>
      <c r="C1137" s="190">
        <v>0</v>
      </c>
      <c r="D1137" s="190">
        <v>-4783445.1399999997</v>
      </c>
      <c r="E1137" s="190">
        <v>-31109087633</v>
      </c>
      <c r="F1137" s="190">
        <v>-31109087633</v>
      </c>
    </row>
    <row r="1138" spans="1:6" x14ac:dyDescent="0.3">
      <c r="A1138" s="178" t="s">
        <v>1125</v>
      </c>
      <c r="B1138" s="178" t="s">
        <v>339</v>
      </c>
      <c r="C1138" s="189">
        <v>-23036101338</v>
      </c>
      <c r="D1138" s="189">
        <v>0</v>
      </c>
      <c r="E1138" s="189">
        <v>0</v>
      </c>
      <c r="F1138" s="189">
        <v>-23036101338</v>
      </c>
    </row>
    <row r="1139" spans="1:6" x14ac:dyDescent="0.3">
      <c r="A1139" s="180" t="s">
        <v>1126</v>
      </c>
      <c r="B1139" s="180" t="s">
        <v>1061</v>
      </c>
      <c r="C1139" s="190">
        <v>-23036101338</v>
      </c>
      <c r="D1139" s="190">
        <v>0</v>
      </c>
      <c r="E1139" s="190">
        <v>0</v>
      </c>
      <c r="F1139" s="190">
        <v>-23036101338</v>
      </c>
    </row>
    <row r="1140" spans="1:6" x14ac:dyDescent="0.3">
      <c r="A1140" s="178" t="s">
        <v>1127</v>
      </c>
      <c r="B1140" s="178" t="s">
        <v>1128</v>
      </c>
      <c r="C1140" s="189">
        <v>-86918231203</v>
      </c>
      <c r="D1140" s="189">
        <v>-3273602.39</v>
      </c>
      <c r="E1140" s="189">
        <v>-21289840407</v>
      </c>
      <c r="F1140" s="189">
        <v>-108208071610</v>
      </c>
    </row>
    <row r="1141" spans="1:6" x14ac:dyDescent="0.3">
      <c r="A1141" s="180" t="s">
        <v>1129</v>
      </c>
      <c r="B1141" s="180" t="s">
        <v>235</v>
      </c>
      <c r="C1141" s="190">
        <v>-550869016</v>
      </c>
      <c r="D1141" s="190">
        <v>-40919.25</v>
      </c>
      <c r="E1141" s="190">
        <v>-266117933</v>
      </c>
      <c r="F1141" s="190">
        <v>-816986949</v>
      </c>
    </row>
    <row r="1142" spans="1:6" x14ac:dyDescent="0.3">
      <c r="A1142" s="178" t="s">
        <v>1130</v>
      </c>
      <c r="B1142" s="178" t="s">
        <v>235</v>
      </c>
      <c r="C1142" s="189">
        <v>0</v>
      </c>
      <c r="D1142" s="189">
        <v>-40919.25</v>
      </c>
      <c r="E1142" s="189">
        <v>-266117933</v>
      </c>
      <c r="F1142" s="189">
        <v>-266117933</v>
      </c>
    </row>
    <row r="1143" spans="1:6" x14ac:dyDescent="0.3">
      <c r="A1143" s="180" t="s">
        <v>1131</v>
      </c>
      <c r="B1143" s="180" t="s">
        <v>1132</v>
      </c>
      <c r="C1143" s="190">
        <v>0</v>
      </c>
      <c r="D1143" s="190">
        <v>-40919.25</v>
      </c>
      <c r="E1143" s="190">
        <v>-266117933</v>
      </c>
      <c r="F1143" s="190">
        <v>-266117933</v>
      </c>
    </row>
    <row r="1144" spans="1:6" x14ac:dyDescent="0.3">
      <c r="A1144" s="178" t="s">
        <v>1133</v>
      </c>
      <c r="B1144" s="178" t="s">
        <v>235</v>
      </c>
      <c r="C1144" s="189">
        <v>-550869016</v>
      </c>
      <c r="D1144" s="189">
        <v>0</v>
      </c>
      <c r="E1144" s="189">
        <v>0</v>
      </c>
      <c r="F1144" s="189">
        <v>-550869016</v>
      </c>
    </row>
    <row r="1145" spans="1:6" x14ac:dyDescent="0.3">
      <c r="A1145" s="180" t="s">
        <v>1134</v>
      </c>
      <c r="B1145" s="180" t="s">
        <v>1135</v>
      </c>
      <c r="C1145" s="190">
        <v>-550869016</v>
      </c>
      <c r="D1145" s="190">
        <v>0</v>
      </c>
      <c r="E1145" s="190">
        <v>0</v>
      </c>
      <c r="F1145" s="190">
        <v>-550869016</v>
      </c>
    </row>
    <row r="1146" spans="1:6" x14ac:dyDescent="0.3">
      <c r="A1146" s="178" t="s">
        <v>1136</v>
      </c>
      <c r="B1146" s="178" t="s">
        <v>1098</v>
      </c>
      <c r="C1146" s="189">
        <v>-128268464</v>
      </c>
      <c r="D1146" s="189">
        <v>-120046.05</v>
      </c>
      <c r="E1146" s="189">
        <v>-780718286</v>
      </c>
      <c r="F1146" s="189">
        <v>-908986750</v>
      </c>
    </row>
    <row r="1147" spans="1:6" x14ac:dyDescent="0.3">
      <c r="A1147" s="180" t="s">
        <v>1137</v>
      </c>
      <c r="B1147" s="180" t="s">
        <v>1098</v>
      </c>
      <c r="C1147" s="190">
        <v>0</v>
      </c>
      <c r="D1147" s="190">
        <v>-120046.05</v>
      </c>
      <c r="E1147" s="190">
        <v>-780718286</v>
      </c>
      <c r="F1147" s="190">
        <v>-780718286</v>
      </c>
    </row>
    <row r="1148" spans="1:6" x14ac:dyDescent="0.3">
      <c r="A1148" s="178" t="s">
        <v>1138</v>
      </c>
      <c r="B1148" s="178" t="s">
        <v>1139</v>
      </c>
      <c r="C1148" s="189">
        <v>0</v>
      </c>
      <c r="D1148" s="189">
        <v>-120046.05</v>
      </c>
      <c r="E1148" s="189">
        <v>-780718286</v>
      </c>
      <c r="F1148" s="189">
        <v>-780718286</v>
      </c>
    </row>
    <row r="1149" spans="1:6" x14ac:dyDescent="0.3">
      <c r="A1149" s="180" t="s">
        <v>1140</v>
      </c>
      <c r="B1149" s="180" t="s">
        <v>1098</v>
      </c>
      <c r="C1149" s="190">
        <v>-128268464</v>
      </c>
      <c r="D1149" s="190">
        <v>0</v>
      </c>
      <c r="E1149" s="190">
        <v>0</v>
      </c>
      <c r="F1149" s="190">
        <v>-128268464</v>
      </c>
    </row>
    <row r="1150" spans="1:6" x14ac:dyDescent="0.3">
      <c r="A1150" s="178" t="s">
        <v>1141</v>
      </c>
      <c r="B1150" s="178" t="s">
        <v>1142</v>
      </c>
      <c r="C1150" s="189">
        <v>-128268464</v>
      </c>
      <c r="D1150" s="189">
        <v>0</v>
      </c>
      <c r="E1150" s="189">
        <v>0</v>
      </c>
      <c r="F1150" s="189">
        <v>-128268464</v>
      </c>
    </row>
    <row r="1151" spans="1:6" x14ac:dyDescent="0.3">
      <c r="A1151" s="180" t="s">
        <v>1143</v>
      </c>
      <c r="B1151" s="180" t="s">
        <v>1055</v>
      </c>
      <c r="C1151" s="190">
        <v>-43263111267</v>
      </c>
      <c r="D1151" s="190">
        <v>-97548.33</v>
      </c>
      <c r="E1151" s="190">
        <v>-634404589</v>
      </c>
      <c r="F1151" s="190">
        <v>-43897515856</v>
      </c>
    </row>
    <row r="1152" spans="1:6" x14ac:dyDescent="0.3">
      <c r="A1152" s="178" t="s">
        <v>1144</v>
      </c>
      <c r="B1152" s="178" t="s">
        <v>1055</v>
      </c>
      <c r="C1152" s="189">
        <v>0</v>
      </c>
      <c r="D1152" s="189">
        <v>-97548.33</v>
      </c>
      <c r="E1152" s="189">
        <v>-634404589</v>
      </c>
      <c r="F1152" s="189">
        <v>-634404589</v>
      </c>
    </row>
    <row r="1153" spans="1:6" x14ac:dyDescent="0.3">
      <c r="A1153" s="180" t="s">
        <v>1145</v>
      </c>
      <c r="B1153" s="180" t="s">
        <v>1146</v>
      </c>
      <c r="C1153" s="190">
        <v>0</v>
      </c>
      <c r="D1153" s="190">
        <v>-97548.33</v>
      </c>
      <c r="E1153" s="190">
        <v>-634404589</v>
      </c>
      <c r="F1153" s="190">
        <v>-634404589</v>
      </c>
    </row>
    <row r="1154" spans="1:6" x14ac:dyDescent="0.3">
      <c r="A1154" s="178" t="s">
        <v>1147</v>
      </c>
      <c r="B1154" s="178" t="s">
        <v>1055</v>
      </c>
      <c r="C1154" s="189">
        <v>-43263111267</v>
      </c>
      <c r="D1154" s="189">
        <v>0</v>
      </c>
      <c r="E1154" s="189">
        <v>0</v>
      </c>
      <c r="F1154" s="189">
        <v>-43263111267</v>
      </c>
    </row>
    <row r="1155" spans="1:6" x14ac:dyDescent="0.3">
      <c r="A1155" s="180" t="s">
        <v>1148</v>
      </c>
      <c r="B1155" s="180" t="s">
        <v>1149</v>
      </c>
      <c r="C1155" s="190">
        <v>-43263111267</v>
      </c>
      <c r="D1155" s="190">
        <v>0</v>
      </c>
      <c r="E1155" s="190">
        <v>0</v>
      </c>
      <c r="F1155" s="190">
        <v>-43263111267</v>
      </c>
    </row>
    <row r="1156" spans="1:6" x14ac:dyDescent="0.3">
      <c r="A1156" s="178" t="s">
        <v>3334</v>
      </c>
      <c r="B1156" s="178" t="s">
        <v>1055</v>
      </c>
      <c r="C1156" s="189">
        <v>-74562245</v>
      </c>
      <c r="D1156" s="189">
        <v>0</v>
      </c>
      <c r="E1156" s="189">
        <v>0</v>
      </c>
      <c r="F1156" s="189">
        <v>-74562245</v>
      </c>
    </row>
    <row r="1157" spans="1:6" x14ac:dyDescent="0.3">
      <c r="A1157" s="180" t="s">
        <v>3335</v>
      </c>
      <c r="B1157" s="180" t="s">
        <v>3336</v>
      </c>
      <c r="C1157" s="190">
        <v>-74562245</v>
      </c>
      <c r="D1157" s="190">
        <v>0</v>
      </c>
      <c r="E1157" s="190">
        <v>0</v>
      </c>
      <c r="F1157" s="190">
        <v>-74562245</v>
      </c>
    </row>
    <row r="1158" spans="1:6" x14ac:dyDescent="0.3">
      <c r="A1158" s="178" t="s">
        <v>3337</v>
      </c>
      <c r="B1158" s="178" t="s">
        <v>1055</v>
      </c>
      <c r="C1158" s="189">
        <v>74562245</v>
      </c>
      <c r="D1158" s="189">
        <v>0</v>
      </c>
      <c r="E1158" s="189">
        <v>0</v>
      </c>
      <c r="F1158" s="189">
        <v>74562245</v>
      </c>
    </row>
    <row r="1159" spans="1:6" x14ac:dyDescent="0.3">
      <c r="A1159" s="180" t="s">
        <v>3338</v>
      </c>
      <c r="B1159" s="180" t="s">
        <v>3336</v>
      </c>
      <c r="C1159" s="190">
        <v>74562245</v>
      </c>
      <c r="D1159" s="190">
        <v>0</v>
      </c>
      <c r="E1159" s="190">
        <v>0</v>
      </c>
      <c r="F1159" s="190">
        <v>74562245</v>
      </c>
    </row>
    <row r="1160" spans="1:6" x14ac:dyDescent="0.3">
      <c r="A1160" s="178" t="s">
        <v>1150</v>
      </c>
      <c r="B1160" s="178" t="s">
        <v>1063</v>
      </c>
      <c r="C1160" s="189">
        <v>-17343280</v>
      </c>
      <c r="D1160" s="189">
        <v>0</v>
      </c>
      <c r="E1160" s="189">
        <v>0</v>
      </c>
      <c r="F1160" s="189">
        <v>-17343280</v>
      </c>
    </row>
    <row r="1161" spans="1:6" x14ac:dyDescent="0.3">
      <c r="A1161" s="180" t="s">
        <v>1151</v>
      </c>
      <c r="B1161" s="180" t="s">
        <v>1063</v>
      </c>
      <c r="C1161" s="190">
        <v>-17343280</v>
      </c>
      <c r="D1161" s="190">
        <v>0</v>
      </c>
      <c r="E1161" s="190">
        <v>0</v>
      </c>
      <c r="F1161" s="190">
        <v>-17343280</v>
      </c>
    </row>
    <row r="1162" spans="1:6" x14ac:dyDescent="0.3">
      <c r="A1162" s="178" t="s">
        <v>1152</v>
      </c>
      <c r="B1162" s="178" t="s">
        <v>1149</v>
      </c>
      <c r="C1162" s="189">
        <v>-17343280</v>
      </c>
      <c r="D1162" s="189">
        <v>0</v>
      </c>
      <c r="E1162" s="189">
        <v>0</v>
      </c>
      <c r="F1162" s="189">
        <v>-17343280</v>
      </c>
    </row>
    <row r="1163" spans="1:6" x14ac:dyDescent="0.3">
      <c r="A1163" s="180" t="s">
        <v>1153</v>
      </c>
      <c r="B1163" s="180" t="s">
        <v>1063</v>
      </c>
      <c r="C1163" s="190">
        <v>-3343278</v>
      </c>
      <c r="D1163" s="190">
        <v>0</v>
      </c>
      <c r="E1163" s="190">
        <v>0</v>
      </c>
      <c r="F1163" s="190">
        <v>-3343278</v>
      </c>
    </row>
    <row r="1164" spans="1:6" x14ac:dyDescent="0.3">
      <c r="A1164" s="178" t="s">
        <v>1154</v>
      </c>
      <c r="B1164" s="178" t="s">
        <v>1155</v>
      </c>
      <c r="C1164" s="189">
        <v>-3343278</v>
      </c>
      <c r="D1164" s="189">
        <v>0</v>
      </c>
      <c r="E1164" s="189">
        <v>0</v>
      </c>
      <c r="F1164" s="189">
        <v>-3343278</v>
      </c>
    </row>
    <row r="1165" spans="1:6" x14ac:dyDescent="0.3">
      <c r="A1165" s="180" t="s">
        <v>1156</v>
      </c>
      <c r="B1165" s="180" t="s">
        <v>1063</v>
      </c>
      <c r="C1165" s="190">
        <v>3343278</v>
      </c>
      <c r="D1165" s="190">
        <v>0</v>
      </c>
      <c r="E1165" s="190">
        <v>0</v>
      </c>
      <c r="F1165" s="190">
        <v>3343278</v>
      </c>
    </row>
    <row r="1166" spans="1:6" x14ac:dyDescent="0.3">
      <c r="A1166" s="178" t="s">
        <v>1157</v>
      </c>
      <c r="B1166" s="178" t="s">
        <v>1155</v>
      </c>
      <c r="C1166" s="189">
        <v>3343278</v>
      </c>
      <c r="D1166" s="189">
        <v>0</v>
      </c>
      <c r="E1166" s="189">
        <v>0</v>
      </c>
      <c r="F1166" s="189">
        <v>3343278</v>
      </c>
    </row>
    <row r="1167" spans="1:6" x14ac:dyDescent="0.3">
      <c r="A1167" s="180" t="s">
        <v>1158</v>
      </c>
      <c r="B1167" s="180" t="s">
        <v>1112</v>
      </c>
      <c r="C1167" s="190">
        <v>-1748561465</v>
      </c>
      <c r="D1167" s="190">
        <v>-220752.44</v>
      </c>
      <c r="E1167" s="190">
        <v>-1435661286</v>
      </c>
      <c r="F1167" s="190">
        <v>-3184222751</v>
      </c>
    </row>
    <row r="1168" spans="1:6" x14ac:dyDescent="0.3">
      <c r="A1168" s="178" t="s">
        <v>1159</v>
      </c>
      <c r="B1168" s="178" t="s">
        <v>1112</v>
      </c>
      <c r="C1168" s="189">
        <v>0</v>
      </c>
      <c r="D1168" s="189">
        <v>-220752.44</v>
      </c>
      <c r="E1168" s="189">
        <v>-1435661286</v>
      </c>
      <c r="F1168" s="189">
        <v>-1435661286</v>
      </c>
    </row>
    <row r="1169" spans="1:6" x14ac:dyDescent="0.3">
      <c r="A1169" s="180" t="s">
        <v>1160</v>
      </c>
      <c r="B1169" s="180" t="s">
        <v>1146</v>
      </c>
      <c r="C1169" s="190">
        <v>0</v>
      </c>
      <c r="D1169" s="190">
        <v>-220752.44</v>
      </c>
      <c r="E1169" s="190">
        <v>-1435661286</v>
      </c>
      <c r="F1169" s="190">
        <v>-1435661286</v>
      </c>
    </row>
    <row r="1170" spans="1:6" x14ac:dyDescent="0.3">
      <c r="A1170" s="178" t="s">
        <v>1161</v>
      </c>
      <c r="B1170" s="178" t="s">
        <v>1112</v>
      </c>
      <c r="C1170" s="189">
        <v>-1748561465</v>
      </c>
      <c r="D1170" s="189">
        <v>0</v>
      </c>
      <c r="E1170" s="189">
        <v>0</v>
      </c>
      <c r="F1170" s="189">
        <v>-1748561465</v>
      </c>
    </row>
    <row r="1171" spans="1:6" x14ac:dyDescent="0.3">
      <c r="A1171" s="180" t="s">
        <v>1162</v>
      </c>
      <c r="B1171" s="180" t="s">
        <v>1149</v>
      </c>
      <c r="C1171" s="190">
        <v>-1748561465</v>
      </c>
      <c r="D1171" s="190">
        <v>0</v>
      </c>
      <c r="E1171" s="190">
        <v>0</v>
      </c>
      <c r="F1171" s="190">
        <v>-1748561465</v>
      </c>
    </row>
    <row r="1172" spans="1:6" x14ac:dyDescent="0.3">
      <c r="A1172" s="178" t="s">
        <v>1163</v>
      </c>
      <c r="B1172" s="178" t="s">
        <v>334</v>
      </c>
      <c r="C1172" s="189">
        <v>-7313567807</v>
      </c>
      <c r="D1172" s="189">
        <v>-849399.51</v>
      </c>
      <c r="E1172" s="189">
        <v>-5524061220</v>
      </c>
      <c r="F1172" s="189">
        <v>-12837629027</v>
      </c>
    </row>
    <row r="1173" spans="1:6" x14ac:dyDescent="0.3">
      <c r="A1173" s="180" t="s">
        <v>1164</v>
      </c>
      <c r="B1173" s="180" t="s">
        <v>334</v>
      </c>
      <c r="C1173" s="190">
        <v>0</v>
      </c>
      <c r="D1173" s="190">
        <v>-849399.51</v>
      </c>
      <c r="E1173" s="190">
        <v>-5524061220</v>
      </c>
      <c r="F1173" s="190">
        <v>-5524061220</v>
      </c>
    </row>
    <row r="1174" spans="1:6" x14ac:dyDescent="0.3">
      <c r="A1174" s="178" t="s">
        <v>1165</v>
      </c>
      <c r="B1174" s="178" t="s">
        <v>1146</v>
      </c>
      <c r="C1174" s="189">
        <v>0</v>
      </c>
      <c r="D1174" s="189">
        <v>-849399.51</v>
      </c>
      <c r="E1174" s="189">
        <v>-5524061220</v>
      </c>
      <c r="F1174" s="189">
        <v>-5524061220</v>
      </c>
    </row>
    <row r="1175" spans="1:6" x14ac:dyDescent="0.3">
      <c r="A1175" s="180" t="s">
        <v>1166</v>
      </c>
      <c r="B1175" s="180" t="s">
        <v>334</v>
      </c>
      <c r="C1175" s="190">
        <v>-7313567807</v>
      </c>
      <c r="D1175" s="190">
        <v>0</v>
      </c>
      <c r="E1175" s="190">
        <v>0</v>
      </c>
      <c r="F1175" s="190">
        <v>-7313567807</v>
      </c>
    </row>
    <row r="1176" spans="1:6" x14ac:dyDescent="0.3">
      <c r="A1176" s="178" t="s">
        <v>1167</v>
      </c>
      <c r="B1176" s="178" t="s">
        <v>1149</v>
      </c>
      <c r="C1176" s="189">
        <v>-7313567807</v>
      </c>
      <c r="D1176" s="189">
        <v>0</v>
      </c>
      <c r="E1176" s="189">
        <v>0</v>
      </c>
      <c r="F1176" s="189">
        <v>-7313567807</v>
      </c>
    </row>
    <row r="1177" spans="1:6" x14ac:dyDescent="0.3">
      <c r="A1177" s="180" t="s">
        <v>1168</v>
      </c>
      <c r="B1177" s="180" t="s">
        <v>339</v>
      </c>
      <c r="C1177" s="190">
        <v>-33896509904</v>
      </c>
      <c r="D1177" s="190">
        <v>-1944936.81</v>
      </c>
      <c r="E1177" s="190">
        <v>-12648877093</v>
      </c>
      <c r="F1177" s="190">
        <v>-46545386997</v>
      </c>
    </row>
    <row r="1178" spans="1:6" x14ac:dyDescent="0.3">
      <c r="A1178" s="178" t="s">
        <v>1169</v>
      </c>
      <c r="B1178" s="178" t="s">
        <v>339</v>
      </c>
      <c r="C1178" s="189">
        <v>0</v>
      </c>
      <c r="D1178" s="189">
        <v>-1944936.81</v>
      </c>
      <c r="E1178" s="189">
        <v>-12648877093</v>
      </c>
      <c r="F1178" s="189">
        <v>-12648877093</v>
      </c>
    </row>
    <row r="1179" spans="1:6" x14ac:dyDescent="0.3">
      <c r="A1179" s="180" t="s">
        <v>1170</v>
      </c>
      <c r="B1179" s="180" t="s">
        <v>1146</v>
      </c>
      <c r="C1179" s="190">
        <v>0</v>
      </c>
      <c r="D1179" s="190">
        <v>-1944936.81</v>
      </c>
      <c r="E1179" s="190">
        <v>-12648877093</v>
      </c>
      <c r="F1179" s="190">
        <v>-12648877093</v>
      </c>
    </row>
    <row r="1180" spans="1:6" x14ac:dyDescent="0.3">
      <c r="A1180" s="178" t="s">
        <v>1171</v>
      </c>
      <c r="B1180" s="178" t="s">
        <v>339</v>
      </c>
      <c r="C1180" s="189">
        <v>-33896509904</v>
      </c>
      <c r="D1180" s="189">
        <v>0</v>
      </c>
      <c r="E1180" s="189">
        <v>0</v>
      </c>
      <c r="F1180" s="189">
        <v>-33896509904</v>
      </c>
    </row>
    <row r="1181" spans="1:6" x14ac:dyDescent="0.3">
      <c r="A1181" s="180" t="s">
        <v>1172</v>
      </c>
      <c r="B1181" s="180" t="s">
        <v>1149</v>
      </c>
      <c r="C1181" s="190">
        <v>-33896509904</v>
      </c>
      <c r="D1181" s="190">
        <v>0</v>
      </c>
      <c r="E1181" s="190">
        <v>0</v>
      </c>
      <c r="F1181" s="190">
        <v>-33896509904</v>
      </c>
    </row>
    <row r="1182" spans="1:6" x14ac:dyDescent="0.3">
      <c r="A1182" s="178" t="s">
        <v>1173</v>
      </c>
      <c r="B1182" s="178" t="s">
        <v>339</v>
      </c>
      <c r="C1182" s="189">
        <v>-20765851</v>
      </c>
      <c r="D1182" s="189">
        <v>0</v>
      </c>
      <c r="E1182" s="189">
        <v>0</v>
      </c>
      <c r="F1182" s="189">
        <v>-20765851</v>
      </c>
    </row>
    <row r="1183" spans="1:6" x14ac:dyDescent="0.3">
      <c r="A1183" s="180" t="s">
        <v>1174</v>
      </c>
      <c r="B1183" s="180" t="s">
        <v>1175</v>
      </c>
      <c r="C1183" s="190">
        <v>-20765851</v>
      </c>
      <c r="D1183" s="190">
        <v>0</v>
      </c>
      <c r="E1183" s="190">
        <v>0</v>
      </c>
      <c r="F1183" s="190">
        <v>-20765851</v>
      </c>
    </row>
    <row r="1184" spans="1:6" x14ac:dyDescent="0.3">
      <c r="A1184" s="178" t="s">
        <v>1176</v>
      </c>
      <c r="B1184" s="178" t="s">
        <v>339</v>
      </c>
      <c r="C1184" s="189">
        <v>20765851</v>
      </c>
      <c r="D1184" s="189">
        <v>0</v>
      </c>
      <c r="E1184" s="189">
        <v>0</v>
      </c>
      <c r="F1184" s="189">
        <v>20765851</v>
      </c>
    </row>
    <row r="1185" spans="1:6" x14ac:dyDescent="0.3">
      <c r="A1185" s="180" t="s">
        <v>1177</v>
      </c>
      <c r="B1185" s="180" t="s">
        <v>1175</v>
      </c>
      <c r="C1185" s="190">
        <v>20765851</v>
      </c>
      <c r="D1185" s="190">
        <v>0</v>
      </c>
      <c r="E1185" s="190">
        <v>0</v>
      </c>
      <c r="F1185" s="190">
        <v>20765851</v>
      </c>
    </row>
    <row r="1186" spans="1:6" x14ac:dyDescent="0.3">
      <c r="A1186" s="178" t="s">
        <v>1178</v>
      </c>
      <c r="B1186" s="178" t="s">
        <v>1179</v>
      </c>
      <c r="C1186" s="189">
        <v>-471013512191</v>
      </c>
      <c r="D1186" s="189">
        <v>-20266432</v>
      </c>
      <c r="E1186" s="189">
        <v>-131802537848</v>
      </c>
      <c r="F1186" s="189">
        <v>-602816050039</v>
      </c>
    </row>
    <row r="1187" spans="1:6" x14ac:dyDescent="0.3">
      <c r="A1187" s="180" t="s">
        <v>1180</v>
      </c>
      <c r="B1187" s="180" t="s">
        <v>1098</v>
      </c>
      <c r="C1187" s="190">
        <v>-2000000000</v>
      </c>
      <c r="D1187" s="190">
        <v>-3798486</v>
      </c>
      <c r="E1187" s="190">
        <v>-24703415716</v>
      </c>
      <c r="F1187" s="190">
        <v>-26703415716</v>
      </c>
    </row>
    <row r="1188" spans="1:6" x14ac:dyDescent="0.3">
      <c r="A1188" s="178" t="s">
        <v>3339</v>
      </c>
      <c r="B1188" s="178" t="s">
        <v>1098</v>
      </c>
      <c r="C1188" s="189">
        <v>0</v>
      </c>
      <c r="D1188" s="189">
        <v>-3798486</v>
      </c>
      <c r="E1188" s="189">
        <v>-24703415716</v>
      </c>
      <c r="F1188" s="189">
        <v>-24703415716</v>
      </c>
    </row>
    <row r="1189" spans="1:6" x14ac:dyDescent="0.3">
      <c r="A1189" s="180" t="s">
        <v>3340</v>
      </c>
      <c r="B1189" s="180" t="s">
        <v>1098</v>
      </c>
      <c r="C1189" s="190">
        <v>0</v>
      </c>
      <c r="D1189" s="190">
        <v>-2000000</v>
      </c>
      <c r="E1189" s="190">
        <v>-13006980000</v>
      </c>
      <c r="F1189" s="190">
        <v>-13006980000</v>
      </c>
    </row>
    <row r="1190" spans="1:6" x14ac:dyDescent="0.3">
      <c r="A1190" s="178" t="s">
        <v>3677</v>
      </c>
      <c r="B1190" s="178" t="s">
        <v>1098</v>
      </c>
      <c r="C1190" s="189">
        <v>0</v>
      </c>
      <c r="D1190" s="189">
        <v>-1798486</v>
      </c>
      <c r="E1190" s="189">
        <v>-11696435716</v>
      </c>
      <c r="F1190" s="189">
        <v>-11696435716</v>
      </c>
    </row>
    <row r="1191" spans="1:6" x14ac:dyDescent="0.3">
      <c r="A1191" s="180" t="s">
        <v>1181</v>
      </c>
      <c r="B1191" s="180" t="s">
        <v>1098</v>
      </c>
      <c r="C1191" s="190">
        <v>-2000000000</v>
      </c>
      <c r="D1191" s="190">
        <v>0</v>
      </c>
      <c r="E1191" s="190">
        <v>0</v>
      </c>
      <c r="F1191" s="190">
        <v>-2000000000</v>
      </c>
    </row>
    <row r="1192" spans="1:6" x14ac:dyDescent="0.3">
      <c r="A1192" s="178" t="s">
        <v>3678</v>
      </c>
      <c r="B1192" s="178" t="s">
        <v>1098</v>
      </c>
      <c r="C1192" s="189">
        <v>-2000000000</v>
      </c>
      <c r="D1192" s="189">
        <v>0</v>
      </c>
      <c r="E1192" s="189">
        <v>0</v>
      </c>
      <c r="F1192" s="189">
        <v>-2000000000</v>
      </c>
    </row>
    <row r="1193" spans="1:6" x14ac:dyDescent="0.3">
      <c r="A1193" s="180" t="s">
        <v>1182</v>
      </c>
      <c r="B1193" s="180" t="s">
        <v>1055</v>
      </c>
      <c r="C1193" s="190">
        <v>-167580000000</v>
      </c>
      <c r="D1193" s="190">
        <v>-1380000</v>
      </c>
      <c r="E1193" s="190">
        <v>-8974816200</v>
      </c>
      <c r="F1193" s="190">
        <v>-176554816200</v>
      </c>
    </row>
    <row r="1194" spans="1:6" x14ac:dyDescent="0.3">
      <c r="A1194" s="178" t="s">
        <v>1183</v>
      </c>
      <c r="B1194" s="178" t="s">
        <v>1055</v>
      </c>
      <c r="C1194" s="189">
        <v>0</v>
      </c>
      <c r="D1194" s="189">
        <v>-1380000</v>
      </c>
      <c r="E1194" s="189">
        <v>-8974816200</v>
      </c>
      <c r="F1194" s="189">
        <v>-8974816200</v>
      </c>
    </row>
    <row r="1195" spans="1:6" x14ac:dyDescent="0.3">
      <c r="A1195" s="180" t="s">
        <v>3257</v>
      </c>
      <c r="B1195" s="180" t="s">
        <v>1055</v>
      </c>
      <c r="C1195" s="190">
        <v>0</v>
      </c>
      <c r="D1195" s="190">
        <v>-1380000</v>
      </c>
      <c r="E1195" s="190">
        <v>-8974816200</v>
      </c>
      <c r="F1195" s="190">
        <v>-8974816200</v>
      </c>
    </row>
    <row r="1196" spans="1:6" x14ac:dyDescent="0.3">
      <c r="A1196" s="178" t="s">
        <v>1184</v>
      </c>
      <c r="B1196" s="178" t="s">
        <v>1055</v>
      </c>
      <c r="C1196" s="189">
        <v>-167580000000</v>
      </c>
      <c r="D1196" s="189">
        <v>0</v>
      </c>
      <c r="E1196" s="189">
        <v>0</v>
      </c>
      <c r="F1196" s="189">
        <v>-167580000000</v>
      </c>
    </row>
    <row r="1197" spans="1:6" x14ac:dyDescent="0.3">
      <c r="A1197" s="180" t="s">
        <v>1185</v>
      </c>
      <c r="B1197" s="180" t="s">
        <v>1055</v>
      </c>
      <c r="C1197" s="190">
        <v>-47160000000</v>
      </c>
      <c r="D1197" s="190">
        <v>0</v>
      </c>
      <c r="E1197" s="190">
        <v>0</v>
      </c>
      <c r="F1197" s="190">
        <v>-47160000000</v>
      </c>
    </row>
    <row r="1198" spans="1:6" x14ac:dyDescent="0.3">
      <c r="A1198" s="178" t="s">
        <v>1186</v>
      </c>
      <c r="B1198" s="178" t="s">
        <v>1055</v>
      </c>
      <c r="C1198" s="189">
        <v>-120420000000</v>
      </c>
      <c r="D1198" s="189">
        <v>0</v>
      </c>
      <c r="E1198" s="189">
        <v>0</v>
      </c>
      <c r="F1198" s="189">
        <v>-120420000000</v>
      </c>
    </row>
    <row r="1199" spans="1:6" x14ac:dyDescent="0.3">
      <c r="A1199" s="180" t="s">
        <v>1187</v>
      </c>
      <c r="B1199" s="180" t="s">
        <v>1063</v>
      </c>
      <c r="C1199" s="190">
        <v>-103768000000</v>
      </c>
      <c r="D1199" s="190">
        <v>-925000</v>
      </c>
      <c r="E1199" s="190">
        <v>-6015728250</v>
      </c>
      <c r="F1199" s="190">
        <v>-109783728250</v>
      </c>
    </row>
    <row r="1200" spans="1:6" x14ac:dyDescent="0.3">
      <c r="A1200" s="178" t="s">
        <v>1188</v>
      </c>
      <c r="B1200" s="178" t="s">
        <v>1063</v>
      </c>
      <c r="C1200" s="189">
        <v>0</v>
      </c>
      <c r="D1200" s="189">
        <v>-925000</v>
      </c>
      <c r="E1200" s="189">
        <v>-6015728250</v>
      </c>
      <c r="F1200" s="189">
        <v>-6015728250</v>
      </c>
    </row>
    <row r="1201" spans="1:6" x14ac:dyDescent="0.3">
      <c r="A1201" s="180" t="s">
        <v>3151</v>
      </c>
      <c r="B1201" s="180" t="s">
        <v>1063</v>
      </c>
      <c r="C1201" s="190">
        <v>0</v>
      </c>
      <c r="D1201" s="190">
        <v>-110000</v>
      </c>
      <c r="E1201" s="190">
        <v>-715383900</v>
      </c>
      <c r="F1201" s="190">
        <v>-715383900</v>
      </c>
    </row>
    <row r="1202" spans="1:6" x14ac:dyDescent="0.3">
      <c r="A1202" s="178" t="s">
        <v>1189</v>
      </c>
      <c r="B1202" s="178" t="s">
        <v>1063</v>
      </c>
      <c r="C1202" s="189">
        <v>0</v>
      </c>
      <c r="D1202" s="189">
        <v>-815000</v>
      </c>
      <c r="E1202" s="189">
        <v>-5300344350</v>
      </c>
      <c r="F1202" s="189">
        <v>-5300344350</v>
      </c>
    </row>
    <row r="1203" spans="1:6" x14ac:dyDescent="0.3">
      <c r="A1203" s="180" t="s">
        <v>1190</v>
      </c>
      <c r="B1203" s="180" t="s">
        <v>1063</v>
      </c>
      <c r="C1203" s="190">
        <v>-103768000000</v>
      </c>
      <c r="D1203" s="190">
        <v>0</v>
      </c>
      <c r="E1203" s="190">
        <v>0</v>
      </c>
      <c r="F1203" s="190">
        <v>-103768000000</v>
      </c>
    </row>
    <row r="1204" spans="1:6" x14ac:dyDescent="0.3">
      <c r="A1204" s="178" t="s">
        <v>1191</v>
      </c>
      <c r="B1204" s="178" t="s">
        <v>1063</v>
      </c>
      <c r="C1204" s="189">
        <v>-62650000000</v>
      </c>
      <c r="D1204" s="189">
        <v>0</v>
      </c>
      <c r="E1204" s="189">
        <v>0</v>
      </c>
      <c r="F1204" s="189">
        <v>-62650000000</v>
      </c>
    </row>
    <row r="1205" spans="1:6" x14ac:dyDescent="0.3">
      <c r="A1205" s="180" t="s">
        <v>1192</v>
      </c>
      <c r="B1205" s="180" t="s">
        <v>1063</v>
      </c>
      <c r="C1205" s="190">
        <v>-41118000000</v>
      </c>
      <c r="D1205" s="190">
        <v>0</v>
      </c>
      <c r="E1205" s="190">
        <v>0</v>
      </c>
      <c r="F1205" s="190">
        <v>-41118000000</v>
      </c>
    </row>
    <row r="1206" spans="1:6" x14ac:dyDescent="0.3">
      <c r="A1206" s="178" t="s">
        <v>1193</v>
      </c>
      <c r="B1206" s="178" t="s">
        <v>1194</v>
      </c>
      <c r="C1206" s="189">
        <v>-108665512191</v>
      </c>
      <c r="D1206" s="189">
        <v>-8962946</v>
      </c>
      <c r="E1206" s="189">
        <v>-58290429682</v>
      </c>
      <c r="F1206" s="189">
        <v>-166955941873</v>
      </c>
    </row>
    <row r="1207" spans="1:6" x14ac:dyDescent="0.3">
      <c r="A1207" s="180" t="s">
        <v>1195</v>
      </c>
      <c r="B1207" s="180" t="s">
        <v>1112</v>
      </c>
      <c r="C1207" s="190">
        <v>0</v>
      </c>
      <c r="D1207" s="190">
        <v>-8962946</v>
      </c>
      <c r="E1207" s="190">
        <v>-58290429682</v>
      </c>
      <c r="F1207" s="190">
        <v>-58290429682</v>
      </c>
    </row>
    <row r="1208" spans="1:6" x14ac:dyDescent="0.3">
      <c r="A1208" s="178" t="s">
        <v>1196</v>
      </c>
      <c r="B1208" s="178" t="s">
        <v>1112</v>
      </c>
      <c r="C1208" s="189">
        <v>0</v>
      </c>
      <c r="D1208" s="189">
        <v>-3802946</v>
      </c>
      <c r="E1208" s="189">
        <v>-24732421282</v>
      </c>
      <c r="F1208" s="189">
        <v>-24732421282</v>
      </c>
    </row>
    <row r="1209" spans="1:6" x14ac:dyDescent="0.3">
      <c r="A1209" s="180" t="s">
        <v>1197</v>
      </c>
      <c r="B1209" s="180" t="s">
        <v>1112</v>
      </c>
      <c r="C1209" s="190">
        <v>0</v>
      </c>
      <c r="D1209" s="190">
        <v>-5160000</v>
      </c>
      <c r="E1209" s="190">
        <v>-33558008400</v>
      </c>
      <c r="F1209" s="190">
        <v>-33558008400</v>
      </c>
    </row>
    <row r="1210" spans="1:6" x14ac:dyDescent="0.3">
      <c r="A1210" s="178" t="s">
        <v>1198</v>
      </c>
      <c r="B1210" s="178" t="s">
        <v>1112</v>
      </c>
      <c r="C1210" s="189">
        <v>-108665512191</v>
      </c>
      <c r="D1210" s="189">
        <v>0</v>
      </c>
      <c r="E1210" s="189">
        <v>0</v>
      </c>
      <c r="F1210" s="189">
        <v>-108665512191</v>
      </c>
    </row>
    <row r="1211" spans="1:6" x14ac:dyDescent="0.3">
      <c r="A1211" s="180" t="s">
        <v>3679</v>
      </c>
      <c r="B1211" s="180" t="s">
        <v>1112</v>
      </c>
      <c r="C1211" s="190">
        <v>-3000000000</v>
      </c>
      <c r="D1211" s="190">
        <v>0</v>
      </c>
      <c r="E1211" s="190">
        <v>0</v>
      </c>
      <c r="F1211" s="190">
        <v>-3000000000</v>
      </c>
    </row>
    <row r="1212" spans="1:6" x14ac:dyDescent="0.3">
      <c r="A1212" s="178" t="s">
        <v>1199</v>
      </c>
      <c r="B1212" s="178" t="s">
        <v>1112</v>
      </c>
      <c r="C1212" s="189">
        <v>-105015512191</v>
      </c>
      <c r="D1212" s="189">
        <v>0</v>
      </c>
      <c r="E1212" s="189">
        <v>0</v>
      </c>
      <c r="F1212" s="189">
        <v>-105015512191</v>
      </c>
    </row>
    <row r="1213" spans="1:6" x14ac:dyDescent="0.3">
      <c r="A1213" s="180" t="s">
        <v>1200</v>
      </c>
      <c r="B1213" s="180" t="s">
        <v>1112</v>
      </c>
      <c r="C1213" s="190">
        <v>-650000000</v>
      </c>
      <c r="D1213" s="190">
        <v>0</v>
      </c>
      <c r="E1213" s="190">
        <v>0</v>
      </c>
      <c r="F1213" s="190">
        <v>-650000000</v>
      </c>
    </row>
    <row r="1214" spans="1:6" x14ac:dyDescent="0.3">
      <c r="A1214" s="178" t="s">
        <v>1201</v>
      </c>
      <c r="B1214" s="178" t="s">
        <v>334</v>
      </c>
      <c r="C1214" s="189">
        <v>-32500000000</v>
      </c>
      <c r="D1214" s="189">
        <v>-3000000</v>
      </c>
      <c r="E1214" s="189">
        <v>-19510470000</v>
      </c>
      <c r="F1214" s="189">
        <v>-52010470000</v>
      </c>
    </row>
    <row r="1215" spans="1:6" x14ac:dyDescent="0.3">
      <c r="A1215" s="180" t="s">
        <v>1202</v>
      </c>
      <c r="B1215" s="180" t="s">
        <v>334</v>
      </c>
      <c r="C1215" s="190">
        <v>0</v>
      </c>
      <c r="D1215" s="190">
        <v>-3000000</v>
      </c>
      <c r="E1215" s="190">
        <v>-19510470000</v>
      </c>
      <c r="F1215" s="190">
        <v>-19510470000</v>
      </c>
    </row>
    <row r="1216" spans="1:6" x14ac:dyDescent="0.3">
      <c r="A1216" s="178" t="s">
        <v>1203</v>
      </c>
      <c r="B1216" s="178" t="s">
        <v>334</v>
      </c>
      <c r="C1216" s="189">
        <v>0</v>
      </c>
      <c r="D1216" s="189">
        <v>-1000000</v>
      </c>
      <c r="E1216" s="189">
        <v>-6503490000</v>
      </c>
      <c r="F1216" s="189">
        <v>-6503490000</v>
      </c>
    </row>
    <row r="1217" spans="1:6" x14ac:dyDescent="0.3">
      <c r="A1217" s="180" t="s">
        <v>2914</v>
      </c>
      <c r="B1217" s="180" t="s">
        <v>334</v>
      </c>
      <c r="C1217" s="190">
        <v>0</v>
      </c>
      <c r="D1217" s="190">
        <v>-2000000</v>
      </c>
      <c r="E1217" s="190">
        <v>-13006980000</v>
      </c>
      <c r="F1217" s="190">
        <v>-13006980000</v>
      </c>
    </row>
    <row r="1218" spans="1:6" x14ac:dyDescent="0.3">
      <c r="A1218" s="178" t="s">
        <v>1204</v>
      </c>
      <c r="B1218" s="178" t="s">
        <v>334</v>
      </c>
      <c r="C1218" s="189">
        <v>-32500000000</v>
      </c>
      <c r="D1218" s="189">
        <v>0</v>
      </c>
      <c r="E1218" s="189">
        <v>0</v>
      </c>
      <c r="F1218" s="189">
        <v>-32500000000</v>
      </c>
    </row>
    <row r="1219" spans="1:6" x14ac:dyDescent="0.3">
      <c r="A1219" s="180" t="s">
        <v>3680</v>
      </c>
      <c r="B1219" s="180" t="s">
        <v>334</v>
      </c>
      <c r="C1219" s="190">
        <v>-3000000000</v>
      </c>
      <c r="D1219" s="190">
        <v>0</v>
      </c>
      <c r="E1219" s="190">
        <v>0</v>
      </c>
      <c r="F1219" s="190">
        <v>-3000000000</v>
      </c>
    </row>
    <row r="1220" spans="1:6" x14ac:dyDescent="0.3">
      <c r="A1220" s="178" t="s">
        <v>3681</v>
      </c>
      <c r="B1220" s="178" t="s">
        <v>334</v>
      </c>
      <c r="C1220" s="189">
        <v>-3000000000</v>
      </c>
      <c r="D1220" s="189">
        <v>0</v>
      </c>
      <c r="E1220" s="189">
        <v>0</v>
      </c>
      <c r="F1220" s="189">
        <v>-3000000000</v>
      </c>
    </row>
    <row r="1221" spans="1:6" x14ac:dyDescent="0.3">
      <c r="A1221" s="180" t="s">
        <v>3682</v>
      </c>
      <c r="B1221" s="180" t="s">
        <v>334</v>
      </c>
      <c r="C1221" s="190">
        <v>-3000000000</v>
      </c>
      <c r="D1221" s="190">
        <v>0</v>
      </c>
      <c r="E1221" s="190">
        <v>0</v>
      </c>
      <c r="F1221" s="190">
        <v>-3000000000</v>
      </c>
    </row>
    <row r="1222" spans="1:6" x14ac:dyDescent="0.3">
      <c r="A1222" s="178" t="s">
        <v>1205</v>
      </c>
      <c r="B1222" s="178" t="s">
        <v>334</v>
      </c>
      <c r="C1222" s="189">
        <v>-3500000000</v>
      </c>
      <c r="D1222" s="189">
        <v>0</v>
      </c>
      <c r="E1222" s="189">
        <v>0</v>
      </c>
      <c r="F1222" s="189">
        <v>-3500000000</v>
      </c>
    </row>
    <row r="1223" spans="1:6" x14ac:dyDescent="0.3">
      <c r="A1223" s="180" t="s">
        <v>3152</v>
      </c>
      <c r="B1223" s="180" t="s">
        <v>334</v>
      </c>
      <c r="C1223" s="190">
        <v>-20000000000</v>
      </c>
      <c r="D1223" s="190">
        <v>0</v>
      </c>
      <c r="E1223" s="190">
        <v>0</v>
      </c>
      <c r="F1223" s="190">
        <v>-20000000000</v>
      </c>
    </row>
    <row r="1224" spans="1:6" x14ac:dyDescent="0.3">
      <c r="A1224" s="178" t="s">
        <v>1206</v>
      </c>
      <c r="B1224" s="178" t="s">
        <v>339</v>
      </c>
      <c r="C1224" s="189">
        <v>-56500000000</v>
      </c>
      <c r="D1224" s="189">
        <v>-2200000</v>
      </c>
      <c r="E1224" s="189">
        <v>-14307678000</v>
      </c>
      <c r="F1224" s="189">
        <v>-70807678000</v>
      </c>
    </row>
    <row r="1225" spans="1:6" x14ac:dyDescent="0.3">
      <c r="A1225" s="180" t="s">
        <v>2915</v>
      </c>
      <c r="B1225" s="180" t="s">
        <v>339</v>
      </c>
      <c r="C1225" s="190">
        <v>0</v>
      </c>
      <c r="D1225" s="190">
        <v>-2200000</v>
      </c>
      <c r="E1225" s="190">
        <v>-14307678000</v>
      </c>
      <c r="F1225" s="190">
        <v>-14307678000</v>
      </c>
    </row>
    <row r="1226" spans="1:6" x14ac:dyDescent="0.3">
      <c r="A1226" s="178" t="s">
        <v>2916</v>
      </c>
      <c r="B1226" s="178" t="s">
        <v>339</v>
      </c>
      <c r="C1226" s="189">
        <v>0</v>
      </c>
      <c r="D1226" s="189">
        <v>-2200000</v>
      </c>
      <c r="E1226" s="189">
        <v>-14307678000</v>
      </c>
      <c r="F1226" s="189">
        <v>-14307678000</v>
      </c>
    </row>
    <row r="1227" spans="1:6" x14ac:dyDescent="0.3">
      <c r="A1227" s="180" t="s">
        <v>1207</v>
      </c>
      <c r="B1227" s="180" t="s">
        <v>339</v>
      </c>
      <c r="C1227" s="190">
        <v>-56500000000</v>
      </c>
      <c r="D1227" s="190">
        <v>0</v>
      </c>
      <c r="E1227" s="190">
        <v>0</v>
      </c>
      <c r="F1227" s="190">
        <v>-56500000000</v>
      </c>
    </row>
    <row r="1228" spans="1:6" x14ac:dyDescent="0.3">
      <c r="A1228" s="178" t="s">
        <v>1208</v>
      </c>
      <c r="B1228" s="178" t="s">
        <v>339</v>
      </c>
      <c r="C1228" s="189">
        <v>-56500000000</v>
      </c>
      <c r="D1228" s="189">
        <v>0</v>
      </c>
      <c r="E1228" s="189">
        <v>0</v>
      </c>
      <c r="F1228" s="189">
        <v>-56500000000</v>
      </c>
    </row>
    <row r="1229" spans="1:6" x14ac:dyDescent="0.3">
      <c r="A1229" s="180" t="s">
        <v>1209</v>
      </c>
      <c r="B1229" s="180" t="s">
        <v>350</v>
      </c>
      <c r="C1229" s="190">
        <v>-283137288549</v>
      </c>
      <c r="D1229" s="181">
        <v>-17000000</v>
      </c>
      <c r="E1229" s="190">
        <v>-110559330000</v>
      </c>
      <c r="F1229" s="190">
        <v>-393696618549</v>
      </c>
    </row>
    <row r="1230" spans="1:6" x14ac:dyDescent="0.3">
      <c r="A1230" s="178" t="s">
        <v>3683</v>
      </c>
      <c r="B1230" s="178" t="s">
        <v>3684</v>
      </c>
      <c r="C1230" s="189">
        <v>-10000000000</v>
      </c>
      <c r="D1230" s="189">
        <v>0</v>
      </c>
      <c r="E1230" s="189">
        <v>0</v>
      </c>
      <c r="F1230" s="189">
        <v>-10000000000</v>
      </c>
    </row>
    <row r="1231" spans="1:6" x14ac:dyDescent="0.3">
      <c r="A1231" s="180" t="s">
        <v>3685</v>
      </c>
      <c r="B1231" s="180" t="s">
        <v>212</v>
      </c>
      <c r="C1231" s="190">
        <v>-10000000000</v>
      </c>
      <c r="D1231" s="190">
        <v>0</v>
      </c>
      <c r="E1231" s="190">
        <v>0</v>
      </c>
      <c r="F1231" s="190">
        <v>-10000000000</v>
      </c>
    </row>
    <row r="1232" spans="1:6" x14ac:dyDescent="0.3">
      <c r="A1232" s="178" t="s">
        <v>3686</v>
      </c>
      <c r="B1232" s="178" t="s">
        <v>212</v>
      </c>
      <c r="C1232" s="189">
        <v>-10000000000</v>
      </c>
      <c r="D1232" s="189">
        <v>0</v>
      </c>
      <c r="E1232" s="189">
        <v>0</v>
      </c>
      <c r="F1232" s="189">
        <v>-10000000000</v>
      </c>
    </row>
    <row r="1233" spans="1:6" x14ac:dyDescent="0.3">
      <c r="A1233" s="180" t="s">
        <v>3687</v>
      </c>
      <c r="B1233" s="180" t="s">
        <v>3688</v>
      </c>
      <c r="C1233" s="190">
        <v>-10000000000</v>
      </c>
      <c r="D1233" s="190">
        <v>0</v>
      </c>
      <c r="E1233" s="190">
        <v>0</v>
      </c>
      <c r="F1233" s="190">
        <v>-10000000000</v>
      </c>
    </row>
    <row r="1234" spans="1:6" x14ac:dyDescent="0.3">
      <c r="A1234" s="178" t="s">
        <v>3689</v>
      </c>
      <c r="B1234" s="178" t="s">
        <v>3690</v>
      </c>
      <c r="C1234" s="189">
        <v>-80000000000</v>
      </c>
      <c r="D1234" s="189">
        <v>0</v>
      </c>
      <c r="E1234" s="189">
        <v>0</v>
      </c>
      <c r="F1234" s="189">
        <v>-80000000000</v>
      </c>
    </row>
    <row r="1235" spans="1:6" x14ac:dyDescent="0.3">
      <c r="A1235" s="180" t="s">
        <v>3691</v>
      </c>
      <c r="B1235" s="180" t="s">
        <v>275</v>
      </c>
      <c r="C1235" s="190">
        <v>-80000000000</v>
      </c>
      <c r="D1235" s="190">
        <v>0</v>
      </c>
      <c r="E1235" s="190">
        <v>0</v>
      </c>
      <c r="F1235" s="190">
        <v>-80000000000</v>
      </c>
    </row>
    <row r="1236" spans="1:6" x14ac:dyDescent="0.3">
      <c r="A1236" s="178" t="s">
        <v>3692</v>
      </c>
      <c r="B1236" s="178" t="s">
        <v>275</v>
      </c>
      <c r="C1236" s="189">
        <v>-80000000000</v>
      </c>
      <c r="D1236" s="189">
        <v>0</v>
      </c>
      <c r="E1236" s="189">
        <v>0</v>
      </c>
      <c r="F1236" s="189">
        <v>-80000000000</v>
      </c>
    </row>
    <row r="1237" spans="1:6" x14ac:dyDescent="0.3">
      <c r="A1237" s="180" t="s">
        <v>3693</v>
      </c>
      <c r="B1237" s="180" t="s">
        <v>3694</v>
      </c>
      <c r="C1237" s="190">
        <v>-80000000000</v>
      </c>
      <c r="D1237" s="190">
        <v>0</v>
      </c>
      <c r="E1237" s="190">
        <v>0</v>
      </c>
      <c r="F1237" s="190">
        <v>-80000000000</v>
      </c>
    </row>
    <row r="1238" spans="1:6" x14ac:dyDescent="0.3">
      <c r="A1238" s="178" t="s">
        <v>1210</v>
      </c>
      <c r="B1238" s="178" t="s">
        <v>1211</v>
      </c>
      <c r="C1238" s="189">
        <v>-192957807097</v>
      </c>
      <c r="D1238" s="189">
        <v>-17000000</v>
      </c>
      <c r="E1238" s="189">
        <v>-110559330000</v>
      </c>
      <c r="F1238" s="189">
        <v>-303517137097</v>
      </c>
    </row>
    <row r="1239" spans="1:6" x14ac:dyDescent="0.3">
      <c r="A1239" s="180" t="s">
        <v>2917</v>
      </c>
      <c r="B1239" s="180" t="s">
        <v>212</v>
      </c>
      <c r="C1239" s="190">
        <v>-135207807097</v>
      </c>
      <c r="D1239" s="190">
        <v>0</v>
      </c>
      <c r="E1239" s="190">
        <v>0</v>
      </c>
      <c r="F1239" s="190">
        <v>-135207807097</v>
      </c>
    </row>
    <row r="1240" spans="1:6" x14ac:dyDescent="0.3">
      <c r="A1240" s="178" t="s">
        <v>2918</v>
      </c>
      <c r="B1240" s="178" t="s">
        <v>212</v>
      </c>
      <c r="C1240" s="189">
        <v>-135207807097</v>
      </c>
      <c r="D1240" s="189">
        <v>0</v>
      </c>
      <c r="E1240" s="189">
        <v>0</v>
      </c>
      <c r="F1240" s="189">
        <v>-135207807097</v>
      </c>
    </row>
    <row r="1241" spans="1:6" x14ac:dyDescent="0.3">
      <c r="A1241" s="180" t="s">
        <v>2971</v>
      </c>
      <c r="B1241" s="180" t="s">
        <v>2919</v>
      </c>
      <c r="C1241" s="190">
        <v>-135207807097</v>
      </c>
      <c r="D1241" s="190">
        <v>0</v>
      </c>
      <c r="E1241" s="190">
        <v>0</v>
      </c>
      <c r="F1241" s="190">
        <v>-135207807097</v>
      </c>
    </row>
    <row r="1242" spans="1:6" x14ac:dyDescent="0.3">
      <c r="A1242" s="178" t="s">
        <v>3428</v>
      </c>
      <c r="B1242" s="178" t="s">
        <v>1055</v>
      </c>
      <c r="C1242" s="189">
        <v>-2500000000</v>
      </c>
      <c r="D1242" s="189">
        <v>0</v>
      </c>
      <c r="E1242" s="189">
        <v>0</v>
      </c>
      <c r="F1242" s="189">
        <v>-2500000000</v>
      </c>
    </row>
    <row r="1243" spans="1:6" x14ac:dyDescent="0.3">
      <c r="A1243" s="180" t="s">
        <v>3429</v>
      </c>
      <c r="B1243" s="180" t="s">
        <v>1055</v>
      </c>
      <c r="C1243" s="190">
        <v>-2500000000</v>
      </c>
      <c r="D1243" s="190">
        <v>0</v>
      </c>
      <c r="E1243" s="190">
        <v>0</v>
      </c>
      <c r="F1243" s="190">
        <v>-2500000000</v>
      </c>
    </row>
    <row r="1244" spans="1:6" x14ac:dyDescent="0.3">
      <c r="A1244" s="178" t="s">
        <v>3430</v>
      </c>
      <c r="B1244" s="178" t="s">
        <v>3431</v>
      </c>
      <c r="C1244" s="189">
        <v>-2500000000</v>
      </c>
      <c r="D1244" s="189">
        <v>0</v>
      </c>
      <c r="E1244" s="189">
        <v>0</v>
      </c>
      <c r="F1244" s="189">
        <v>-2500000000</v>
      </c>
    </row>
    <row r="1245" spans="1:6" x14ac:dyDescent="0.3">
      <c r="A1245" s="180" t="s">
        <v>3341</v>
      </c>
      <c r="B1245" s="180" t="s">
        <v>334</v>
      </c>
      <c r="C1245" s="190">
        <v>-21250000000</v>
      </c>
      <c r="D1245" s="190">
        <v>-13400000</v>
      </c>
      <c r="E1245" s="190">
        <v>-87146766000</v>
      </c>
      <c r="F1245" s="190">
        <v>-108396766000</v>
      </c>
    </row>
    <row r="1246" spans="1:6" x14ac:dyDescent="0.3">
      <c r="A1246" s="178" t="s">
        <v>3432</v>
      </c>
      <c r="B1246" s="178" t="s">
        <v>334</v>
      </c>
      <c r="C1246" s="189">
        <v>0</v>
      </c>
      <c r="D1246" s="189">
        <v>-13400000</v>
      </c>
      <c r="E1246" s="189">
        <v>-87146766000</v>
      </c>
      <c r="F1246" s="189">
        <v>-87146766000</v>
      </c>
    </row>
    <row r="1247" spans="1:6" x14ac:dyDescent="0.3">
      <c r="A1247" s="180" t="s">
        <v>3433</v>
      </c>
      <c r="B1247" s="180" t="s">
        <v>334</v>
      </c>
      <c r="C1247" s="190">
        <v>0</v>
      </c>
      <c r="D1247" s="190">
        <v>-13400000</v>
      </c>
      <c r="E1247" s="190">
        <v>-87146766000</v>
      </c>
      <c r="F1247" s="190">
        <v>-87146766000</v>
      </c>
    </row>
    <row r="1248" spans="1:6" x14ac:dyDescent="0.3">
      <c r="A1248" s="178" t="s">
        <v>3342</v>
      </c>
      <c r="B1248" s="178" t="s">
        <v>334</v>
      </c>
      <c r="C1248" s="189">
        <v>-21250000000</v>
      </c>
      <c r="D1248" s="189">
        <v>0</v>
      </c>
      <c r="E1248" s="189">
        <v>0</v>
      </c>
      <c r="F1248" s="189">
        <v>-21250000000</v>
      </c>
    </row>
    <row r="1249" spans="1:6" x14ac:dyDescent="0.3">
      <c r="A1249" s="180" t="s">
        <v>3343</v>
      </c>
      <c r="B1249" s="180" t="s">
        <v>334</v>
      </c>
      <c r="C1249" s="190">
        <v>-21250000000</v>
      </c>
      <c r="D1249" s="190">
        <v>0</v>
      </c>
      <c r="E1249" s="190">
        <v>0</v>
      </c>
      <c r="F1249" s="190">
        <v>-21250000000</v>
      </c>
    </row>
    <row r="1250" spans="1:6" x14ac:dyDescent="0.3">
      <c r="A1250" s="178" t="s">
        <v>3434</v>
      </c>
      <c r="B1250" s="178" t="s">
        <v>339</v>
      </c>
      <c r="C1250" s="189">
        <v>-34000000000</v>
      </c>
      <c r="D1250" s="189">
        <v>-3600000</v>
      </c>
      <c r="E1250" s="189">
        <v>-23412564000</v>
      </c>
      <c r="F1250" s="189">
        <v>-57412564000</v>
      </c>
    </row>
    <row r="1251" spans="1:6" x14ac:dyDescent="0.3">
      <c r="A1251" s="180" t="s">
        <v>3435</v>
      </c>
      <c r="B1251" s="180" t="s">
        <v>339</v>
      </c>
      <c r="C1251" s="190">
        <v>0</v>
      </c>
      <c r="D1251" s="190">
        <v>-3600000</v>
      </c>
      <c r="E1251" s="190">
        <v>-23412564000</v>
      </c>
      <c r="F1251" s="190">
        <v>-23412564000</v>
      </c>
    </row>
    <row r="1252" spans="1:6" x14ac:dyDescent="0.3">
      <c r="A1252" s="178" t="s">
        <v>3436</v>
      </c>
      <c r="B1252" s="178" t="s">
        <v>339</v>
      </c>
      <c r="C1252" s="189">
        <v>0</v>
      </c>
      <c r="D1252" s="189">
        <v>-3600000</v>
      </c>
      <c r="E1252" s="189">
        <v>-23412564000</v>
      </c>
      <c r="F1252" s="189">
        <v>-23412564000</v>
      </c>
    </row>
    <row r="1253" spans="1:6" x14ac:dyDescent="0.3">
      <c r="A1253" s="180" t="s">
        <v>3437</v>
      </c>
      <c r="B1253" s="180" t="s">
        <v>339</v>
      </c>
      <c r="C1253" s="190">
        <v>-34000000000</v>
      </c>
      <c r="D1253" s="190">
        <v>0</v>
      </c>
      <c r="E1253" s="190">
        <v>0</v>
      </c>
      <c r="F1253" s="190">
        <v>-34000000000</v>
      </c>
    </row>
    <row r="1254" spans="1:6" x14ac:dyDescent="0.3">
      <c r="A1254" s="178" t="s">
        <v>3438</v>
      </c>
      <c r="B1254" s="178" t="s">
        <v>339</v>
      </c>
      <c r="C1254" s="189">
        <v>-34000000000</v>
      </c>
      <c r="D1254" s="189">
        <v>0</v>
      </c>
      <c r="E1254" s="189">
        <v>0</v>
      </c>
      <c r="F1254" s="189">
        <v>-34000000000</v>
      </c>
    </row>
    <row r="1255" spans="1:6" x14ac:dyDescent="0.3">
      <c r="A1255" s="180" t="s">
        <v>3695</v>
      </c>
      <c r="B1255" s="180" t="s">
        <v>3696</v>
      </c>
      <c r="C1255" s="190">
        <v>-179481452</v>
      </c>
      <c r="D1255" s="190">
        <v>0</v>
      </c>
      <c r="E1255" s="190">
        <v>0</v>
      </c>
      <c r="F1255" s="190">
        <v>-179481452</v>
      </c>
    </row>
    <row r="1256" spans="1:6" x14ac:dyDescent="0.3">
      <c r="A1256" s="178" t="s">
        <v>3697</v>
      </c>
      <c r="B1256" s="178" t="s">
        <v>3698</v>
      </c>
      <c r="C1256" s="189">
        <v>-179481452</v>
      </c>
      <c r="D1256" s="189">
        <v>0</v>
      </c>
      <c r="E1256" s="189">
        <v>0</v>
      </c>
      <c r="F1256" s="189">
        <v>-179481452</v>
      </c>
    </row>
    <row r="1257" spans="1:6" x14ac:dyDescent="0.3">
      <c r="A1257" s="180" t="s">
        <v>3699</v>
      </c>
      <c r="B1257" s="180" t="s">
        <v>3698</v>
      </c>
      <c r="C1257" s="190">
        <v>-154493677</v>
      </c>
      <c r="D1257" s="190">
        <v>0</v>
      </c>
      <c r="E1257" s="190">
        <v>0</v>
      </c>
      <c r="F1257" s="190">
        <v>-154493677</v>
      </c>
    </row>
    <row r="1258" spans="1:6" x14ac:dyDescent="0.3">
      <c r="A1258" s="178" t="s">
        <v>3700</v>
      </c>
      <c r="B1258" s="178" t="s">
        <v>3701</v>
      </c>
      <c r="C1258" s="189">
        <v>-154493677</v>
      </c>
      <c r="D1258" s="189">
        <v>0</v>
      </c>
      <c r="E1258" s="189">
        <v>0</v>
      </c>
      <c r="F1258" s="189">
        <v>-154493677</v>
      </c>
    </row>
    <row r="1259" spans="1:6" x14ac:dyDescent="0.3">
      <c r="A1259" s="180" t="s">
        <v>3702</v>
      </c>
      <c r="B1259" s="180" t="s">
        <v>3698</v>
      </c>
      <c r="C1259" s="190">
        <v>-24987775</v>
      </c>
      <c r="D1259" s="190">
        <v>0</v>
      </c>
      <c r="E1259" s="190">
        <v>0</v>
      </c>
      <c r="F1259" s="190">
        <v>-24987775</v>
      </c>
    </row>
    <row r="1260" spans="1:6" x14ac:dyDescent="0.3">
      <c r="A1260" s="178" t="s">
        <v>3703</v>
      </c>
      <c r="B1260" s="178" t="s">
        <v>3704</v>
      </c>
      <c r="C1260" s="189">
        <v>-24987775</v>
      </c>
      <c r="D1260" s="189">
        <v>0</v>
      </c>
      <c r="E1260" s="189">
        <v>0</v>
      </c>
      <c r="F1260" s="189">
        <v>-24987775</v>
      </c>
    </row>
    <row r="1261" spans="1:6" x14ac:dyDescent="0.3">
      <c r="A1261" s="180" t="s">
        <v>1212</v>
      </c>
      <c r="B1261" s="180" t="s">
        <v>1213</v>
      </c>
      <c r="C1261" s="190">
        <v>-209577178456</v>
      </c>
      <c r="D1261" s="181">
        <v>-136678558.99000001</v>
      </c>
      <c r="E1261" s="190">
        <v>-888887641606</v>
      </c>
      <c r="F1261" s="190">
        <v>-1098464820062</v>
      </c>
    </row>
    <row r="1262" spans="1:6" x14ac:dyDescent="0.3">
      <c r="A1262" s="178" t="s">
        <v>1214</v>
      </c>
      <c r="B1262" s="178" t="s">
        <v>1213</v>
      </c>
      <c r="C1262" s="189">
        <v>-209577178456</v>
      </c>
      <c r="D1262" s="189">
        <v>-136678558.99000001</v>
      </c>
      <c r="E1262" s="189">
        <v>-888887641606</v>
      </c>
      <c r="F1262" s="189">
        <v>-1098464820062</v>
      </c>
    </row>
    <row r="1263" spans="1:6" x14ac:dyDescent="0.3">
      <c r="A1263" s="180" t="s">
        <v>3439</v>
      </c>
      <c r="B1263" s="180" t="s">
        <v>3440</v>
      </c>
      <c r="C1263" s="190">
        <v>0</v>
      </c>
      <c r="D1263" s="190">
        <v>-5700000</v>
      </c>
      <c r="E1263" s="190">
        <v>-37069893000</v>
      </c>
      <c r="F1263" s="190">
        <v>-37069893000</v>
      </c>
    </row>
    <row r="1264" spans="1:6" x14ac:dyDescent="0.3">
      <c r="A1264" s="178" t="s">
        <v>3441</v>
      </c>
      <c r="B1264" s="178" t="s">
        <v>3440</v>
      </c>
      <c r="C1264" s="189">
        <v>0</v>
      </c>
      <c r="D1264" s="189">
        <v>-5700000</v>
      </c>
      <c r="E1264" s="189">
        <v>-37069893000</v>
      </c>
      <c r="F1264" s="189">
        <v>-37069893000</v>
      </c>
    </row>
    <row r="1265" spans="1:6" x14ac:dyDescent="0.3">
      <c r="A1265" s="180" t="s">
        <v>3442</v>
      </c>
      <c r="B1265" s="180" t="s">
        <v>3443</v>
      </c>
      <c r="C1265" s="190">
        <v>0</v>
      </c>
      <c r="D1265" s="190">
        <v>-5700000</v>
      </c>
      <c r="E1265" s="190">
        <v>-37069893000</v>
      </c>
      <c r="F1265" s="190">
        <v>-37069893000</v>
      </c>
    </row>
    <row r="1266" spans="1:6" x14ac:dyDescent="0.3">
      <c r="A1266" s="178" t="s">
        <v>1215</v>
      </c>
      <c r="B1266" s="178" t="s">
        <v>1216</v>
      </c>
      <c r="C1266" s="189">
        <v>-75000000000</v>
      </c>
      <c r="D1266" s="189">
        <v>-118661939.48999999</v>
      </c>
      <c r="E1266" s="189">
        <v>-771716736854</v>
      </c>
      <c r="F1266" s="189">
        <v>-846716736854</v>
      </c>
    </row>
    <row r="1267" spans="1:6" x14ac:dyDescent="0.3">
      <c r="A1267" s="180" t="s">
        <v>1217</v>
      </c>
      <c r="B1267" s="180" t="s">
        <v>1216</v>
      </c>
      <c r="C1267" s="190">
        <v>0</v>
      </c>
      <c r="D1267" s="190">
        <v>-118661939.48999999</v>
      </c>
      <c r="E1267" s="190">
        <v>-771716736854</v>
      </c>
      <c r="F1267" s="190">
        <v>-771716736854</v>
      </c>
    </row>
    <row r="1268" spans="1:6" x14ac:dyDescent="0.3">
      <c r="A1268" s="178" t="s">
        <v>3153</v>
      </c>
      <c r="B1268" s="178" t="s">
        <v>1218</v>
      </c>
      <c r="C1268" s="189">
        <v>0</v>
      </c>
      <c r="D1268" s="189">
        <v>-13000000</v>
      </c>
      <c r="E1268" s="189">
        <v>-84545370000</v>
      </c>
      <c r="F1268" s="189">
        <v>-84545370000</v>
      </c>
    </row>
    <row r="1269" spans="1:6" x14ac:dyDescent="0.3">
      <c r="A1269" s="180" t="s">
        <v>2972</v>
      </c>
      <c r="B1269" s="180" t="s">
        <v>1218</v>
      </c>
      <c r="C1269" s="190">
        <v>0</v>
      </c>
      <c r="D1269" s="190">
        <v>-29000000</v>
      </c>
      <c r="E1269" s="190">
        <v>-188601210000</v>
      </c>
      <c r="F1269" s="190">
        <v>-188601210000</v>
      </c>
    </row>
    <row r="1270" spans="1:6" x14ac:dyDescent="0.3">
      <c r="A1270" s="178" t="s">
        <v>2816</v>
      </c>
      <c r="B1270" s="178" t="s">
        <v>1218</v>
      </c>
      <c r="C1270" s="189">
        <v>0</v>
      </c>
      <c r="D1270" s="189">
        <v>-7851529.25</v>
      </c>
      <c r="E1270" s="189">
        <v>-51062341962</v>
      </c>
      <c r="F1270" s="189">
        <v>-51062341962</v>
      </c>
    </row>
    <row r="1271" spans="1:6" x14ac:dyDescent="0.3">
      <c r="A1271" s="180" t="s">
        <v>3705</v>
      </c>
      <c r="B1271" s="180" t="s">
        <v>1218</v>
      </c>
      <c r="C1271" s="190">
        <v>0</v>
      </c>
      <c r="D1271" s="190">
        <v>-15000000</v>
      </c>
      <c r="E1271" s="190">
        <v>-97552350000</v>
      </c>
      <c r="F1271" s="190">
        <v>-97552350000</v>
      </c>
    </row>
    <row r="1272" spans="1:6" x14ac:dyDescent="0.3">
      <c r="A1272" s="178" t="s">
        <v>1219</v>
      </c>
      <c r="B1272" s="178" t="s">
        <v>1220</v>
      </c>
      <c r="C1272" s="189">
        <v>0</v>
      </c>
      <c r="D1272" s="189">
        <v>-53810410.240000002</v>
      </c>
      <c r="E1272" s="189">
        <v>-349955464892</v>
      </c>
      <c r="F1272" s="189">
        <v>-349955464892</v>
      </c>
    </row>
    <row r="1273" spans="1:6" x14ac:dyDescent="0.3">
      <c r="A1273" s="180" t="s">
        <v>3444</v>
      </c>
      <c r="B1273" s="180" t="s">
        <v>1216</v>
      </c>
      <c r="C1273" s="190">
        <v>-75000000000</v>
      </c>
      <c r="D1273" s="190">
        <v>0</v>
      </c>
      <c r="E1273" s="190">
        <v>0</v>
      </c>
      <c r="F1273" s="190">
        <v>-75000000000</v>
      </c>
    </row>
    <row r="1274" spans="1:6" x14ac:dyDescent="0.3">
      <c r="A1274" s="178" t="s">
        <v>3445</v>
      </c>
      <c r="B1274" s="178" t="s">
        <v>1216</v>
      </c>
      <c r="C1274" s="189">
        <v>-75000000000</v>
      </c>
      <c r="D1274" s="189">
        <v>0</v>
      </c>
      <c r="E1274" s="189">
        <v>0</v>
      </c>
      <c r="F1274" s="189">
        <v>-75000000000</v>
      </c>
    </row>
    <row r="1275" spans="1:6" x14ac:dyDescent="0.3">
      <c r="A1275" s="180" t="s">
        <v>1221</v>
      </c>
      <c r="B1275" s="180" t="s">
        <v>1222</v>
      </c>
      <c r="C1275" s="190">
        <v>-134577178456</v>
      </c>
      <c r="D1275" s="190">
        <v>-12316619.5</v>
      </c>
      <c r="E1275" s="190">
        <v>-80101011752</v>
      </c>
      <c r="F1275" s="190">
        <v>-214678190208</v>
      </c>
    </row>
    <row r="1276" spans="1:6" x14ac:dyDescent="0.3">
      <c r="A1276" s="178" t="s">
        <v>1223</v>
      </c>
      <c r="B1276" s="178" t="s">
        <v>1222</v>
      </c>
      <c r="C1276" s="189">
        <v>0</v>
      </c>
      <c r="D1276" s="189">
        <v>-12316619.5</v>
      </c>
      <c r="E1276" s="189">
        <v>-80101011752</v>
      </c>
      <c r="F1276" s="189">
        <v>-80101011752</v>
      </c>
    </row>
    <row r="1277" spans="1:6" x14ac:dyDescent="0.3">
      <c r="A1277" s="180" t="s">
        <v>3344</v>
      </c>
      <c r="B1277" s="180" t="s">
        <v>3345</v>
      </c>
      <c r="C1277" s="190">
        <v>0</v>
      </c>
      <c r="D1277" s="190">
        <v>-500000</v>
      </c>
      <c r="E1277" s="190">
        <v>-3251745000</v>
      </c>
      <c r="F1277" s="190">
        <v>-3251745000</v>
      </c>
    </row>
    <row r="1278" spans="1:6" x14ac:dyDescent="0.3">
      <c r="A1278" s="178" t="s">
        <v>3446</v>
      </c>
      <c r="B1278" s="178" t="s">
        <v>3447</v>
      </c>
      <c r="C1278" s="189">
        <v>0</v>
      </c>
      <c r="D1278" s="189">
        <v>-1343016</v>
      </c>
      <c r="E1278" s="189">
        <v>-8734291126</v>
      </c>
      <c r="F1278" s="189">
        <v>-8734291126</v>
      </c>
    </row>
    <row r="1279" spans="1:6" x14ac:dyDescent="0.3">
      <c r="A1279" s="180" t="s">
        <v>1224</v>
      </c>
      <c r="B1279" s="180" t="s">
        <v>1225</v>
      </c>
      <c r="C1279" s="190">
        <v>0</v>
      </c>
      <c r="D1279" s="190">
        <v>-10473603.5</v>
      </c>
      <c r="E1279" s="190">
        <v>-68114975626</v>
      </c>
      <c r="F1279" s="190">
        <v>-68114975626</v>
      </c>
    </row>
    <row r="1280" spans="1:6" x14ac:dyDescent="0.3">
      <c r="A1280" s="178" t="s">
        <v>1226</v>
      </c>
      <c r="B1280" s="178" t="s">
        <v>1222</v>
      </c>
      <c r="C1280" s="189">
        <v>-134577178456</v>
      </c>
      <c r="D1280" s="189">
        <v>0</v>
      </c>
      <c r="E1280" s="189">
        <v>0</v>
      </c>
      <c r="F1280" s="189">
        <v>-134577178456</v>
      </c>
    </row>
    <row r="1281" spans="1:6" x14ac:dyDescent="0.3">
      <c r="A1281" s="180" t="s">
        <v>1227</v>
      </c>
      <c r="B1281" s="180" t="s">
        <v>1228</v>
      </c>
      <c r="C1281" s="190">
        <v>-3977651478</v>
      </c>
      <c r="D1281" s="190">
        <v>0</v>
      </c>
      <c r="E1281" s="190">
        <v>0</v>
      </c>
      <c r="F1281" s="190">
        <v>-3977651478</v>
      </c>
    </row>
    <row r="1282" spans="1:6" x14ac:dyDescent="0.3">
      <c r="A1282" s="178" t="s">
        <v>1229</v>
      </c>
      <c r="B1282" s="178" t="s">
        <v>1230</v>
      </c>
      <c r="C1282" s="189">
        <v>-130599526978</v>
      </c>
      <c r="D1282" s="189">
        <v>0</v>
      </c>
      <c r="E1282" s="189">
        <v>0</v>
      </c>
      <c r="F1282" s="189">
        <v>-130599526978</v>
      </c>
    </row>
    <row r="1283" spans="1:6" x14ac:dyDescent="0.3">
      <c r="A1283" s="180" t="s">
        <v>1231</v>
      </c>
      <c r="B1283" s="180" t="s">
        <v>1232</v>
      </c>
      <c r="C1283" s="190">
        <v>-14273516508</v>
      </c>
      <c r="D1283" s="181">
        <v>-2989363.67</v>
      </c>
      <c r="E1283" s="190">
        <v>-19441296735</v>
      </c>
      <c r="F1283" s="190">
        <v>-33714813243</v>
      </c>
    </row>
    <row r="1284" spans="1:6" x14ac:dyDescent="0.3">
      <c r="A1284" s="178" t="s">
        <v>1233</v>
      </c>
      <c r="B1284" s="178" t="s">
        <v>1234</v>
      </c>
      <c r="C1284" s="189">
        <v>-14273516508</v>
      </c>
      <c r="D1284" s="189">
        <v>-2989363.67</v>
      </c>
      <c r="E1284" s="189">
        <v>-19441296735</v>
      </c>
      <c r="F1284" s="189">
        <v>-33714813243</v>
      </c>
    </row>
    <row r="1285" spans="1:6" x14ac:dyDescent="0.3">
      <c r="A1285" s="180" t="s">
        <v>1235</v>
      </c>
      <c r="B1285" s="180" t="s">
        <v>1236</v>
      </c>
      <c r="C1285" s="190">
        <v>-62726310693</v>
      </c>
      <c r="D1285" s="190">
        <v>-1609666.06</v>
      </c>
      <c r="E1285" s="190">
        <v>-10468447125</v>
      </c>
      <c r="F1285" s="190">
        <v>-73194757818</v>
      </c>
    </row>
    <row r="1286" spans="1:6" x14ac:dyDescent="0.3">
      <c r="A1286" s="178" t="s">
        <v>1237</v>
      </c>
      <c r="B1286" s="178" t="s">
        <v>1236</v>
      </c>
      <c r="C1286" s="189">
        <v>0</v>
      </c>
      <c r="D1286" s="189">
        <v>-1609666.06</v>
      </c>
      <c r="E1286" s="189">
        <v>-10468447125</v>
      </c>
      <c r="F1286" s="189">
        <v>-10468447125</v>
      </c>
    </row>
    <row r="1287" spans="1:6" x14ac:dyDescent="0.3">
      <c r="A1287" s="180" t="s">
        <v>1238</v>
      </c>
      <c r="B1287" s="180" t="s">
        <v>1239</v>
      </c>
      <c r="C1287" s="190">
        <v>0</v>
      </c>
      <c r="D1287" s="190">
        <v>-690503.1</v>
      </c>
      <c r="E1287" s="190">
        <v>-4490680006</v>
      </c>
      <c r="F1287" s="190">
        <v>-4490680006</v>
      </c>
    </row>
    <row r="1288" spans="1:6" x14ac:dyDescent="0.3">
      <c r="A1288" s="178" t="s">
        <v>1240</v>
      </c>
      <c r="B1288" s="178" t="s">
        <v>1241</v>
      </c>
      <c r="C1288" s="189">
        <v>0</v>
      </c>
      <c r="D1288" s="189">
        <v>-919162.96</v>
      </c>
      <c r="E1288" s="189">
        <v>-5977767119</v>
      </c>
      <c r="F1288" s="189">
        <v>-5977767119</v>
      </c>
    </row>
    <row r="1289" spans="1:6" x14ac:dyDescent="0.3">
      <c r="A1289" s="180" t="s">
        <v>1242</v>
      </c>
      <c r="B1289" s="180" t="s">
        <v>1236</v>
      </c>
      <c r="C1289" s="190">
        <v>-62726310693</v>
      </c>
      <c r="D1289" s="190">
        <v>0</v>
      </c>
      <c r="E1289" s="190">
        <v>0</v>
      </c>
      <c r="F1289" s="190">
        <v>-62726310693</v>
      </c>
    </row>
    <row r="1290" spans="1:6" x14ac:dyDescent="0.3">
      <c r="A1290" s="178" t="s">
        <v>3706</v>
      </c>
      <c r="B1290" s="178" t="s">
        <v>3707</v>
      </c>
      <c r="C1290" s="189">
        <v>-60287671</v>
      </c>
      <c r="D1290" s="189">
        <v>0</v>
      </c>
      <c r="E1290" s="189">
        <v>0</v>
      </c>
      <c r="F1290" s="189">
        <v>-60287671</v>
      </c>
    </row>
    <row r="1291" spans="1:6" x14ac:dyDescent="0.3">
      <c r="A1291" s="180" t="s">
        <v>3708</v>
      </c>
      <c r="B1291" s="180" t="s">
        <v>3709</v>
      </c>
      <c r="C1291" s="190">
        <v>-59835616</v>
      </c>
      <c r="D1291" s="190">
        <v>0</v>
      </c>
      <c r="E1291" s="190">
        <v>0</v>
      </c>
      <c r="F1291" s="190">
        <v>-59835616</v>
      </c>
    </row>
    <row r="1292" spans="1:6" x14ac:dyDescent="0.3">
      <c r="A1292" s="178" t="s">
        <v>3710</v>
      </c>
      <c r="B1292" s="178" t="s">
        <v>3711</v>
      </c>
      <c r="C1292" s="189">
        <v>-352635616</v>
      </c>
      <c r="D1292" s="189">
        <v>0</v>
      </c>
      <c r="E1292" s="189">
        <v>0</v>
      </c>
      <c r="F1292" s="189">
        <v>-352635616</v>
      </c>
    </row>
    <row r="1293" spans="1:6" x14ac:dyDescent="0.3">
      <c r="A1293" s="180" t="s">
        <v>1243</v>
      </c>
      <c r="B1293" s="180" t="s">
        <v>1244</v>
      </c>
      <c r="C1293" s="190">
        <v>-27165470936</v>
      </c>
      <c r="D1293" s="190">
        <v>0</v>
      </c>
      <c r="E1293" s="190">
        <v>0</v>
      </c>
      <c r="F1293" s="190">
        <v>-27165470936</v>
      </c>
    </row>
    <row r="1294" spans="1:6" x14ac:dyDescent="0.3">
      <c r="A1294" s="178" t="s">
        <v>1245</v>
      </c>
      <c r="B1294" s="178" t="s">
        <v>1246</v>
      </c>
      <c r="C1294" s="189">
        <v>-35088080854</v>
      </c>
      <c r="D1294" s="189">
        <v>0</v>
      </c>
      <c r="E1294" s="189">
        <v>0</v>
      </c>
      <c r="F1294" s="189">
        <v>-35088080854</v>
      </c>
    </row>
    <row r="1295" spans="1:6" x14ac:dyDescent="0.3">
      <c r="A1295" s="180" t="s">
        <v>1247</v>
      </c>
      <c r="B1295" s="180" t="s">
        <v>1248</v>
      </c>
      <c r="C1295" s="190">
        <v>-1688824650</v>
      </c>
      <c r="D1295" s="190">
        <v>-646390.92000000004</v>
      </c>
      <c r="E1295" s="190">
        <v>-4203796885</v>
      </c>
      <c r="F1295" s="190">
        <v>-5892621535</v>
      </c>
    </row>
    <row r="1296" spans="1:6" x14ac:dyDescent="0.3">
      <c r="A1296" s="178" t="s">
        <v>3448</v>
      </c>
      <c r="B1296" s="178" t="s">
        <v>1248</v>
      </c>
      <c r="C1296" s="189">
        <v>272349</v>
      </c>
      <c r="D1296" s="189">
        <v>0</v>
      </c>
      <c r="E1296" s="189">
        <v>0</v>
      </c>
      <c r="F1296" s="189">
        <v>272349</v>
      </c>
    </row>
    <row r="1297" spans="1:6" x14ac:dyDescent="0.3">
      <c r="A1297" s="180" t="s">
        <v>3449</v>
      </c>
      <c r="B1297" s="180" t="s">
        <v>3450</v>
      </c>
      <c r="C1297" s="190">
        <v>272349</v>
      </c>
      <c r="D1297" s="190">
        <v>0</v>
      </c>
      <c r="E1297" s="190">
        <v>0</v>
      </c>
      <c r="F1297" s="190">
        <v>272349</v>
      </c>
    </row>
    <row r="1298" spans="1:6" x14ac:dyDescent="0.3">
      <c r="A1298" s="178" t="s">
        <v>1249</v>
      </c>
      <c r="B1298" s="178" t="s">
        <v>1248</v>
      </c>
      <c r="C1298" s="189">
        <v>0</v>
      </c>
      <c r="D1298" s="189">
        <v>-406728.84</v>
      </c>
      <c r="E1298" s="189">
        <v>-2645156944</v>
      </c>
      <c r="F1298" s="189">
        <v>-2645156944</v>
      </c>
    </row>
    <row r="1299" spans="1:6" x14ac:dyDescent="0.3">
      <c r="A1299" s="180" t="s">
        <v>3346</v>
      </c>
      <c r="B1299" s="180" t="s">
        <v>3347</v>
      </c>
      <c r="C1299" s="190">
        <v>0</v>
      </c>
      <c r="D1299" s="190">
        <v>-7876.95</v>
      </c>
      <c r="E1299" s="190">
        <v>-51227666</v>
      </c>
      <c r="F1299" s="190">
        <v>-51227666</v>
      </c>
    </row>
    <row r="1300" spans="1:6" x14ac:dyDescent="0.3">
      <c r="A1300" s="178" t="s">
        <v>3451</v>
      </c>
      <c r="B1300" s="178" t="s">
        <v>3452</v>
      </c>
      <c r="C1300" s="189">
        <v>0</v>
      </c>
      <c r="D1300" s="189">
        <v>-31643.08</v>
      </c>
      <c r="E1300" s="189">
        <v>-205790454</v>
      </c>
      <c r="F1300" s="189">
        <v>-205790454</v>
      </c>
    </row>
    <row r="1301" spans="1:6" x14ac:dyDescent="0.3">
      <c r="A1301" s="180" t="s">
        <v>1250</v>
      </c>
      <c r="B1301" s="180" t="s">
        <v>1251</v>
      </c>
      <c r="C1301" s="190">
        <v>0</v>
      </c>
      <c r="D1301" s="190">
        <v>-367208.81</v>
      </c>
      <c r="E1301" s="190">
        <v>-2388138824</v>
      </c>
      <c r="F1301" s="190">
        <v>-2388138824</v>
      </c>
    </row>
    <row r="1302" spans="1:6" x14ac:dyDescent="0.3">
      <c r="A1302" s="178" t="s">
        <v>1252</v>
      </c>
      <c r="B1302" s="178" t="s">
        <v>1248</v>
      </c>
      <c r="C1302" s="189">
        <v>-1689096999</v>
      </c>
      <c r="D1302" s="189">
        <v>0</v>
      </c>
      <c r="E1302" s="189">
        <v>0</v>
      </c>
      <c r="F1302" s="189">
        <v>-1689096999</v>
      </c>
    </row>
    <row r="1303" spans="1:6" x14ac:dyDescent="0.3">
      <c r="A1303" s="180" t="s">
        <v>3348</v>
      </c>
      <c r="B1303" s="180" t="s">
        <v>3349</v>
      </c>
      <c r="C1303" s="190">
        <v>163546</v>
      </c>
      <c r="D1303" s="190">
        <v>0</v>
      </c>
      <c r="E1303" s="190">
        <v>0</v>
      </c>
      <c r="F1303" s="190">
        <v>163546</v>
      </c>
    </row>
    <row r="1304" spans="1:6" x14ac:dyDescent="0.3">
      <c r="A1304" s="178" t="s">
        <v>1253</v>
      </c>
      <c r="B1304" s="178" t="s">
        <v>1254</v>
      </c>
      <c r="C1304" s="189">
        <v>-69945655</v>
      </c>
      <c r="D1304" s="189">
        <v>0</v>
      </c>
      <c r="E1304" s="189">
        <v>0</v>
      </c>
      <c r="F1304" s="189">
        <v>-69945655</v>
      </c>
    </row>
    <row r="1305" spans="1:6" x14ac:dyDescent="0.3">
      <c r="A1305" s="180" t="s">
        <v>1255</v>
      </c>
      <c r="B1305" s="180" t="s">
        <v>1256</v>
      </c>
      <c r="C1305" s="190">
        <v>-1619314890</v>
      </c>
      <c r="D1305" s="190">
        <v>0</v>
      </c>
      <c r="E1305" s="190">
        <v>0</v>
      </c>
      <c r="F1305" s="190">
        <v>-1619314890</v>
      </c>
    </row>
    <row r="1306" spans="1:6" x14ac:dyDescent="0.3">
      <c r="A1306" s="178" t="s">
        <v>3453</v>
      </c>
      <c r="B1306" s="178" t="s">
        <v>1248</v>
      </c>
      <c r="C1306" s="189">
        <v>0</v>
      </c>
      <c r="D1306" s="189">
        <v>-239662.07999999999</v>
      </c>
      <c r="E1306" s="189">
        <v>-1558639941</v>
      </c>
      <c r="F1306" s="189">
        <v>-1558639941</v>
      </c>
    </row>
    <row r="1307" spans="1:6" x14ac:dyDescent="0.3">
      <c r="A1307" s="180" t="s">
        <v>3454</v>
      </c>
      <c r="B1307" s="180" t="s">
        <v>3443</v>
      </c>
      <c r="C1307" s="190">
        <v>0</v>
      </c>
      <c r="D1307" s="190">
        <v>-239662.07999999999</v>
      </c>
      <c r="E1307" s="190">
        <v>-1558639941</v>
      </c>
      <c r="F1307" s="190">
        <v>-1558639941</v>
      </c>
    </row>
    <row r="1308" spans="1:6" x14ac:dyDescent="0.3">
      <c r="A1308" s="178" t="s">
        <v>1257</v>
      </c>
      <c r="B1308" s="178" t="s">
        <v>1258</v>
      </c>
      <c r="C1308" s="189">
        <v>-1513068541</v>
      </c>
      <c r="D1308" s="189">
        <v>-1685714.13</v>
      </c>
      <c r="E1308" s="189">
        <v>-10963024988</v>
      </c>
      <c r="F1308" s="189">
        <v>-12476093529</v>
      </c>
    </row>
    <row r="1309" spans="1:6" x14ac:dyDescent="0.3">
      <c r="A1309" s="180" t="s">
        <v>1259</v>
      </c>
      <c r="B1309" s="180" t="s">
        <v>1258</v>
      </c>
      <c r="C1309" s="190">
        <v>0</v>
      </c>
      <c r="D1309" s="190">
        <v>-1691679.11</v>
      </c>
      <c r="E1309" s="190">
        <v>-11001818176</v>
      </c>
      <c r="F1309" s="190">
        <v>-11001818176</v>
      </c>
    </row>
    <row r="1310" spans="1:6" x14ac:dyDescent="0.3">
      <c r="A1310" s="178" t="s">
        <v>3154</v>
      </c>
      <c r="B1310" s="178" t="s">
        <v>3155</v>
      </c>
      <c r="C1310" s="189">
        <v>0</v>
      </c>
      <c r="D1310" s="189">
        <v>-96040.07</v>
      </c>
      <c r="E1310" s="189">
        <v>-624595635</v>
      </c>
      <c r="F1310" s="189">
        <v>-624595635</v>
      </c>
    </row>
    <row r="1311" spans="1:6" x14ac:dyDescent="0.3">
      <c r="A1311" s="180" t="s">
        <v>2973</v>
      </c>
      <c r="B1311" s="180" t="s">
        <v>2974</v>
      </c>
      <c r="C1311" s="190">
        <v>0</v>
      </c>
      <c r="D1311" s="190">
        <v>-402146.02</v>
      </c>
      <c r="E1311" s="190">
        <v>-2615352620</v>
      </c>
      <c r="F1311" s="190">
        <v>-2615352620</v>
      </c>
    </row>
    <row r="1312" spans="1:6" x14ac:dyDescent="0.3">
      <c r="A1312" s="178" t="s">
        <v>2817</v>
      </c>
      <c r="B1312" s="178" t="s">
        <v>2818</v>
      </c>
      <c r="C1312" s="189">
        <v>0</v>
      </c>
      <c r="D1312" s="189">
        <v>-155727.21</v>
      </c>
      <c r="E1312" s="189">
        <v>-1012770353</v>
      </c>
      <c r="F1312" s="189">
        <v>-1012770353</v>
      </c>
    </row>
    <row r="1313" spans="1:6" x14ac:dyDescent="0.3">
      <c r="A1313" s="180" t="s">
        <v>3712</v>
      </c>
      <c r="B1313" s="180" t="s">
        <v>3713</v>
      </c>
      <c r="C1313" s="190">
        <v>0</v>
      </c>
      <c r="D1313" s="190">
        <v>-197572.73</v>
      </c>
      <c r="E1313" s="190">
        <v>-1284912274</v>
      </c>
      <c r="F1313" s="190">
        <v>-1284912274</v>
      </c>
    </row>
    <row r="1314" spans="1:6" x14ac:dyDescent="0.3">
      <c r="A1314" s="178" t="s">
        <v>1260</v>
      </c>
      <c r="B1314" s="178" t="s">
        <v>1261</v>
      </c>
      <c r="C1314" s="189">
        <v>0</v>
      </c>
      <c r="D1314" s="189">
        <v>-840193.08</v>
      </c>
      <c r="E1314" s="189">
        <v>-5464187294</v>
      </c>
      <c r="F1314" s="189">
        <v>-5464187294</v>
      </c>
    </row>
    <row r="1315" spans="1:6" x14ac:dyDescent="0.3">
      <c r="A1315" s="180" t="s">
        <v>3455</v>
      </c>
      <c r="B1315" s="180" t="s">
        <v>1258</v>
      </c>
      <c r="C1315" s="190">
        <v>-1513068541</v>
      </c>
      <c r="D1315" s="190">
        <v>0</v>
      </c>
      <c r="E1315" s="190">
        <v>0</v>
      </c>
      <c r="F1315" s="190">
        <v>-1513068541</v>
      </c>
    </row>
    <row r="1316" spans="1:6" x14ac:dyDescent="0.3">
      <c r="A1316" s="178" t="s">
        <v>3456</v>
      </c>
      <c r="B1316" s="178" t="s">
        <v>3457</v>
      </c>
      <c r="C1316" s="189">
        <v>-1513068541</v>
      </c>
      <c r="D1316" s="189">
        <v>0</v>
      </c>
      <c r="E1316" s="189">
        <v>0</v>
      </c>
      <c r="F1316" s="189">
        <v>-1513068541</v>
      </c>
    </row>
    <row r="1317" spans="1:6" x14ac:dyDescent="0.3">
      <c r="A1317" s="180" t="s">
        <v>1262</v>
      </c>
      <c r="B1317" s="180" t="s">
        <v>1258</v>
      </c>
      <c r="C1317" s="190">
        <v>0</v>
      </c>
      <c r="D1317" s="190">
        <v>5964.98</v>
      </c>
      <c r="E1317" s="190">
        <v>38793188</v>
      </c>
      <c r="F1317" s="190">
        <v>38793188</v>
      </c>
    </row>
    <row r="1318" spans="1:6" x14ac:dyDescent="0.3">
      <c r="A1318" s="178" t="s">
        <v>1263</v>
      </c>
      <c r="B1318" s="178" t="s">
        <v>1264</v>
      </c>
      <c r="C1318" s="189">
        <v>0</v>
      </c>
      <c r="D1318" s="189">
        <v>5964.98</v>
      </c>
      <c r="E1318" s="189">
        <v>38793188</v>
      </c>
      <c r="F1318" s="189">
        <v>38793188</v>
      </c>
    </row>
    <row r="1319" spans="1:6" x14ac:dyDescent="0.3">
      <c r="A1319" s="180" t="s">
        <v>1265</v>
      </c>
      <c r="B1319" s="180" t="s">
        <v>1266</v>
      </c>
      <c r="C1319" s="190">
        <v>51654687376</v>
      </c>
      <c r="D1319" s="190">
        <v>952407.44</v>
      </c>
      <c r="E1319" s="190">
        <v>6193972263</v>
      </c>
      <c r="F1319" s="190">
        <v>57848659639</v>
      </c>
    </row>
    <row r="1320" spans="1:6" x14ac:dyDescent="0.3">
      <c r="A1320" s="178" t="s">
        <v>1267</v>
      </c>
      <c r="B1320" s="178" t="s">
        <v>1266</v>
      </c>
      <c r="C1320" s="189">
        <v>0</v>
      </c>
      <c r="D1320" s="189">
        <v>952407.44</v>
      </c>
      <c r="E1320" s="189">
        <v>6193972263</v>
      </c>
      <c r="F1320" s="189">
        <v>6193972263</v>
      </c>
    </row>
    <row r="1321" spans="1:6" x14ac:dyDescent="0.3">
      <c r="A1321" s="180" t="s">
        <v>1268</v>
      </c>
      <c r="B1321" s="180" t="s">
        <v>1269</v>
      </c>
      <c r="C1321" s="190">
        <v>0</v>
      </c>
      <c r="D1321" s="190">
        <v>458455.1</v>
      </c>
      <c r="E1321" s="190">
        <v>2981558159</v>
      </c>
      <c r="F1321" s="190">
        <v>2981558159</v>
      </c>
    </row>
    <row r="1322" spans="1:6" x14ac:dyDescent="0.3">
      <c r="A1322" s="178" t="s">
        <v>1270</v>
      </c>
      <c r="B1322" s="178" t="s">
        <v>1271</v>
      </c>
      <c r="C1322" s="189">
        <v>0</v>
      </c>
      <c r="D1322" s="189">
        <v>493952.34</v>
      </c>
      <c r="E1322" s="189">
        <v>3212414104</v>
      </c>
      <c r="F1322" s="189">
        <v>3212414104</v>
      </c>
    </row>
    <row r="1323" spans="1:6" x14ac:dyDescent="0.3">
      <c r="A1323" s="180" t="s">
        <v>1272</v>
      </c>
      <c r="B1323" s="180" t="s">
        <v>1266</v>
      </c>
      <c r="C1323" s="190">
        <v>51654687376</v>
      </c>
      <c r="D1323" s="190">
        <v>0</v>
      </c>
      <c r="E1323" s="190">
        <v>0</v>
      </c>
      <c r="F1323" s="190">
        <v>51654687376</v>
      </c>
    </row>
    <row r="1324" spans="1:6" x14ac:dyDescent="0.3">
      <c r="A1324" s="178" t="s">
        <v>3258</v>
      </c>
      <c r="B1324" s="178" t="s">
        <v>3259</v>
      </c>
      <c r="C1324" s="189">
        <v>36172603</v>
      </c>
      <c r="D1324" s="189">
        <v>0</v>
      </c>
      <c r="E1324" s="189">
        <v>0</v>
      </c>
      <c r="F1324" s="189">
        <v>36172603</v>
      </c>
    </row>
    <row r="1325" spans="1:6" x14ac:dyDescent="0.3">
      <c r="A1325" s="180" t="s">
        <v>3714</v>
      </c>
      <c r="B1325" s="180" t="s">
        <v>3715</v>
      </c>
      <c r="C1325" s="190">
        <v>44712329</v>
      </c>
      <c r="D1325" s="190">
        <v>0</v>
      </c>
      <c r="E1325" s="190">
        <v>0</v>
      </c>
      <c r="F1325" s="190">
        <v>44712329</v>
      </c>
    </row>
    <row r="1326" spans="1:6" x14ac:dyDescent="0.3">
      <c r="A1326" s="178" t="s">
        <v>3716</v>
      </c>
      <c r="B1326" s="178" t="s">
        <v>3717</v>
      </c>
      <c r="C1326" s="189">
        <v>265331508</v>
      </c>
      <c r="D1326" s="189">
        <v>0</v>
      </c>
      <c r="E1326" s="189">
        <v>0</v>
      </c>
      <c r="F1326" s="189">
        <v>265331508</v>
      </c>
    </row>
    <row r="1327" spans="1:6" x14ac:dyDescent="0.3">
      <c r="A1327" s="180" t="s">
        <v>1273</v>
      </c>
      <c r="B1327" s="180" t="s">
        <v>1274</v>
      </c>
      <c r="C1327" s="190">
        <v>19748672932</v>
      </c>
      <c r="D1327" s="190">
        <v>0</v>
      </c>
      <c r="E1327" s="190">
        <v>0</v>
      </c>
      <c r="F1327" s="190">
        <v>19748672932</v>
      </c>
    </row>
    <row r="1328" spans="1:6" x14ac:dyDescent="0.3">
      <c r="A1328" s="178" t="s">
        <v>1275</v>
      </c>
      <c r="B1328" s="178" t="s">
        <v>1276</v>
      </c>
      <c r="C1328" s="189">
        <v>31559798004</v>
      </c>
      <c r="D1328" s="189">
        <v>0</v>
      </c>
      <c r="E1328" s="189">
        <v>0</v>
      </c>
      <c r="F1328" s="189">
        <v>31559798004</v>
      </c>
    </row>
    <row r="1329" spans="1:6" x14ac:dyDescent="0.3">
      <c r="A1329" s="180" t="s">
        <v>1277</v>
      </c>
      <c r="B1329" s="180" t="s">
        <v>1028</v>
      </c>
      <c r="C1329" s="190">
        <v>-1815992508514</v>
      </c>
      <c r="D1329" s="181">
        <v>-305273196.26999998</v>
      </c>
      <c r="E1329" s="190">
        <v>-1985341179151</v>
      </c>
      <c r="F1329" s="190">
        <v>-3801333687665</v>
      </c>
    </row>
    <row r="1330" spans="1:6" x14ac:dyDescent="0.3">
      <c r="A1330" s="178" t="s">
        <v>1278</v>
      </c>
      <c r="B1330" s="178" t="s">
        <v>1030</v>
      </c>
      <c r="C1330" s="189">
        <v>-1161280521400</v>
      </c>
      <c r="D1330" s="179">
        <v>-277432395.98000002</v>
      </c>
      <c r="E1330" s="189">
        <v>-1804278812937</v>
      </c>
      <c r="F1330" s="189">
        <v>-2965559334337</v>
      </c>
    </row>
    <row r="1331" spans="1:6" x14ac:dyDescent="0.3">
      <c r="A1331" s="180" t="s">
        <v>1279</v>
      </c>
      <c r="B1331" s="180" t="s">
        <v>1280</v>
      </c>
      <c r="C1331" s="190">
        <v>-304781273900</v>
      </c>
      <c r="D1331" s="190">
        <v>-53271518.909999996</v>
      </c>
      <c r="E1331" s="190">
        <v>-346450790516</v>
      </c>
      <c r="F1331" s="190">
        <v>-651232064416</v>
      </c>
    </row>
    <row r="1332" spans="1:6" x14ac:dyDescent="0.3">
      <c r="A1332" s="178" t="s">
        <v>1281</v>
      </c>
      <c r="B1332" s="178" t="s">
        <v>268</v>
      </c>
      <c r="C1332" s="189">
        <v>-304781273900</v>
      </c>
      <c r="D1332" s="189">
        <v>-53271518.909999996</v>
      </c>
      <c r="E1332" s="189">
        <v>-346450790516</v>
      </c>
      <c r="F1332" s="189">
        <v>-651232064416</v>
      </c>
    </row>
    <row r="1333" spans="1:6" x14ac:dyDescent="0.3">
      <c r="A1333" s="180" t="s">
        <v>1282</v>
      </c>
      <c r="B1333" s="180" t="s">
        <v>268</v>
      </c>
      <c r="C1333" s="190">
        <v>0</v>
      </c>
      <c r="D1333" s="190">
        <v>-53271518.909999996</v>
      </c>
      <c r="E1333" s="190">
        <v>-346450790516</v>
      </c>
      <c r="F1333" s="190">
        <v>-346450790516</v>
      </c>
    </row>
    <row r="1334" spans="1:6" x14ac:dyDescent="0.3">
      <c r="A1334" s="178" t="s">
        <v>1283</v>
      </c>
      <c r="B1334" s="178" t="s">
        <v>1284</v>
      </c>
      <c r="C1334" s="189">
        <v>0</v>
      </c>
      <c r="D1334" s="189">
        <v>-53271518.909999996</v>
      </c>
      <c r="E1334" s="189">
        <v>-346450790516</v>
      </c>
      <c r="F1334" s="189">
        <v>-346450790516</v>
      </c>
    </row>
    <row r="1335" spans="1:6" x14ac:dyDescent="0.3">
      <c r="A1335" s="180" t="s">
        <v>1285</v>
      </c>
      <c r="B1335" s="180" t="s">
        <v>268</v>
      </c>
      <c r="C1335" s="190">
        <v>-304781273900</v>
      </c>
      <c r="D1335" s="190">
        <v>0</v>
      </c>
      <c r="E1335" s="190">
        <v>0</v>
      </c>
      <c r="F1335" s="190">
        <v>-304781273900</v>
      </c>
    </row>
    <row r="1336" spans="1:6" x14ac:dyDescent="0.3">
      <c r="A1336" s="178" t="s">
        <v>1286</v>
      </c>
      <c r="B1336" s="178" t="s">
        <v>1287</v>
      </c>
      <c r="C1336" s="189">
        <v>-304781273900</v>
      </c>
      <c r="D1336" s="189">
        <v>0</v>
      </c>
      <c r="E1336" s="189">
        <v>0</v>
      </c>
      <c r="F1336" s="189">
        <v>-304781273900</v>
      </c>
    </row>
    <row r="1337" spans="1:6" x14ac:dyDescent="0.3">
      <c r="A1337" s="180" t="s">
        <v>1288</v>
      </c>
      <c r="B1337" s="180" t="s">
        <v>268</v>
      </c>
      <c r="C1337" s="190">
        <v>0</v>
      </c>
      <c r="D1337" s="190">
        <v>-29035.63</v>
      </c>
      <c r="E1337" s="190">
        <v>-188832929</v>
      </c>
      <c r="F1337" s="190">
        <v>-188832929</v>
      </c>
    </row>
    <row r="1338" spans="1:6" x14ac:dyDescent="0.3">
      <c r="A1338" s="178" t="s">
        <v>1289</v>
      </c>
      <c r="B1338" s="178" t="s">
        <v>1290</v>
      </c>
      <c r="C1338" s="189">
        <v>0</v>
      </c>
      <c r="D1338" s="189">
        <v>-29035.63</v>
      </c>
      <c r="E1338" s="189">
        <v>-188832929</v>
      </c>
      <c r="F1338" s="189">
        <v>-188832929</v>
      </c>
    </row>
    <row r="1339" spans="1:6" x14ac:dyDescent="0.3">
      <c r="A1339" s="180" t="s">
        <v>1291</v>
      </c>
      <c r="B1339" s="180" t="s">
        <v>268</v>
      </c>
      <c r="C1339" s="190">
        <v>-243194903</v>
      </c>
      <c r="D1339" s="190">
        <v>0</v>
      </c>
      <c r="E1339" s="190">
        <v>0</v>
      </c>
      <c r="F1339" s="190">
        <v>-243194903</v>
      </c>
    </row>
    <row r="1340" spans="1:6" x14ac:dyDescent="0.3">
      <c r="A1340" s="178" t="s">
        <v>1292</v>
      </c>
      <c r="B1340" s="178" t="s">
        <v>1293</v>
      </c>
      <c r="C1340" s="189">
        <v>-243194903</v>
      </c>
      <c r="D1340" s="189">
        <v>0</v>
      </c>
      <c r="E1340" s="189">
        <v>0</v>
      </c>
      <c r="F1340" s="189">
        <v>-243194903</v>
      </c>
    </row>
    <row r="1341" spans="1:6" x14ac:dyDescent="0.3">
      <c r="A1341" s="180" t="s">
        <v>1294</v>
      </c>
      <c r="B1341" s="180" t="s">
        <v>268</v>
      </c>
      <c r="C1341" s="190">
        <v>0</v>
      </c>
      <c r="D1341" s="190">
        <v>29035.63</v>
      </c>
      <c r="E1341" s="190">
        <v>188832929</v>
      </c>
      <c r="F1341" s="190">
        <v>188832929</v>
      </c>
    </row>
    <row r="1342" spans="1:6" x14ac:dyDescent="0.3">
      <c r="A1342" s="178" t="s">
        <v>1295</v>
      </c>
      <c r="B1342" s="178" t="s">
        <v>1296</v>
      </c>
      <c r="C1342" s="189">
        <v>0</v>
      </c>
      <c r="D1342" s="189">
        <v>29035.63</v>
      </c>
      <c r="E1342" s="189">
        <v>188832929</v>
      </c>
      <c r="F1342" s="189">
        <v>188832929</v>
      </c>
    </row>
    <row r="1343" spans="1:6" x14ac:dyDescent="0.3">
      <c r="A1343" s="180" t="s">
        <v>1297</v>
      </c>
      <c r="B1343" s="180" t="s">
        <v>268</v>
      </c>
      <c r="C1343" s="190">
        <v>243194903</v>
      </c>
      <c r="D1343" s="190">
        <v>0</v>
      </c>
      <c r="E1343" s="190">
        <v>0</v>
      </c>
      <c r="F1343" s="190">
        <v>243194903</v>
      </c>
    </row>
    <row r="1344" spans="1:6" x14ac:dyDescent="0.3">
      <c r="A1344" s="178" t="s">
        <v>1298</v>
      </c>
      <c r="B1344" s="178" t="s">
        <v>1299</v>
      </c>
      <c r="C1344" s="189">
        <v>243194903</v>
      </c>
      <c r="D1344" s="189">
        <v>0</v>
      </c>
      <c r="E1344" s="189">
        <v>0</v>
      </c>
      <c r="F1344" s="189">
        <v>243194903</v>
      </c>
    </row>
    <row r="1345" spans="1:6" x14ac:dyDescent="0.3">
      <c r="A1345" s="180" t="s">
        <v>1301</v>
      </c>
      <c r="B1345" s="180" t="s">
        <v>1302</v>
      </c>
      <c r="C1345" s="190">
        <v>-175700554325</v>
      </c>
      <c r="D1345" s="190">
        <v>-46591816.509999998</v>
      </c>
      <c r="E1345" s="190">
        <v>-303009412777</v>
      </c>
      <c r="F1345" s="190">
        <v>-478709967102</v>
      </c>
    </row>
    <row r="1346" spans="1:6" x14ac:dyDescent="0.3">
      <c r="A1346" s="178" t="s">
        <v>1303</v>
      </c>
      <c r="B1346" s="178" t="s">
        <v>268</v>
      </c>
      <c r="C1346" s="189">
        <v>-167263992183</v>
      </c>
      <c r="D1346" s="189">
        <v>-45066803.009999998</v>
      </c>
      <c r="E1346" s="189">
        <v>-293091502729</v>
      </c>
      <c r="F1346" s="189">
        <v>-460355494912</v>
      </c>
    </row>
    <row r="1347" spans="1:6" x14ac:dyDescent="0.3">
      <c r="A1347" s="180" t="s">
        <v>1304</v>
      </c>
      <c r="B1347" s="180" t="s">
        <v>268</v>
      </c>
      <c r="C1347" s="190">
        <v>0</v>
      </c>
      <c r="D1347" s="190">
        <v>-42832269.859999999</v>
      </c>
      <c r="E1347" s="190">
        <v>-278559238714</v>
      </c>
      <c r="F1347" s="190">
        <v>-278559238714</v>
      </c>
    </row>
    <row r="1348" spans="1:6" x14ac:dyDescent="0.3">
      <c r="A1348" s="178" t="s">
        <v>1305</v>
      </c>
      <c r="B1348" s="178" t="s">
        <v>1058</v>
      </c>
      <c r="C1348" s="189">
        <v>0</v>
      </c>
      <c r="D1348" s="189">
        <v>-42832269.859999999</v>
      </c>
      <c r="E1348" s="189">
        <v>-278559238714</v>
      </c>
      <c r="F1348" s="189">
        <v>-278559238714</v>
      </c>
    </row>
    <row r="1349" spans="1:6" x14ac:dyDescent="0.3">
      <c r="A1349" s="180" t="s">
        <v>1306</v>
      </c>
      <c r="B1349" s="180" t="s">
        <v>268</v>
      </c>
      <c r="C1349" s="190">
        <v>0</v>
      </c>
      <c r="D1349" s="190">
        <v>-2236853.21</v>
      </c>
      <c r="E1349" s="190">
        <v>-14547352484</v>
      </c>
      <c r="F1349" s="190">
        <v>-14547352484</v>
      </c>
    </row>
    <row r="1350" spans="1:6" x14ac:dyDescent="0.3">
      <c r="A1350" s="178" t="s">
        <v>1307</v>
      </c>
      <c r="B1350" s="178" t="s">
        <v>1308</v>
      </c>
      <c r="C1350" s="189">
        <v>0</v>
      </c>
      <c r="D1350" s="189">
        <v>-1941039.37</v>
      </c>
      <c r="E1350" s="189">
        <v>-14547352484</v>
      </c>
      <c r="F1350" s="189">
        <v>-14547352484</v>
      </c>
    </row>
    <row r="1351" spans="1:6" x14ac:dyDescent="0.3">
      <c r="A1351" s="180" t="s">
        <v>1309</v>
      </c>
      <c r="B1351" s="180" t="s">
        <v>268</v>
      </c>
      <c r="C1351" s="190">
        <v>-167263992183</v>
      </c>
      <c r="D1351" s="190">
        <v>0</v>
      </c>
      <c r="E1351" s="190">
        <v>0</v>
      </c>
      <c r="F1351" s="190">
        <v>-167263992183</v>
      </c>
    </row>
    <row r="1352" spans="1:6" x14ac:dyDescent="0.3">
      <c r="A1352" s="178" t="s">
        <v>1310</v>
      </c>
      <c r="B1352" s="178" t="s">
        <v>1311</v>
      </c>
      <c r="C1352" s="189">
        <v>-167263992183</v>
      </c>
      <c r="D1352" s="189">
        <v>0</v>
      </c>
      <c r="E1352" s="189">
        <v>0</v>
      </c>
      <c r="F1352" s="189">
        <v>-167263992183</v>
      </c>
    </row>
    <row r="1353" spans="1:6" x14ac:dyDescent="0.3">
      <c r="A1353" s="180" t="s">
        <v>1312</v>
      </c>
      <c r="B1353" s="180" t="s">
        <v>268</v>
      </c>
      <c r="C1353" s="190">
        <v>-132734655</v>
      </c>
      <c r="D1353" s="190">
        <v>0</v>
      </c>
      <c r="E1353" s="190">
        <v>0</v>
      </c>
      <c r="F1353" s="190">
        <v>-132734655</v>
      </c>
    </row>
    <row r="1354" spans="1:6" x14ac:dyDescent="0.3">
      <c r="A1354" s="178" t="s">
        <v>1313</v>
      </c>
      <c r="B1354" s="178" t="s">
        <v>1314</v>
      </c>
      <c r="C1354" s="189">
        <v>-132734655</v>
      </c>
      <c r="D1354" s="189">
        <v>0</v>
      </c>
      <c r="E1354" s="189">
        <v>0</v>
      </c>
      <c r="F1354" s="189">
        <v>-132734655</v>
      </c>
    </row>
    <row r="1355" spans="1:6" x14ac:dyDescent="0.3">
      <c r="A1355" s="180" t="s">
        <v>1315</v>
      </c>
      <c r="B1355" s="180" t="s">
        <v>268</v>
      </c>
      <c r="C1355" s="190">
        <v>0</v>
      </c>
      <c r="D1355" s="190">
        <v>-31608.87</v>
      </c>
      <c r="E1355" s="190">
        <v>-205567970</v>
      </c>
      <c r="F1355" s="190">
        <v>-205567970</v>
      </c>
    </row>
    <row r="1356" spans="1:6" x14ac:dyDescent="0.3">
      <c r="A1356" s="178" t="s">
        <v>1316</v>
      </c>
      <c r="B1356" s="178" t="s">
        <v>1317</v>
      </c>
      <c r="C1356" s="189">
        <v>0</v>
      </c>
      <c r="D1356" s="189">
        <v>-31608.87</v>
      </c>
      <c r="E1356" s="189">
        <v>-205567970</v>
      </c>
      <c r="F1356" s="189">
        <v>-205567970</v>
      </c>
    </row>
    <row r="1357" spans="1:6" x14ac:dyDescent="0.3">
      <c r="A1357" s="180" t="s">
        <v>1318</v>
      </c>
      <c r="B1357" s="180" t="s">
        <v>268</v>
      </c>
      <c r="C1357" s="190">
        <v>0</v>
      </c>
      <c r="D1357" s="190">
        <v>31608.87</v>
      </c>
      <c r="E1357" s="190">
        <v>205567970</v>
      </c>
      <c r="F1357" s="190">
        <v>205567970</v>
      </c>
    </row>
    <row r="1358" spans="1:6" x14ac:dyDescent="0.3">
      <c r="A1358" s="178" t="s">
        <v>1319</v>
      </c>
      <c r="B1358" s="178" t="s">
        <v>1320</v>
      </c>
      <c r="C1358" s="189">
        <v>0</v>
      </c>
      <c r="D1358" s="189">
        <v>31608.87</v>
      </c>
      <c r="E1358" s="189">
        <v>205567970</v>
      </c>
      <c r="F1358" s="189">
        <v>205567970</v>
      </c>
    </row>
    <row r="1359" spans="1:6" x14ac:dyDescent="0.3">
      <c r="A1359" s="180" t="s">
        <v>2819</v>
      </c>
      <c r="B1359" s="180" t="s">
        <v>268</v>
      </c>
      <c r="C1359" s="190">
        <v>0</v>
      </c>
      <c r="D1359" s="190">
        <v>2320.06</v>
      </c>
      <c r="E1359" s="190">
        <v>15088469</v>
      </c>
      <c r="F1359" s="190">
        <v>15088469</v>
      </c>
    </row>
    <row r="1360" spans="1:6" x14ac:dyDescent="0.3">
      <c r="A1360" s="178" t="s">
        <v>2820</v>
      </c>
      <c r="B1360" s="178" t="s">
        <v>2821</v>
      </c>
      <c r="C1360" s="189">
        <v>0</v>
      </c>
      <c r="D1360" s="189">
        <v>2013.24</v>
      </c>
      <c r="E1360" s="189">
        <v>15088469</v>
      </c>
      <c r="F1360" s="189">
        <v>15088469</v>
      </c>
    </row>
    <row r="1361" spans="1:6" x14ac:dyDescent="0.3">
      <c r="A1361" s="180" t="s">
        <v>1321</v>
      </c>
      <c r="B1361" s="180" t="s">
        <v>268</v>
      </c>
      <c r="C1361" s="190">
        <v>132734655</v>
      </c>
      <c r="D1361" s="190">
        <v>0</v>
      </c>
      <c r="E1361" s="190">
        <v>0</v>
      </c>
      <c r="F1361" s="190">
        <v>132734655</v>
      </c>
    </row>
    <row r="1362" spans="1:6" x14ac:dyDescent="0.3">
      <c r="A1362" s="178" t="s">
        <v>1322</v>
      </c>
      <c r="B1362" s="178" t="s">
        <v>1323</v>
      </c>
      <c r="C1362" s="189">
        <v>132734655</v>
      </c>
      <c r="D1362" s="189">
        <v>0</v>
      </c>
      <c r="E1362" s="189">
        <v>0</v>
      </c>
      <c r="F1362" s="189">
        <v>132734655</v>
      </c>
    </row>
    <row r="1363" spans="1:6" x14ac:dyDescent="0.3">
      <c r="A1363" s="180" t="s">
        <v>1324</v>
      </c>
      <c r="B1363" s="180" t="s">
        <v>1300</v>
      </c>
      <c r="C1363" s="190">
        <v>-21682869</v>
      </c>
      <c r="D1363" s="190">
        <v>-1370.85</v>
      </c>
      <c r="E1363" s="190">
        <v>-8915310</v>
      </c>
      <c r="F1363" s="190">
        <v>-30598179</v>
      </c>
    </row>
    <row r="1364" spans="1:6" x14ac:dyDescent="0.3">
      <c r="A1364" s="178" t="s">
        <v>1325</v>
      </c>
      <c r="B1364" s="178" t="s">
        <v>1300</v>
      </c>
      <c r="C1364" s="189">
        <v>0</v>
      </c>
      <c r="D1364" s="189">
        <v>-520.84</v>
      </c>
      <c r="E1364" s="189">
        <v>-3387278</v>
      </c>
      <c r="F1364" s="189">
        <v>-3387278</v>
      </c>
    </row>
    <row r="1365" spans="1:6" x14ac:dyDescent="0.3">
      <c r="A1365" s="180" t="s">
        <v>1326</v>
      </c>
      <c r="B1365" s="180" t="s">
        <v>1327</v>
      </c>
      <c r="C1365" s="190">
        <v>0</v>
      </c>
      <c r="D1365" s="190">
        <v>-520.84</v>
      </c>
      <c r="E1365" s="190">
        <v>-3387278</v>
      </c>
      <c r="F1365" s="190">
        <v>-3387278</v>
      </c>
    </row>
    <row r="1366" spans="1:6" x14ac:dyDescent="0.3">
      <c r="A1366" s="178" t="s">
        <v>2672</v>
      </c>
      <c r="B1366" s="178" t="s">
        <v>1300</v>
      </c>
      <c r="C1366" s="189">
        <v>0</v>
      </c>
      <c r="D1366" s="189">
        <v>-850.01</v>
      </c>
      <c r="E1366" s="189">
        <v>-5528032</v>
      </c>
      <c r="F1366" s="189">
        <v>-5528032</v>
      </c>
    </row>
    <row r="1367" spans="1:6" x14ac:dyDescent="0.3">
      <c r="A1367" s="180" t="s">
        <v>2673</v>
      </c>
      <c r="B1367" s="180" t="s">
        <v>2688</v>
      </c>
      <c r="C1367" s="190">
        <v>0</v>
      </c>
      <c r="D1367" s="190">
        <v>-737.6</v>
      </c>
      <c r="E1367" s="190">
        <v>-5528032</v>
      </c>
      <c r="F1367" s="190">
        <v>-5528032</v>
      </c>
    </row>
    <row r="1368" spans="1:6" x14ac:dyDescent="0.3">
      <c r="A1368" s="178" t="s">
        <v>2920</v>
      </c>
      <c r="B1368" s="178" t="s">
        <v>1300</v>
      </c>
      <c r="C1368" s="189">
        <v>-21682869</v>
      </c>
      <c r="D1368" s="189">
        <v>0</v>
      </c>
      <c r="E1368" s="189">
        <v>0</v>
      </c>
      <c r="F1368" s="189">
        <v>-21682869</v>
      </c>
    </row>
    <row r="1369" spans="1:6" x14ac:dyDescent="0.3">
      <c r="A1369" s="180" t="s">
        <v>2921</v>
      </c>
      <c r="B1369" s="180" t="s">
        <v>1061</v>
      </c>
      <c r="C1369" s="190">
        <v>-21682869</v>
      </c>
      <c r="D1369" s="190">
        <v>0</v>
      </c>
      <c r="E1369" s="190">
        <v>0</v>
      </c>
      <c r="F1369" s="190">
        <v>-21682869</v>
      </c>
    </row>
    <row r="1370" spans="1:6" x14ac:dyDescent="0.3">
      <c r="A1370" s="178" t="s">
        <v>1328</v>
      </c>
      <c r="B1370" s="178" t="s">
        <v>1329</v>
      </c>
      <c r="C1370" s="189">
        <v>-8071407653</v>
      </c>
      <c r="D1370" s="189">
        <v>-1523642.65</v>
      </c>
      <c r="E1370" s="189">
        <v>-9908994738</v>
      </c>
      <c r="F1370" s="189">
        <v>-17980402391</v>
      </c>
    </row>
    <row r="1371" spans="1:6" x14ac:dyDescent="0.3">
      <c r="A1371" s="180" t="s">
        <v>1330</v>
      </c>
      <c r="B1371" s="180" t="s">
        <v>1329</v>
      </c>
      <c r="C1371" s="190">
        <v>0</v>
      </c>
      <c r="D1371" s="190">
        <v>-1523642.65</v>
      </c>
      <c r="E1371" s="190">
        <v>-9908994738</v>
      </c>
      <c r="F1371" s="190">
        <v>-9908994738</v>
      </c>
    </row>
    <row r="1372" spans="1:6" x14ac:dyDescent="0.3">
      <c r="A1372" s="178" t="s">
        <v>1331</v>
      </c>
      <c r="B1372" s="178" t="s">
        <v>1332</v>
      </c>
      <c r="C1372" s="189">
        <v>0</v>
      </c>
      <c r="D1372" s="189">
        <v>-1523642.65</v>
      </c>
      <c r="E1372" s="189">
        <v>-9908994738</v>
      </c>
      <c r="F1372" s="189">
        <v>-9908994738</v>
      </c>
    </row>
    <row r="1373" spans="1:6" x14ac:dyDescent="0.3">
      <c r="A1373" s="180" t="s">
        <v>1333</v>
      </c>
      <c r="B1373" s="180" t="s">
        <v>1329</v>
      </c>
      <c r="C1373" s="190">
        <v>-8071407653</v>
      </c>
      <c r="D1373" s="190">
        <v>0</v>
      </c>
      <c r="E1373" s="190">
        <v>0</v>
      </c>
      <c r="F1373" s="190">
        <v>-8071407653</v>
      </c>
    </row>
    <row r="1374" spans="1:6" x14ac:dyDescent="0.3">
      <c r="A1374" s="178" t="s">
        <v>1334</v>
      </c>
      <c r="B1374" s="178" t="s">
        <v>1335</v>
      </c>
      <c r="C1374" s="189">
        <v>-8071407653</v>
      </c>
      <c r="D1374" s="189">
        <v>0</v>
      </c>
      <c r="E1374" s="189">
        <v>0</v>
      </c>
      <c r="F1374" s="189">
        <v>-8071407653</v>
      </c>
    </row>
    <row r="1375" spans="1:6" x14ac:dyDescent="0.3">
      <c r="A1375" s="180" t="s">
        <v>3156</v>
      </c>
      <c r="B1375" s="180" t="s">
        <v>268</v>
      </c>
      <c r="C1375" s="190">
        <v>-343471620</v>
      </c>
      <c r="D1375" s="190">
        <v>0</v>
      </c>
      <c r="E1375" s="190">
        <v>0</v>
      </c>
      <c r="F1375" s="190">
        <v>-343471620</v>
      </c>
    </row>
    <row r="1376" spans="1:6" x14ac:dyDescent="0.3">
      <c r="A1376" s="178" t="s">
        <v>3157</v>
      </c>
      <c r="B1376" s="178" t="s">
        <v>268</v>
      </c>
      <c r="C1376" s="189">
        <v>-343471620</v>
      </c>
      <c r="D1376" s="189">
        <v>0</v>
      </c>
      <c r="E1376" s="189">
        <v>0</v>
      </c>
      <c r="F1376" s="189">
        <v>-343471620</v>
      </c>
    </row>
    <row r="1377" spans="1:6" x14ac:dyDescent="0.3">
      <c r="A1377" s="180" t="s">
        <v>3158</v>
      </c>
      <c r="B1377" s="180" t="s">
        <v>1311</v>
      </c>
      <c r="C1377" s="190">
        <v>-343471620</v>
      </c>
      <c r="D1377" s="190">
        <v>0</v>
      </c>
      <c r="E1377" s="190">
        <v>0</v>
      </c>
      <c r="F1377" s="190">
        <v>-343471620</v>
      </c>
    </row>
    <row r="1378" spans="1:6" x14ac:dyDescent="0.3">
      <c r="A1378" s="178" t="s">
        <v>3260</v>
      </c>
      <c r="B1378" s="178" t="s">
        <v>3261</v>
      </c>
      <c r="C1378" s="189">
        <v>-9833467398</v>
      </c>
      <c r="D1378" s="189">
        <v>0</v>
      </c>
      <c r="E1378" s="189">
        <v>0</v>
      </c>
      <c r="F1378" s="189">
        <v>-9833467398</v>
      </c>
    </row>
    <row r="1379" spans="1:6" x14ac:dyDescent="0.3">
      <c r="A1379" s="180" t="s">
        <v>3262</v>
      </c>
      <c r="B1379" s="180" t="s">
        <v>3261</v>
      </c>
      <c r="C1379" s="190">
        <v>-9833467398</v>
      </c>
      <c r="D1379" s="190">
        <v>0</v>
      </c>
      <c r="E1379" s="190">
        <v>0</v>
      </c>
      <c r="F1379" s="190">
        <v>-9833467398</v>
      </c>
    </row>
    <row r="1380" spans="1:6" x14ac:dyDescent="0.3">
      <c r="A1380" s="178" t="s">
        <v>3263</v>
      </c>
      <c r="B1380" s="178" t="s">
        <v>3261</v>
      </c>
      <c r="C1380" s="189">
        <v>-9833467398</v>
      </c>
      <c r="D1380" s="189">
        <v>0</v>
      </c>
      <c r="E1380" s="189">
        <v>0</v>
      </c>
      <c r="F1380" s="189">
        <v>-9833467398</v>
      </c>
    </row>
    <row r="1381" spans="1:6" x14ac:dyDescent="0.3">
      <c r="A1381" s="180" t="s">
        <v>3264</v>
      </c>
      <c r="B1381" s="180" t="s">
        <v>3265</v>
      </c>
      <c r="C1381" s="190">
        <v>-9833467398</v>
      </c>
      <c r="D1381" s="190">
        <v>0</v>
      </c>
      <c r="E1381" s="190">
        <v>0</v>
      </c>
      <c r="F1381" s="190">
        <v>-9833467398</v>
      </c>
    </row>
    <row r="1382" spans="1:6" x14ac:dyDescent="0.3">
      <c r="A1382" s="178" t="s">
        <v>1336</v>
      </c>
      <c r="B1382" s="178" t="s">
        <v>1337</v>
      </c>
      <c r="C1382" s="189">
        <v>-11075679568</v>
      </c>
      <c r="D1382" s="189">
        <v>-443921.9</v>
      </c>
      <c r="E1382" s="189">
        <v>-2887041637</v>
      </c>
      <c r="F1382" s="189">
        <v>-13962721205</v>
      </c>
    </row>
    <row r="1383" spans="1:6" x14ac:dyDescent="0.3">
      <c r="A1383" s="180" t="s">
        <v>1338</v>
      </c>
      <c r="B1383" s="180" t="s">
        <v>268</v>
      </c>
      <c r="C1383" s="190">
        <v>-11075679568</v>
      </c>
      <c r="D1383" s="190">
        <v>-443921.9</v>
      </c>
      <c r="E1383" s="190">
        <v>-2887041637</v>
      </c>
      <c r="F1383" s="190">
        <v>-13962721205</v>
      </c>
    </row>
    <row r="1384" spans="1:6" x14ac:dyDescent="0.3">
      <c r="A1384" s="178" t="s">
        <v>1339</v>
      </c>
      <c r="B1384" s="178" t="s">
        <v>268</v>
      </c>
      <c r="C1384" s="189">
        <v>0</v>
      </c>
      <c r="D1384" s="189">
        <v>-443921.9</v>
      </c>
      <c r="E1384" s="189">
        <v>-2887041637</v>
      </c>
      <c r="F1384" s="189">
        <v>-2887041637</v>
      </c>
    </row>
    <row r="1385" spans="1:6" x14ac:dyDescent="0.3">
      <c r="A1385" s="180" t="s">
        <v>1340</v>
      </c>
      <c r="B1385" s="180" t="s">
        <v>1341</v>
      </c>
      <c r="C1385" s="190">
        <v>0</v>
      </c>
      <c r="D1385" s="190">
        <v>-443921.9</v>
      </c>
      <c r="E1385" s="190">
        <v>-2887041637</v>
      </c>
      <c r="F1385" s="190">
        <v>-2887041637</v>
      </c>
    </row>
    <row r="1386" spans="1:6" x14ac:dyDescent="0.3">
      <c r="A1386" s="178" t="s">
        <v>1342</v>
      </c>
      <c r="B1386" s="178" t="s">
        <v>268</v>
      </c>
      <c r="C1386" s="189">
        <v>-11075679568</v>
      </c>
      <c r="D1386" s="189">
        <v>0</v>
      </c>
      <c r="E1386" s="189">
        <v>0</v>
      </c>
      <c r="F1386" s="189">
        <v>-11075679568</v>
      </c>
    </row>
    <row r="1387" spans="1:6" x14ac:dyDescent="0.3">
      <c r="A1387" s="180" t="s">
        <v>1343</v>
      </c>
      <c r="B1387" s="180" t="s">
        <v>1344</v>
      </c>
      <c r="C1387" s="190">
        <v>-11075679568</v>
      </c>
      <c r="D1387" s="190">
        <v>0</v>
      </c>
      <c r="E1387" s="190">
        <v>0</v>
      </c>
      <c r="F1387" s="190">
        <v>-11075679568</v>
      </c>
    </row>
    <row r="1388" spans="1:6" x14ac:dyDescent="0.3">
      <c r="A1388" s="178" t="s">
        <v>1345</v>
      </c>
      <c r="B1388" s="178" t="s">
        <v>1346</v>
      </c>
      <c r="C1388" s="189">
        <v>-570197988990</v>
      </c>
      <c r="D1388" s="189">
        <v>-171284679.30000001</v>
      </c>
      <c r="E1388" s="189">
        <v>-1113948198982</v>
      </c>
      <c r="F1388" s="189">
        <v>-1684146187972</v>
      </c>
    </row>
    <row r="1389" spans="1:6" x14ac:dyDescent="0.3">
      <c r="A1389" s="180" t="s">
        <v>1347</v>
      </c>
      <c r="B1389" s="180" t="s">
        <v>268</v>
      </c>
      <c r="C1389" s="190">
        <v>-570197988990</v>
      </c>
      <c r="D1389" s="190">
        <v>-169784679.30000001</v>
      </c>
      <c r="E1389" s="190">
        <v>-1104192963982</v>
      </c>
      <c r="F1389" s="190">
        <v>-1674390952972</v>
      </c>
    </row>
    <row r="1390" spans="1:6" x14ac:dyDescent="0.3">
      <c r="A1390" s="178" t="s">
        <v>1348</v>
      </c>
      <c r="B1390" s="178" t="s">
        <v>268</v>
      </c>
      <c r="C1390" s="189">
        <v>0</v>
      </c>
      <c r="D1390" s="189">
        <v>-169784679.30000001</v>
      </c>
      <c r="E1390" s="189">
        <v>-1104192963982</v>
      </c>
      <c r="F1390" s="189">
        <v>-1104192963982</v>
      </c>
    </row>
    <row r="1391" spans="1:6" x14ac:dyDescent="0.3">
      <c r="A1391" s="180" t="s">
        <v>3718</v>
      </c>
      <c r="B1391" s="180" t="s">
        <v>3719</v>
      </c>
      <c r="C1391" s="190">
        <v>0</v>
      </c>
      <c r="D1391" s="190">
        <v>-1900000</v>
      </c>
      <c r="E1391" s="190">
        <v>-12356631000</v>
      </c>
      <c r="F1391" s="190">
        <v>-12356631000</v>
      </c>
    </row>
    <row r="1392" spans="1:6" x14ac:dyDescent="0.3">
      <c r="A1392" s="178" t="s">
        <v>3350</v>
      </c>
      <c r="B1392" s="178" t="s">
        <v>3351</v>
      </c>
      <c r="C1392" s="189">
        <v>0</v>
      </c>
      <c r="D1392" s="189">
        <v>-3496400</v>
      </c>
      <c r="E1392" s="189">
        <v>-22738802436</v>
      </c>
      <c r="F1392" s="189">
        <v>-22738802436</v>
      </c>
    </row>
    <row r="1393" spans="1:6" x14ac:dyDescent="0.3">
      <c r="A1393" s="180" t="s">
        <v>2822</v>
      </c>
      <c r="B1393" s="180" t="s">
        <v>2823</v>
      </c>
      <c r="C1393" s="190">
        <v>0</v>
      </c>
      <c r="D1393" s="190">
        <v>-4517000</v>
      </c>
      <c r="E1393" s="190">
        <v>-29376264330</v>
      </c>
      <c r="F1393" s="190">
        <v>-29376264330</v>
      </c>
    </row>
    <row r="1394" spans="1:6" x14ac:dyDescent="0.3">
      <c r="A1394" s="178" t="s">
        <v>1349</v>
      </c>
      <c r="B1394" s="178" t="s">
        <v>1350</v>
      </c>
      <c r="C1394" s="189">
        <v>0</v>
      </c>
      <c r="D1394" s="189">
        <v>-1819500</v>
      </c>
      <c r="E1394" s="189">
        <v>-11833100055</v>
      </c>
      <c r="F1394" s="189">
        <v>-11833100055</v>
      </c>
    </row>
    <row r="1395" spans="1:6" x14ac:dyDescent="0.3">
      <c r="A1395" s="180" t="s">
        <v>2824</v>
      </c>
      <c r="B1395" s="180" t="s">
        <v>2825</v>
      </c>
      <c r="C1395" s="190">
        <v>0</v>
      </c>
      <c r="D1395" s="190">
        <v>-3123934</v>
      </c>
      <c r="E1395" s="190">
        <v>-20316473529</v>
      </c>
      <c r="F1395" s="190">
        <v>-20316473529</v>
      </c>
    </row>
    <row r="1396" spans="1:6" x14ac:dyDescent="0.3">
      <c r="A1396" s="178" t="s">
        <v>1351</v>
      </c>
      <c r="B1396" s="178" t="s">
        <v>1352</v>
      </c>
      <c r="C1396" s="189">
        <v>0</v>
      </c>
      <c r="D1396" s="189">
        <v>-105052065.16</v>
      </c>
      <c r="E1396" s="189">
        <v>-683205055249</v>
      </c>
      <c r="F1396" s="189">
        <v>-683205055249</v>
      </c>
    </row>
    <row r="1397" spans="1:6" x14ac:dyDescent="0.3">
      <c r="A1397" s="180" t="s">
        <v>1353</v>
      </c>
      <c r="B1397" s="180" t="s">
        <v>1354</v>
      </c>
      <c r="C1397" s="190">
        <v>0</v>
      </c>
      <c r="D1397" s="190">
        <v>-49875780.140000001</v>
      </c>
      <c r="E1397" s="190">
        <v>-324366637383</v>
      </c>
      <c r="F1397" s="190">
        <v>-324366637383</v>
      </c>
    </row>
    <row r="1398" spans="1:6" x14ac:dyDescent="0.3">
      <c r="A1398" s="178" t="s">
        <v>1355</v>
      </c>
      <c r="B1398" s="178" t="s">
        <v>268</v>
      </c>
      <c r="C1398" s="189">
        <v>-570197988990</v>
      </c>
      <c r="D1398" s="189">
        <v>0</v>
      </c>
      <c r="E1398" s="189">
        <v>0</v>
      </c>
      <c r="F1398" s="189">
        <v>-570197988990</v>
      </c>
    </row>
    <row r="1399" spans="1:6" x14ac:dyDescent="0.3">
      <c r="A1399" s="180" t="s">
        <v>3720</v>
      </c>
      <c r="B1399" s="180" t="s">
        <v>3721</v>
      </c>
      <c r="C1399" s="190">
        <v>-1500000000</v>
      </c>
      <c r="D1399" s="190">
        <v>0</v>
      </c>
      <c r="E1399" s="190">
        <v>0</v>
      </c>
      <c r="F1399" s="190">
        <v>-1500000000</v>
      </c>
    </row>
    <row r="1400" spans="1:6" x14ac:dyDescent="0.3">
      <c r="A1400" s="178" t="s">
        <v>2826</v>
      </c>
      <c r="B1400" s="178" t="s">
        <v>2827</v>
      </c>
      <c r="C1400" s="189">
        <v>-16855976969</v>
      </c>
      <c r="D1400" s="189">
        <v>0</v>
      </c>
      <c r="E1400" s="189">
        <v>0</v>
      </c>
      <c r="F1400" s="189">
        <v>-16855976969</v>
      </c>
    </row>
    <row r="1401" spans="1:6" x14ac:dyDescent="0.3">
      <c r="A1401" s="180" t="s">
        <v>1356</v>
      </c>
      <c r="B1401" s="180" t="s">
        <v>1357</v>
      </c>
      <c r="C1401" s="190">
        <v>-3185250000</v>
      </c>
      <c r="D1401" s="190">
        <v>0</v>
      </c>
      <c r="E1401" s="190">
        <v>0</v>
      </c>
      <c r="F1401" s="190">
        <v>-3185250000</v>
      </c>
    </row>
    <row r="1402" spans="1:6" x14ac:dyDescent="0.3">
      <c r="A1402" s="178" t="s">
        <v>1358</v>
      </c>
      <c r="B1402" s="178" t="s">
        <v>1359</v>
      </c>
      <c r="C1402" s="189">
        <v>-12556550192</v>
      </c>
      <c r="D1402" s="189">
        <v>0</v>
      </c>
      <c r="E1402" s="189">
        <v>0</v>
      </c>
      <c r="F1402" s="189">
        <v>-12556550192</v>
      </c>
    </row>
    <row r="1403" spans="1:6" x14ac:dyDescent="0.3">
      <c r="A1403" s="180" t="s">
        <v>1360</v>
      </c>
      <c r="B1403" s="180" t="s">
        <v>1361</v>
      </c>
      <c r="C1403" s="190">
        <v>-430840375425</v>
      </c>
      <c r="D1403" s="190">
        <v>0</v>
      </c>
      <c r="E1403" s="190">
        <v>0</v>
      </c>
      <c r="F1403" s="190">
        <v>-430840375425</v>
      </c>
    </row>
    <row r="1404" spans="1:6" x14ac:dyDescent="0.3">
      <c r="A1404" s="178" t="s">
        <v>1362</v>
      </c>
      <c r="B1404" s="178" t="s">
        <v>1363</v>
      </c>
      <c r="C1404" s="189">
        <v>-105259836404</v>
      </c>
      <c r="D1404" s="189">
        <v>0</v>
      </c>
      <c r="E1404" s="189">
        <v>0</v>
      </c>
      <c r="F1404" s="189">
        <v>-105259836404</v>
      </c>
    </row>
    <row r="1405" spans="1:6" x14ac:dyDescent="0.3">
      <c r="A1405" s="180" t="s">
        <v>3722</v>
      </c>
      <c r="B1405" s="180" t="s">
        <v>1300</v>
      </c>
      <c r="C1405" s="190">
        <v>0</v>
      </c>
      <c r="D1405" s="190">
        <v>-1500000</v>
      </c>
      <c r="E1405" s="190">
        <v>-9755235000</v>
      </c>
      <c r="F1405" s="190">
        <v>-9755235000</v>
      </c>
    </row>
    <row r="1406" spans="1:6" x14ac:dyDescent="0.3">
      <c r="A1406" s="178" t="s">
        <v>3723</v>
      </c>
      <c r="B1406" s="178" t="s">
        <v>1300</v>
      </c>
      <c r="C1406" s="189">
        <v>0</v>
      </c>
      <c r="D1406" s="189">
        <v>-1500000</v>
      </c>
      <c r="E1406" s="189">
        <v>-9755235000</v>
      </c>
      <c r="F1406" s="189">
        <v>-9755235000</v>
      </c>
    </row>
    <row r="1407" spans="1:6" x14ac:dyDescent="0.3">
      <c r="A1407" s="180" t="s">
        <v>3724</v>
      </c>
      <c r="B1407" s="180" t="s">
        <v>3725</v>
      </c>
      <c r="C1407" s="190">
        <v>0</v>
      </c>
      <c r="D1407" s="190">
        <v>-1500000</v>
      </c>
      <c r="E1407" s="190">
        <v>-9755235000</v>
      </c>
      <c r="F1407" s="190">
        <v>-9755235000</v>
      </c>
    </row>
    <row r="1408" spans="1:6" x14ac:dyDescent="0.3">
      <c r="A1408" s="178" t="s">
        <v>2828</v>
      </c>
      <c r="B1408" s="178" t="s">
        <v>2829</v>
      </c>
      <c r="C1408" s="189">
        <v>0</v>
      </c>
      <c r="D1408" s="189">
        <v>-2320.06</v>
      </c>
      <c r="E1408" s="189">
        <v>-15088469</v>
      </c>
      <c r="F1408" s="189">
        <v>-15088469</v>
      </c>
    </row>
    <row r="1409" spans="1:6" x14ac:dyDescent="0.3">
      <c r="A1409" s="180" t="s">
        <v>2830</v>
      </c>
      <c r="B1409" s="180" t="s">
        <v>268</v>
      </c>
      <c r="C1409" s="190">
        <v>0</v>
      </c>
      <c r="D1409" s="190">
        <v>-2320.06</v>
      </c>
      <c r="E1409" s="190">
        <v>-15088469</v>
      </c>
      <c r="F1409" s="190">
        <v>-15088469</v>
      </c>
    </row>
    <row r="1410" spans="1:6" x14ac:dyDescent="0.3">
      <c r="A1410" s="178" t="s">
        <v>2831</v>
      </c>
      <c r="B1410" s="178" t="s">
        <v>268</v>
      </c>
      <c r="C1410" s="189">
        <v>0</v>
      </c>
      <c r="D1410" s="189">
        <v>-2320.06</v>
      </c>
      <c r="E1410" s="189">
        <v>-15088469</v>
      </c>
      <c r="F1410" s="189">
        <v>-15088469</v>
      </c>
    </row>
    <row r="1411" spans="1:6" x14ac:dyDescent="0.3">
      <c r="A1411" s="180" t="s">
        <v>2832</v>
      </c>
      <c r="B1411" s="180" t="s">
        <v>2833</v>
      </c>
      <c r="C1411" s="190">
        <v>0</v>
      </c>
      <c r="D1411" s="190">
        <v>-2013.24</v>
      </c>
      <c r="E1411" s="190">
        <v>-15088469</v>
      </c>
      <c r="F1411" s="190">
        <v>-15088469</v>
      </c>
    </row>
    <row r="1412" spans="1:6" x14ac:dyDescent="0.3">
      <c r="A1412" s="178" t="s">
        <v>1364</v>
      </c>
      <c r="B1412" s="178" t="s">
        <v>1365</v>
      </c>
      <c r="C1412" s="189">
        <v>-89691557219</v>
      </c>
      <c r="D1412" s="189">
        <v>-5838139.2999999998</v>
      </c>
      <c r="E1412" s="189">
        <v>-37968280556</v>
      </c>
      <c r="F1412" s="189">
        <v>-127659837775</v>
      </c>
    </row>
    <row r="1413" spans="1:6" x14ac:dyDescent="0.3">
      <c r="A1413" s="180" t="s">
        <v>1366</v>
      </c>
      <c r="B1413" s="180" t="s">
        <v>268</v>
      </c>
      <c r="C1413" s="190">
        <v>-89691557219</v>
      </c>
      <c r="D1413" s="190">
        <v>-5838139.2999999998</v>
      </c>
      <c r="E1413" s="190">
        <v>-37968280556</v>
      </c>
      <c r="F1413" s="190">
        <v>-127659837775</v>
      </c>
    </row>
    <row r="1414" spans="1:6" x14ac:dyDescent="0.3">
      <c r="A1414" s="178" t="s">
        <v>1367</v>
      </c>
      <c r="B1414" s="178" t="s">
        <v>268</v>
      </c>
      <c r="C1414" s="189">
        <v>0</v>
      </c>
      <c r="D1414" s="189">
        <v>-5838139.2999999998</v>
      </c>
      <c r="E1414" s="189">
        <v>-37968280556</v>
      </c>
      <c r="F1414" s="189">
        <v>-37968280556</v>
      </c>
    </row>
    <row r="1415" spans="1:6" x14ac:dyDescent="0.3">
      <c r="A1415" s="180" t="s">
        <v>1368</v>
      </c>
      <c r="B1415" s="180" t="s">
        <v>1058</v>
      </c>
      <c r="C1415" s="190">
        <v>0</v>
      </c>
      <c r="D1415" s="190">
        <v>-5838139.2999999998</v>
      </c>
      <c r="E1415" s="190">
        <v>-37968280556</v>
      </c>
      <c r="F1415" s="190">
        <v>-37968280556</v>
      </c>
    </row>
    <row r="1416" spans="1:6" x14ac:dyDescent="0.3">
      <c r="A1416" s="178" t="s">
        <v>1369</v>
      </c>
      <c r="B1416" s="178" t="s">
        <v>268</v>
      </c>
      <c r="C1416" s="189">
        <v>-89691557219</v>
      </c>
      <c r="D1416" s="189">
        <v>0</v>
      </c>
      <c r="E1416" s="189">
        <v>0</v>
      </c>
      <c r="F1416" s="189">
        <v>-89691557219</v>
      </c>
    </row>
    <row r="1417" spans="1:6" x14ac:dyDescent="0.3">
      <c r="A1417" s="180" t="s">
        <v>1370</v>
      </c>
      <c r="B1417" s="180" t="s">
        <v>1061</v>
      </c>
      <c r="C1417" s="190">
        <v>-89691557219</v>
      </c>
      <c r="D1417" s="190">
        <v>0</v>
      </c>
      <c r="E1417" s="190">
        <v>0</v>
      </c>
      <c r="F1417" s="190">
        <v>-89691557219</v>
      </c>
    </row>
    <row r="1418" spans="1:6" x14ac:dyDescent="0.3">
      <c r="A1418" s="178" t="s">
        <v>3159</v>
      </c>
      <c r="B1418" s="178" t="s">
        <v>350</v>
      </c>
      <c r="C1418" s="189">
        <v>-1000000000</v>
      </c>
      <c r="D1418" s="179">
        <v>-5450000</v>
      </c>
      <c r="E1418" s="189">
        <v>-35444020500</v>
      </c>
      <c r="F1418" s="189">
        <v>-36444020500</v>
      </c>
    </row>
    <row r="1419" spans="1:6" x14ac:dyDescent="0.3">
      <c r="A1419" s="180" t="s">
        <v>3160</v>
      </c>
      <c r="B1419" s="180" t="s">
        <v>1211</v>
      </c>
      <c r="C1419" s="190">
        <v>-1000000000</v>
      </c>
      <c r="D1419" s="190">
        <v>-5450000</v>
      </c>
      <c r="E1419" s="190">
        <v>-35444020500</v>
      </c>
      <c r="F1419" s="190">
        <v>-36444020500</v>
      </c>
    </row>
    <row r="1420" spans="1:6" x14ac:dyDescent="0.3">
      <c r="A1420" s="178" t="s">
        <v>3161</v>
      </c>
      <c r="B1420" s="178" t="s">
        <v>268</v>
      </c>
      <c r="C1420" s="189">
        <v>-1000000000</v>
      </c>
      <c r="D1420" s="189">
        <v>-5450000</v>
      </c>
      <c r="E1420" s="189">
        <v>-35444020500</v>
      </c>
      <c r="F1420" s="189">
        <v>-36444020500</v>
      </c>
    </row>
    <row r="1421" spans="1:6" x14ac:dyDescent="0.3">
      <c r="A1421" s="180" t="s">
        <v>3162</v>
      </c>
      <c r="B1421" s="180" t="s">
        <v>268</v>
      </c>
      <c r="C1421" s="190">
        <v>-1000000000</v>
      </c>
      <c r="D1421" s="190">
        <v>0</v>
      </c>
      <c r="E1421" s="190">
        <v>0</v>
      </c>
      <c r="F1421" s="190">
        <v>-1000000000</v>
      </c>
    </row>
    <row r="1422" spans="1:6" x14ac:dyDescent="0.3">
      <c r="A1422" s="178" t="s">
        <v>3163</v>
      </c>
      <c r="B1422" s="178" t="s">
        <v>268</v>
      </c>
      <c r="C1422" s="189">
        <v>-1000000000</v>
      </c>
      <c r="D1422" s="189">
        <v>0</v>
      </c>
      <c r="E1422" s="189">
        <v>0</v>
      </c>
      <c r="F1422" s="189">
        <v>-1000000000</v>
      </c>
    </row>
    <row r="1423" spans="1:6" x14ac:dyDescent="0.3">
      <c r="A1423" s="180" t="s">
        <v>3164</v>
      </c>
      <c r="B1423" s="180" t="s">
        <v>268</v>
      </c>
      <c r="C1423" s="190">
        <v>0</v>
      </c>
      <c r="D1423" s="190">
        <v>-5450000</v>
      </c>
      <c r="E1423" s="190">
        <v>-35444020500</v>
      </c>
      <c r="F1423" s="190">
        <v>-35444020500</v>
      </c>
    </row>
    <row r="1424" spans="1:6" x14ac:dyDescent="0.3">
      <c r="A1424" s="178" t="s">
        <v>3165</v>
      </c>
      <c r="B1424" s="178" t="s">
        <v>3166</v>
      </c>
      <c r="C1424" s="189">
        <v>0</v>
      </c>
      <c r="D1424" s="189">
        <v>-5450000</v>
      </c>
      <c r="E1424" s="189">
        <v>-35444020500</v>
      </c>
      <c r="F1424" s="189">
        <v>-35444020500</v>
      </c>
    </row>
    <row r="1425" spans="1:6" x14ac:dyDescent="0.3">
      <c r="A1425" s="180" t="s">
        <v>1371</v>
      </c>
      <c r="B1425" s="180" t="s">
        <v>520</v>
      </c>
      <c r="C1425" s="190">
        <v>-507380803999</v>
      </c>
      <c r="D1425" s="181">
        <v>-4999183.0599999996</v>
      </c>
      <c r="E1425" s="190">
        <v>-32512137039</v>
      </c>
      <c r="F1425" s="190">
        <v>-539892941038</v>
      </c>
    </row>
    <row r="1426" spans="1:6" x14ac:dyDescent="0.3">
      <c r="A1426" s="178" t="s">
        <v>1372</v>
      </c>
      <c r="B1426" s="178" t="s">
        <v>1373</v>
      </c>
      <c r="C1426" s="189">
        <v>-1071222359</v>
      </c>
      <c r="D1426" s="189">
        <v>0</v>
      </c>
      <c r="E1426" s="189">
        <v>0</v>
      </c>
      <c r="F1426" s="189">
        <v>-1071222359</v>
      </c>
    </row>
    <row r="1427" spans="1:6" x14ac:dyDescent="0.3">
      <c r="A1427" s="180" t="s">
        <v>1374</v>
      </c>
      <c r="B1427" s="180" t="s">
        <v>1375</v>
      </c>
      <c r="C1427" s="190">
        <v>-1571694</v>
      </c>
      <c r="D1427" s="190">
        <v>0</v>
      </c>
      <c r="E1427" s="190">
        <v>0</v>
      </c>
      <c r="F1427" s="190">
        <v>-1571694</v>
      </c>
    </row>
    <row r="1428" spans="1:6" x14ac:dyDescent="0.3">
      <c r="A1428" s="178" t="s">
        <v>1376</v>
      </c>
      <c r="B1428" s="178" t="s">
        <v>1375</v>
      </c>
      <c r="C1428" s="189">
        <v>-1571694</v>
      </c>
      <c r="D1428" s="189">
        <v>0</v>
      </c>
      <c r="E1428" s="189">
        <v>0</v>
      </c>
      <c r="F1428" s="189">
        <v>-1571694</v>
      </c>
    </row>
    <row r="1429" spans="1:6" x14ac:dyDescent="0.3">
      <c r="A1429" s="180" t="s">
        <v>1377</v>
      </c>
      <c r="B1429" s="180" t="s">
        <v>1061</v>
      </c>
      <c r="C1429" s="190">
        <v>-1571694</v>
      </c>
      <c r="D1429" s="190">
        <v>0</v>
      </c>
      <c r="E1429" s="190">
        <v>0</v>
      </c>
      <c r="F1429" s="190">
        <v>-1571694</v>
      </c>
    </row>
    <row r="1430" spans="1:6" x14ac:dyDescent="0.3">
      <c r="A1430" s="178" t="s">
        <v>1378</v>
      </c>
      <c r="B1430" s="178" t="s">
        <v>1379</v>
      </c>
      <c r="C1430" s="189">
        <v>-1069650665</v>
      </c>
      <c r="D1430" s="189">
        <v>0</v>
      </c>
      <c r="E1430" s="189">
        <v>0</v>
      </c>
      <c r="F1430" s="189">
        <v>-1069650665</v>
      </c>
    </row>
    <row r="1431" spans="1:6" x14ac:dyDescent="0.3">
      <c r="A1431" s="180" t="s">
        <v>1380</v>
      </c>
      <c r="B1431" s="180" t="s">
        <v>1379</v>
      </c>
      <c r="C1431" s="190">
        <v>-1069650665</v>
      </c>
      <c r="D1431" s="190">
        <v>0</v>
      </c>
      <c r="E1431" s="190">
        <v>0</v>
      </c>
      <c r="F1431" s="190">
        <v>-1069650665</v>
      </c>
    </row>
    <row r="1432" spans="1:6" x14ac:dyDescent="0.3">
      <c r="A1432" s="178" t="s">
        <v>1381</v>
      </c>
      <c r="B1432" s="178" t="s">
        <v>1061</v>
      </c>
      <c r="C1432" s="189">
        <v>-1069650665</v>
      </c>
      <c r="D1432" s="189">
        <v>0</v>
      </c>
      <c r="E1432" s="189">
        <v>0</v>
      </c>
      <c r="F1432" s="189">
        <v>-1069650665</v>
      </c>
    </row>
    <row r="1433" spans="1:6" x14ac:dyDescent="0.3">
      <c r="A1433" s="180" t="s">
        <v>1382</v>
      </c>
      <c r="B1433" s="180" t="s">
        <v>1383</v>
      </c>
      <c r="C1433" s="190">
        <v>-23345347074</v>
      </c>
      <c r="D1433" s="190">
        <v>0</v>
      </c>
      <c r="E1433" s="190">
        <v>0</v>
      </c>
      <c r="F1433" s="190">
        <v>-23345347074</v>
      </c>
    </row>
    <row r="1434" spans="1:6" x14ac:dyDescent="0.3">
      <c r="A1434" s="178" t="s">
        <v>1384</v>
      </c>
      <c r="B1434" s="178" t="s">
        <v>1385</v>
      </c>
      <c r="C1434" s="189">
        <v>-362246035</v>
      </c>
      <c r="D1434" s="189">
        <v>0</v>
      </c>
      <c r="E1434" s="189">
        <v>0</v>
      </c>
      <c r="F1434" s="189">
        <v>-362246035</v>
      </c>
    </row>
    <row r="1435" spans="1:6" x14ac:dyDescent="0.3">
      <c r="A1435" s="180" t="s">
        <v>1386</v>
      </c>
      <c r="B1435" s="180" t="s">
        <v>1385</v>
      </c>
      <c r="C1435" s="190">
        <v>-362246035</v>
      </c>
      <c r="D1435" s="190">
        <v>0</v>
      </c>
      <c r="E1435" s="190">
        <v>0</v>
      </c>
      <c r="F1435" s="190">
        <v>-362246035</v>
      </c>
    </row>
    <row r="1436" spans="1:6" x14ac:dyDescent="0.3">
      <c r="A1436" s="178" t="s">
        <v>1387</v>
      </c>
      <c r="B1436" s="178" t="s">
        <v>1383</v>
      </c>
      <c r="C1436" s="189">
        <v>-362246035</v>
      </c>
      <c r="D1436" s="189">
        <v>0</v>
      </c>
      <c r="E1436" s="189">
        <v>0</v>
      </c>
      <c r="F1436" s="189">
        <v>-362246035</v>
      </c>
    </row>
    <row r="1437" spans="1:6" x14ac:dyDescent="0.3">
      <c r="A1437" s="180" t="s">
        <v>1388</v>
      </c>
      <c r="B1437" s="180" t="s">
        <v>1375</v>
      </c>
      <c r="C1437" s="190">
        <v>-24170677</v>
      </c>
      <c r="D1437" s="190">
        <v>0</v>
      </c>
      <c r="E1437" s="190">
        <v>0</v>
      </c>
      <c r="F1437" s="190">
        <v>-24170677</v>
      </c>
    </row>
    <row r="1438" spans="1:6" x14ac:dyDescent="0.3">
      <c r="A1438" s="178" t="s">
        <v>1389</v>
      </c>
      <c r="B1438" s="178" t="s">
        <v>1375</v>
      </c>
      <c r="C1438" s="189">
        <v>-24170677</v>
      </c>
      <c r="D1438" s="189">
        <v>0</v>
      </c>
      <c r="E1438" s="189">
        <v>0</v>
      </c>
      <c r="F1438" s="189">
        <v>-24170677</v>
      </c>
    </row>
    <row r="1439" spans="1:6" x14ac:dyDescent="0.3">
      <c r="A1439" s="180" t="s">
        <v>1390</v>
      </c>
      <c r="B1439" s="180" t="s">
        <v>1383</v>
      </c>
      <c r="C1439" s="190">
        <v>-24170677</v>
      </c>
      <c r="D1439" s="190">
        <v>0</v>
      </c>
      <c r="E1439" s="190">
        <v>0</v>
      </c>
      <c r="F1439" s="190">
        <v>-24170677</v>
      </c>
    </row>
    <row r="1440" spans="1:6" x14ac:dyDescent="0.3">
      <c r="A1440" s="178" t="s">
        <v>1391</v>
      </c>
      <c r="B1440" s="178" t="s">
        <v>523</v>
      </c>
      <c r="C1440" s="189">
        <v>-21563091582</v>
      </c>
      <c r="D1440" s="189">
        <v>0</v>
      </c>
      <c r="E1440" s="189">
        <v>0</v>
      </c>
      <c r="F1440" s="189">
        <v>-21563091582</v>
      </c>
    </row>
    <row r="1441" spans="1:6" x14ac:dyDescent="0.3">
      <c r="A1441" s="180" t="s">
        <v>1392</v>
      </c>
      <c r="B1441" s="180" t="s">
        <v>523</v>
      </c>
      <c r="C1441" s="190">
        <v>-21563091582</v>
      </c>
      <c r="D1441" s="190">
        <v>0</v>
      </c>
      <c r="E1441" s="190">
        <v>0</v>
      </c>
      <c r="F1441" s="190">
        <v>-21563091582</v>
      </c>
    </row>
    <row r="1442" spans="1:6" x14ac:dyDescent="0.3">
      <c r="A1442" s="178" t="s">
        <v>1393</v>
      </c>
      <c r="B1442" s="178" t="s">
        <v>1383</v>
      </c>
      <c r="C1442" s="189">
        <v>-21563091582</v>
      </c>
      <c r="D1442" s="189">
        <v>0</v>
      </c>
      <c r="E1442" s="189">
        <v>0</v>
      </c>
      <c r="F1442" s="189">
        <v>-21563091582</v>
      </c>
    </row>
    <row r="1443" spans="1:6" x14ac:dyDescent="0.3">
      <c r="A1443" s="180" t="s">
        <v>1394</v>
      </c>
      <c r="B1443" s="180" t="s">
        <v>1379</v>
      </c>
      <c r="C1443" s="190">
        <v>-1395838780</v>
      </c>
      <c r="D1443" s="190">
        <v>0</v>
      </c>
      <c r="E1443" s="190">
        <v>0</v>
      </c>
      <c r="F1443" s="190">
        <v>-1395838780</v>
      </c>
    </row>
    <row r="1444" spans="1:6" x14ac:dyDescent="0.3">
      <c r="A1444" s="178" t="s">
        <v>1395</v>
      </c>
      <c r="B1444" s="178" t="s">
        <v>1379</v>
      </c>
      <c r="C1444" s="189">
        <v>-1395838780</v>
      </c>
      <c r="D1444" s="189">
        <v>0</v>
      </c>
      <c r="E1444" s="189">
        <v>0</v>
      </c>
      <c r="F1444" s="189">
        <v>-1395838780</v>
      </c>
    </row>
    <row r="1445" spans="1:6" x14ac:dyDescent="0.3">
      <c r="A1445" s="180" t="s">
        <v>1396</v>
      </c>
      <c r="B1445" s="180" t="s">
        <v>1383</v>
      </c>
      <c r="C1445" s="190">
        <v>-1395838780</v>
      </c>
      <c r="D1445" s="190">
        <v>0</v>
      </c>
      <c r="E1445" s="190">
        <v>0</v>
      </c>
      <c r="F1445" s="190">
        <v>-1395838780</v>
      </c>
    </row>
    <row r="1446" spans="1:6" x14ac:dyDescent="0.3">
      <c r="A1446" s="178" t="s">
        <v>1397</v>
      </c>
      <c r="B1446" s="178" t="s">
        <v>1302</v>
      </c>
      <c r="C1446" s="189">
        <v>-8724064122</v>
      </c>
      <c r="D1446" s="189">
        <v>-19183.060000000001</v>
      </c>
      <c r="E1446" s="189">
        <v>-124756839</v>
      </c>
      <c r="F1446" s="189">
        <v>-8848820961</v>
      </c>
    </row>
    <row r="1447" spans="1:6" x14ac:dyDescent="0.3">
      <c r="A1447" s="180" t="s">
        <v>1398</v>
      </c>
      <c r="B1447" s="180" t="s">
        <v>1375</v>
      </c>
      <c r="C1447" s="190">
        <v>-339432780</v>
      </c>
      <c r="D1447" s="190">
        <v>0</v>
      </c>
      <c r="E1447" s="190">
        <v>0</v>
      </c>
      <c r="F1447" s="190">
        <v>-339432780</v>
      </c>
    </row>
    <row r="1448" spans="1:6" x14ac:dyDescent="0.3">
      <c r="A1448" s="178" t="s">
        <v>1399</v>
      </c>
      <c r="B1448" s="178" t="s">
        <v>1375</v>
      </c>
      <c r="C1448" s="189">
        <v>-339432780</v>
      </c>
      <c r="D1448" s="189">
        <v>0</v>
      </c>
      <c r="E1448" s="189">
        <v>0</v>
      </c>
      <c r="F1448" s="189">
        <v>-339432780</v>
      </c>
    </row>
    <row r="1449" spans="1:6" x14ac:dyDescent="0.3">
      <c r="A1449" s="180" t="s">
        <v>1400</v>
      </c>
      <c r="B1449" s="180" t="s">
        <v>1050</v>
      </c>
      <c r="C1449" s="190">
        <v>-339432780</v>
      </c>
      <c r="D1449" s="190">
        <v>0</v>
      </c>
      <c r="E1449" s="190">
        <v>0</v>
      </c>
      <c r="F1449" s="190">
        <v>-339432780</v>
      </c>
    </row>
    <row r="1450" spans="1:6" x14ac:dyDescent="0.3">
      <c r="A1450" s="178" t="s">
        <v>1401</v>
      </c>
      <c r="B1450" s="178" t="s">
        <v>523</v>
      </c>
      <c r="C1450" s="189">
        <v>-3859189</v>
      </c>
      <c r="D1450" s="189">
        <v>0</v>
      </c>
      <c r="E1450" s="189">
        <v>0</v>
      </c>
      <c r="F1450" s="189">
        <v>-3859189</v>
      </c>
    </row>
    <row r="1451" spans="1:6" x14ac:dyDescent="0.3">
      <c r="A1451" s="180" t="s">
        <v>1402</v>
      </c>
      <c r="B1451" s="180" t="s">
        <v>523</v>
      </c>
      <c r="C1451" s="190">
        <v>-3859189</v>
      </c>
      <c r="D1451" s="190">
        <v>0</v>
      </c>
      <c r="E1451" s="190">
        <v>0</v>
      </c>
      <c r="F1451" s="190">
        <v>-3859189</v>
      </c>
    </row>
    <row r="1452" spans="1:6" x14ac:dyDescent="0.3">
      <c r="A1452" s="178" t="s">
        <v>1403</v>
      </c>
      <c r="B1452" s="178" t="s">
        <v>1050</v>
      </c>
      <c r="C1452" s="189">
        <v>-3859189</v>
      </c>
      <c r="D1452" s="189">
        <v>0</v>
      </c>
      <c r="E1452" s="189">
        <v>0</v>
      </c>
      <c r="F1452" s="189">
        <v>-3859189</v>
      </c>
    </row>
    <row r="1453" spans="1:6" x14ac:dyDescent="0.3">
      <c r="A1453" s="180" t="s">
        <v>1404</v>
      </c>
      <c r="B1453" s="180" t="s">
        <v>1379</v>
      </c>
      <c r="C1453" s="190">
        <v>-8380772153</v>
      </c>
      <c r="D1453" s="190">
        <v>-19183.060000000001</v>
      </c>
      <c r="E1453" s="190">
        <v>-124756839</v>
      </c>
      <c r="F1453" s="190">
        <v>-8505528992</v>
      </c>
    </row>
    <row r="1454" spans="1:6" x14ac:dyDescent="0.3">
      <c r="A1454" s="178" t="s">
        <v>2834</v>
      </c>
      <c r="B1454" s="178" t="s">
        <v>1379</v>
      </c>
      <c r="C1454" s="189">
        <v>0</v>
      </c>
      <c r="D1454" s="189">
        <v>-19183.060000000001</v>
      </c>
      <c r="E1454" s="189">
        <v>-124756839</v>
      </c>
      <c r="F1454" s="189">
        <v>-124756839</v>
      </c>
    </row>
    <row r="1455" spans="1:6" x14ac:dyDescent="0.3">
      <c r="A1455" s="180" t="s">
        <v>2835</v>
      </c>
      <c r="B1455" s="180" t="s">
        <v>2836</v>
      </c>
      <c r="C1455" s="190">
        <v>0</v>
      </c>
      <c r="D1455" s="190">
        <v>-19183.060000000001</v>
      </c>
      <c r="E1455" s="190">
        <v>-124756839</v>
      </c>
      <c r="F1455" s="190">
        <v>-124756839</v>
      </c>
    </row>
    <row r="1456" spans="1:6" x14ac:dyDescent="0.3">
      <c r="A1456" s="178" t="s">
        <v>1405</v>
      </c>
      <c r="B1456" s="178" t="s">
        <v>1379</v>
      </c>
      <c r="C1456" s="189">
        <v>-8380772153</v>
      </c>
      <c r="D1456" s="189">
        <v>0</v>
      </c>
      <c r="E1456" s="189">
        <v>0</v>
      </c>
      <c r="F1456" s="189">
        <v>-8380772153</v>
      </c>
    </row>
    <row r="1457" spans="1:6" x14ac:dyDescent="0.3">
      <c r="A1457" s="180" t="s">
        <v>1406</v>
      </c>
      <c r="B1457" s="180" t="s">
        <v>1050</v>
      </c>
      <c r="C1457" s="190">
        <v>-8380772153</v>
      </c>
      <c r="D1457" s="190">
        <v>0</v>
      </c>
      <c r="E1457" s="190">
        <v>0</v>
      </c>
      <c r="F1457" s="190">
        <v>-8380772153</v>
      </c>
    </row>
    <row r="1458" spans="1:6" x14ac:dyDescent="0.3">
      <c r="A1458" s="178" t="s">
        <v>1407</v>
      </c>
      <c r="B1458" s="178" t="s">
        <v>1408</v>
      </c>
      <c r="C1458" s="189">
        <v>-474240170444</v>
      </c>
      <c r="D1458" s="189">
        <v>-4980000</v>
      </c>
      <c r="E1458" s="189">
        <v>-32387380200</v>
      </c>
      <c r="F1458" s="189">
        <v>-506627550644</v>
      </c>
    </row>
    <row r="1459" spans="1:6" x14ac:dyDescent="0.3">
      <c r="A1459" s="180" t="s">
        <v>3458</v>
      </c>
      <c r="B1459" s="180" t="s">
        <v>1385</v>
      </c>
      <c r="C1459" s="190">
        <v>-100000000000</v>
      </c>
      <c r="D1459" s="190">
        <v>0</v>
      </c>
      <c r="E1459" s="190">
        <v>0</v>
      </c>
      <c r="F1459" s="190">
        <v>-100000000000</v>
      </c>
    </row>
    <row r="1460" spans="1:6" x14ac:dyDescent="0.3">
      <c r="A1460" s="178" t="s">
        <v>3459</v>
      </c>
      <c r="B1460" s="178" t="s">
        <v>1385</v>
      </c>
      <c r="C1460" s="189">
        <v>-100000000000</v>
      </c>
      <c r="D1460" s="189">
        <v>0</v>
      </c>
      <c r="E1460" s="189">
        <v>0</v>
      </c>
      <c r="F1460" s="189">
        <v>-100000000000</v>
      </c>
    </row>
    <row r="1461" spans="1:6" x14ac:dyDescent="0.3">
      <c r="A1461" s="180" t="s">
        <v>3460</v>
      </c>
      <c r="B1461" s="180" t="s">
        <v>1411</v>
      </c>
      <c r="C1461" s="190">
        <v>-100000000000</v>
      </c>
      <c r="D1461" s="190">
        <v>0</v>
      </c>
      <c r="E1461" s="190">
        <v>0</v>
      </c>
      <c r="F1461" s="190">
        <v>-100000000000</v>
      </c>
    </row>
    <row r="1462" spans="1:6" x14ac:dyDescent="0.3">
      <c r="A1462" s="178" t="s">
        <v>1409</v>
      </c>
      <c r="B1462" s="178" t="s">
        <v>1375</v>
      </c>
      <c r="C1462" s="189">
        <v>-366000000000</v>
      </c>
      <c r="D1462" s="189">
        <v>-4980000</v>
      </c>
      <c r="E1462" s="189">
        <v>-32387380200</v>
      </c>
      <c r="F1462" s="189">
        <v>-398387380200</v>
      </c>
    </row>
    <row r="1463" spans="1:6" x14ac:dyDescent="0.3">
      <c r="A1463" s="180" t="s">
        <v>1410</v>
      </c>
      <c r="B1463" s="180" t="s">
        <v>1375</v>
      </c>
      <c r="C1463" s="190">
        <v>0</v>
      </c>
      <c r="D1463" s="190">
        <v>-4980000</v>
      </c>
      <c r="E1463" s="190">
        <v>-32387380200</v>
      </c>
      <c r="F1463" s="190">
        <v>-32387380200</v>
      </c>
    </row>
    <row r="1464" spans="1:6" x14ac:dyDescent="0.3">
      <c r="A1464" s="178" t="s">
        <v>1412</v>
      </c>
      <c r="B1464" s="178" t="s">
        <v>1411</v>
      </c>
      <c r="C1464" s="189">
        <v>0</v>
      </c>
      <c r="D1464" s="189">
        <v>-4980000</v>
      </c>
      <c r="E1464" s="189">
        <v>-32387380200</v>
      </c>
      <c r="F1464" s="189">
        <v>-32387380200</v>
      </c>
    </row>
    <row r="1465" spans="1:6" x14ac:dyDescent="0.3">
      <c r="A1465" s="180" t="s">
        <v>1413</v>
      </c>
      <c r="B1465" s="180" t="s">
        <v>1375</v>
      </c>
      <c r="C1465" s="190">
        <v>-366000000000</v>
      </c>
      <c r="D1465" s="190">
        <v>0</v>
      </c>
      <c r="E1465" s="190">
        <v>0</v>
      </c>
      <c r="F1465" s="190">
        <v>-366000000000</v>
      </c>
    </row>
    <row r="1466" spans="1:6" x14ac:dyDescent="0.3">
      <c r="A1466" s="178" t="s">
        <v>1414</v>
      </c>
      <c r="B1466" s="178" t="s">
        <v>1411</v>
      </c>
      <c r="C1466" s="189">
        <v>-366000000000</v>
      </c>
      <c r="D1466" s="189">
        <v>0</v>
      </c>
      <c r="E1466" s="189">
        <v>0</v>
      </c>
      <c r="F1466" s="189">
        <v>-366000000000</v>
      </c>
    </row>
    <row r="1467" spans="1:6" x14ac:dyDescent="0.3">
      <c r="A1467" s="180" t="s">
        <v>3167</v>
      </c>
      <c r="B1467" s="180" t="s">
        <v>1379</v>
      </c>
      <c r="C1467" s="190">
        <v>-8240170444</v>
      </c>
      <c r="D1467" s="190">
        <v>0</v>
      </c>
      <c r="E1467" s="190">
        <v>0</v>
      </c>
      <c r="F1467" s="190">
        <v>-8240170444</v>
      </c>
    </row>
    <row r="1468" spans="1:6" x14ac:dyDescent="0.3">
      <c r="A1468" s="178" t="s">
        <v>3168</v>
      </c>
      <c r="B1468" s="178" t="s">
        <v>1379</v>
      </c>
      <c r="C1468" s="189">
        <v>-8240170444</v>
      </c>
      <c r="D1468" s="189">
        <v>0</v>
      </c>
      <c r="E1468" s="189">
        <v>0</v>
      </c>
      <c r="F1468" s="189">
        <v>-8240170444</v>
      </c>
    </row>
    <row r="1469" spans="1:6" x14ac:dyDescent="0.3">
      <c r="A1469" s="180" t="s">
        <v>3169</v>
      </c>
      <c r="B1469" s="180" t="s">
        <v>3170</v>
      </c>
      <c r="C1469" s="190">
        <v>-8240170444</v>
      </c>
      <c r="D1469" s="190">
        <v>0</v>
      </c>
      <c r="E1469" s="190">
        <v>0</v>
      </c>
      <c r="F1469" s="190">
        <v>-8240170444</v>
      </c>
    </row>
    <row r="1470" spans="1:6" x14ac:dyDescent="0.3">
      <c r="A1470" s="178" t="s">
        <v>1415</v>
      </c>
      <c r="B1470" s="178" t="s">
        <v>1416</v>
      </c>
      <c r="C1470" s="189">
        <v>-130000000000</v>
      </c>
      <c r="D1470" s="179">
        <v>-15000000</v>
      </c>
      <c r="E1470" s="189">
        <v>-97552350000</v>
      </c>
      <c r="F1470" s="189">
        <v>-227552350000</v>
      </c>
    </row>
    <row r="1471" spans="1:6" x14ac:dyDescent="0.3">
      <c r="A1471" s="180" t="s">
        <v>3726</v>
      </c>
      <c r="B1471" s="180" t="s">
        <v>3727</v>
      </c>
      <c r="C1471" s="190">
        <v>-130000000000</v>
      </c>
      <c r="D1471" s="190">
        <v>0</v>
      </c>
      <c r="E1471" s="190">
        <v>0</v>
      </c>
      <c r="F1471" s="190">
        <v>-130000000000</v>
      </c>
    </row>
    <row r="1472" spans="1:6" x14ac:dyDescent="0.3">
      <c r="A1472" s="178" t="s">
        <v>3728</v>
      </c>
      <c r="B1472" s="178" t="s">
        <v>3729</v>
      </c>
      <c r="C1472" s="189">
        <v>-130000000000</v>
      </c>
      <c r="D1472" s="189">
        <v>0</v>
      </c>
      <c r="E1472" s="189">
        <v>0</v>
      </c>
      <c r="F1472" s="189">
        <v>-130000000000</v>
      </c>
    </row>
    <row r="1473" spans="1:6" x14ac:dyDescent="0.3">
      <c r="A1473" s="180" t="s">
        <v>3730</v>
      </c>
      <c r="B1473" s="180" t="s">
        <v>3729</v>
      </c>
      <c r="C1473" s="190">
        <v>-130000000000</v>
      </c>
      <c r="D1473" s="190">
        <v>0</v>
      </c>
      <c r="E1473" s="190">
        <v>0</v>
      </c>
      <c r="F1473" s="190">
        <v>-130000000000</v>
      </c>
    </row>
    <row r="1474" spans="1:6" x14ac:dyDescent="0.3">
      <c r="A1474" s="178" t="s">
        <v>3731</v>
      </c>
      <c r="B1474" s="178" t="s">
        <v>3732</v>
      </c>
      <c r="C1474" s="189">
        <v>-130000000000</v>
      </c>
      <c r="D1474" s="189">
        <v>0</v>
      </c>
      <c r="E1474" s="189">
        <v>0</v>
      </c>
      <c r="F1474" s="189">
        <v>-130000000000</v>
      </c>
    </row>
    <row r="1475" spans="1:6" x14ac:dyDescent="0.3">
      <c r="A1475" s="180" t="s">
        <v>1417</v>
      </c>
      <c r="B1475" s="180" t="s">
        <v>1418</v>
      </c>
      <c r="C1475" s="190">
        <v>0</v>
      </c>
      <c r="D1475" s="190">
        <v>-15000000</v>
      </c>
      <c r="E1475" s="190">
        <v>-97552350000</v>
      </c>
      <c r="F1475" s="190">
        <v>-97552350000</v>
      </c>
    </row>
    <row r="1476" spans="1:6" x14ac:dyDescent="0.3">
      <c r="A1476" s="178" t="s">
        <v>1419</v>
      </c>
      <c r="B1476" s="178" t="s">
        <v>1420</v>
      </c>
      <c r="C1476" s="189">
        <v>0</v>
      </c>
      <c r="D1476" s="189">
        <v>-15000000</v>
      </c>
      <c r="E1476" s="189">
        <v>-97552350000</v>
      </c>
      <c r="F1476" s="189">
        <v>-97552350000</v>
      </c>
    </row>
    <row r="1477" spans="1:6" x14ac:dyDescent="0.3">
      <c r="A1477" s="180" t="s">
        <v>1421</v>
      </c>
      <c r="B1477" s="180" t="s">
        <v>1420</v>
      </c>
      <c r="C1477" s="190">
        <v>0</v>
      </c>
      <c r="D1477" s="190">
        <v>-15000000</v>
      </c>
      <c r="E1477" s="190">
        <v>-97552350000</v>
      </c>
      <c r="F1477" s="190">
        <v>-97552350000</v>
      </c>
    </row>
    <row r="1478" spans="1:6" x14ac:dyDescent="0.3">
      <c r="A1478" s="178" t="s">
        <v>1422</v>
      </c>
      <c r="B1478" s="178" t="s">
        <v>1423</v>
      </c>
      <c r="C1478" s="189">
        <v>0</v>
      </c>
      <c r="D1478" s="189">
        <v>-15000000</v>
      </c>
      <c r="E1478" s="189">
        <v>-97552350000</v>
      </c>
      <c r="F1478" s="189">
        <v>-97552350000</v>
      </c>
    </row>
    <row r="1479" spans="1:6" x14ac:dyDescent="0.3">
      <c r="A1479" s="180" t="s">
        <v>1424</v>
      </c>
      <c r="B1479" s="180" t="s">
        <v>1232</v>
      </c>
      <c r="C1479" s="190">
        <v>-16331183115</v>
      </c>
      <c r="D1479" s="181">
        <v>-2391617.23</v>
      </c>
      <c r="E1479" s="190">
        <v>-15553858675</v>
      </c>
      <c r="F1479" s="190">
        <v>-31885041790</v>
      </c>
    </row>
    <row r="1480" spans="1:6" x14ac:dyDescent="0.3">
      <c r="A1480" s="178" t="s">
        <v>1425</v>
      </c>
      <c r="B1480" s="178" t="s">
        <v>1234</v>
      </c>
      <c r="C1480" s="189">
        <v>-11607612384</v>
      </c>
      <c r="D1480" s="189">
        <v>-2204771.0699999998</v>
      </c>
      <c r="E1480" s="189">
        <v>-14338706542</v>
      </c>
      <c r="F1480" s="189">
        <v>-25946318926</v>
      </c>
    </row>
    <row r="1481" spans="1:6" x14ac:dyDescent="0.3">
      <c r="A1481" s="180" t="s">
        <v>1426</v>
      </c>
      <c r="B1481" s="180" t="s">
        <v>1427</v>
      </c>
      <c r="C1481" s="190">
        <v>-58837608506</v>
      </c>
      <c r="D1481" s="190">
        <v>-13286121.65</v>
      </c>
      <c r="E1481" s="190">
        <v>-86406159290</v>
      </c>
      <c r="F1481" s="190">
        <v>-145243767796</v>
      </c>
    </row>
    <row r="1482" spans="1:6" x14ac:dyDescent="0.3">
      <c r="A1482" s="178" t="s">
        <v>1428</v>
      </c>
      <c r="B1482" s="178" t="s">
        <v>1427</v>
      </c>
      <c r="C1482" s="189">
        <v>0</v>
      </c>
      <c r="D1482" s="189">
        <v>-13286121.65</v>
      </c>
      <c r="E1482" s="189">
        <v>-86406159290</v>
      </c>
      <c r="F1482" s="189">
        <v>-86406159290</v>
      </c>
    </row>
    <row r="1483" spans="1:6" x14ac:dyDescent="0.3">
      <c r="A1483" s="180" t="s">
        <v>3733</v>
      </c>
      <c r="B1483" s="180" t="s">
        <v>3734</v>
      </c>
      <c r="C1483" s="190">
        <v>0</v>
      </c>
      <c r="D1483" s="190">
        <v>-4671</v>
      </c>
      <c r="E1483" s="190">
        <v>-30377802</v>
      </c>
      <c r="F1483" s="190">
        <v>-30377802</v>
      </c>
    </row>
    <row r="1484" spans="1:6" x14ac:dyDescent="0.3">
      <c r="A1484" s="178" t="s">
        <v>3352</v>
      </c>
      <c r="B1484" s="178" t="s">
        <v>3353</v>
      </c>
      <c r="C1484" s="189">
        <v>0</v>
      </c>
      <c r="D1484" s="189">
        <v>-13301</v>
      </c>
      <c r="E1484" s="189">
        <v>-86502920</v>
      </c>
      <c r="F1484" s="189">
        <v>-86502920</v>
      </c>
    </row>
    <row r="1485" spans="1:6" x14ac:dyDescent="0.3">
      <c r="A1485" s="180" t="s">
        <v>2837</v>
      </c>
      <c r="B1485" s="180" t="s">
        <v>2838</v>
      </c>
      <c r="C1485" s="190">
        <v>0</v>
      </c>
      <c r="D1485" s="190">
        <v>-25387.21</v>
      </c>
      <c r="E1485" s="190">
        <v>-165105466</v>
      </c>
      <c r="F1485" s="190">
        <v>-165105466</v>
      </c>
    </row>
    <row r="1486" spans="1:6" x14ac:dyDescent="0.3">
      <c r="A1486" s="178" t="s">
        <v>1429</v>
      </c>
      <c r="B1486" s="178" t="s">
        <v>1430</v>
      </c>
      <c r="C1486" s="189">
        <v>0</v>
      </c>
      <c r="D1486" s="189">
        <v>-18952</v>
      </c>
      <c r="E1486" s="189">
        <v>-123254142</v>
      </c>
      <c r="F1486" s="189">
        <v>-123254142</v>
      </c>
    </row>
    <row r="1487" spans="1:6" x14ac:dyDescent="0.3">
      <c r="A1487" s="180" t="s">
        <v>2839</v>
      </c>
      <c r="B1487" s="180" t="s">
        <v>2840</v>
      </c>
      <c r="C1487" s="190">
        <v>0</v>
      </c>
      <c r="D1487" s="190">
        <v>-64869.32</v>
      </c>
      <c r="E1487" s="190">
        <v>-421876973</v>
      </c>
      <c r="F1487" s="190">
        <v>-421876973</v>
      </c>
    </row>
    <row r="1488" spans="1:6" x14ac:dyDescent="0.3">
      <c r="A1488" s="178" t="s">
        <v>1431</v>
      </c>
      <c r="B1488" s="178" t="s">
        <v>1432</v>
      </c>
      <c r="C1488" s="189">
        <v>0</v>
      </c>
      <c r="D1488" s="189">
        <v>-6261092.3099999996</v>
      </c>
      <c r="E1488" s="189">
        <v>-40718951229</v>
      </c>
      <c r="F1488" s="189">
        <v>-40718951229</v>
      </c>
    </row>
    <row r="1489" spans="1:6" x14ac:dyDescent="0.3">
      <c r="A1489" s="180" t="s">
        <v>1433</v>
      </c>
      <c r="B1489" s="180" t="s">
        <v>1434</v>
      </c>
      <c r="C1489" s="190">
        <v>0</v>
      </c>
      <c r="D1489" s="190">
        <v>-6897848.8099999996</v>
      </c>
      <c r="E1489" s="190">
        <v>-44860090758</v>
      </c>
      <c r="F1489" s="190">
        <v>-44860090758</v>
      </c>
    </row>
    <row r="1490" spans="1:6" x14ac:dyDescent="0.3">
      <c r="A1490" s="178" t="s">
        <v>1435</v>
      </c>
      <c r="B1490" s="178" t="s">
        <v>1427</v>
      </c>
      <c r="C1490" s="189">
        <v>-58837608506</v>
      </c>
      <c r="D1490" s="189">
        <v>0</v>
      </c>
      <c r="E1490" s="189">
        <v>0</v>
      </c>
      <c r="F1490" s="189">
        <v>-58837608506</v>
      </c>
    </row>
    <row r="1491" spans="1:6" x14ac:dyDescent="0.3">
      <c r="A1491" s="180" t="s">
        <v>3735</v>
      </c>
      <c r="B1491" s="180" t="s">
        <v>3736</v>
      </c>
      <c r="C1491" s="190">
        <v>-17876712</v>
      </c>
      <c r="D1491" s="190">
        <v>0</v>
      </c>
      <c r="E1491" s="190">
        <v>0</v>
      </c>
      <c r="F1491" s="190">
        <v>-17876712</v>
      </c>
    </row>
    <row r="1492" spans="1:6" x14ac:dyDescent="0.3">
      <c r="A1492" s="178" t="s">
        <v>2841</v>
      </c>
      <c r="B1492" s="178" t="s">
        <v>2842</v>
      </c>
      <c r="C1492" s="189">
        <v>-214809312</v>
      </c>
      <c r="D1492" s="189">
        <v>0</v>
      </c>
      <c r="E1492" s="189">
        <v>0</v>
      </c>
      <c r="F1492" s="189">
        <v>-214809312</v>
      </c>
    </row>
    <row r="1493" spans="1:6" x14ac:dyDescent="0.3">
      <c r="A1493" s="180" t="s">
        <v>1436</v>
      </c>
      <c r="B1493" s="180" t="s">
        <v>1437</v>
      </c>
      <c r="C1493" s="190">
        <v>-113143570</v>
      </c>
      <c r="D1493" s="190">
        <v>0</v>
      </c>
      <c r="E1493" s="190">
        <v>0</v>
      </c>
      <c r="F1493" s="190">
        <v>-113143570</v>
      </c>
    </row>
    <row r="1494" spans="1:6" x14ac:dyDescent="0.3">
      <c r="A1494" s="178" t="s">
        <v>1438</v>
      </c>
      <c r="B1494" s="178" t="s">
        <v>1439</v>
      </c>
      <c r="C1494" s="189">
        <v>-517463292</v>
      </c>
      <c r="D1494" s="189">
        <v>0</v>
      </c>
      <c r="E1494" s="189">
        <v>0</v>
      </c>
      <c r="F1494" s="189">
        <v>-517463292</v>
      </c>
    </row>
    <row r="1495" spans="1:6" x14ac:dyDescent="0.3">
      <c r="A1495" s="180" t="s">
        <v>1440</v>
      </c>
      <c r="B1495" s="180" t="s">
        <v>1441</v>
      </c>
      <c r="C1495" s="190">
        <v>-38869937007</v>
      </c>
      <c r="D1495" s="190">
        <v>0</v>
      </c>
      <c r="E1495" s="190">
        <v>0</v>
      </c>
      <c r="F1495" s="190">
        <v>-38869937007</v>
      </c>
    </row>
    <row r="1496" spans="1:6" x14ac:dyDescent="0.3">
      <c r="A1496" s="178" t="s">
        <v>1442</v>
      </c>
      <c r="B1496" s="178" t="s">
        <v>1443</v>
      </c>
      <c r="C1496" s="189">
        <v>-19104378613</v>
      </c>
      <c r="D1496" s="189">
        <v>0</v>
      </c>
      <c r="E1496" s="189">
        <v>0</v>
      </c>
      <c r="F1496" s="189">
        <v>-19104378613</v>
      </c>
    </row>
    <row r="1497" spans="1:6" x14ac:dyDescent="0.3">
      <c r="A1497" s="180" t="s">
        <v>3737</v>
      </c>
      <c r="B1497" s="180" t="s">
        <v>3738</v>
      </c>
      <c r="C1497" s="190">
        <v>0</v>
      </c>
      <c r="D1497" s="190">
        <v>-85150.68</v>
      </c>
      <c r="E1497" s="190">
        <v>-553776596</v>
      </c>
      <c r="F1497" s="190">
        <v>-553776596</v>
      </c>
    </row>
    <row r="1498" spans="1:6" x14ac:dyDescent="0.3">
      <c r="A1498" s="178" t="s">
        <v>3739</v>
      </c>
      <c r="B1498" s="178" t="s">
        <v>3738</v>
      </c>
      <c r="C1498" s="189">
        <v>0</v>
      </c>
      <c r="D1498" s="189">
        <v>-85150.68</v>
      </c>
      <c r="E1498" s="189">
        <v>-553776596</v>
      </c>
      <c r="F1498" s="189">
        <v>-553776596</v>
      </c>
    </row>
    <row r="1499" spans="1:6" x14ac:dyDescent="0.3">
      <c r="A1499" s="180" t="s">
        <v>3740</v>
      </c>
      <c r="B1499" s="180" t="s">
        <v>3741</v>
      </c>
      <c r="C1499" s="190">
        <v>0</v>
      </c>
      <c r="D1499" s="190">
        <v>-85150.68</v>
      </c>
      <c r="E1499" s="190">
        <v>-553776596</v>
      </c>
      <c r="F1499" s="190">
        <v>-553776596</v>
      </c>
    </row>
    <row r="1500" spans="1:6" x14ac:dyDescent="0.3">
      <c r="A1500" s="178" t="s">
        <v>2732</v>
      </c>
      <c r="B1500" s="178" t="s">
        <v>2733</v>
      </c>
      <c r="C1500" s="189">
        <v>-2410</v>
      </c>
      <c r="D1500" s="189">
        <v>-0.09</v>
      </c>
      <c r="E1500" s="189">
        <v>-520</v>
      </c>
      <c r="F1500" s="189">
        <v>-2930</v>
      </c>
    </row>
    <row r="1501" spans="1:6" x14ac:dyDescent="0.3">
      <c r="A1501" s="180" t="s">
        <v>3266</v>
      </c>
      <c r="B1501" s="180" t="s">
        <v>2733</v>
      </c>
      <c r="C1501" s="190">
        <v>0</v>
      </c>
      <c r="D1501" s="190">
        <v>-0.08</v>
      </c>
      <c r="E1501" s="190">
        <v>-520</v>
      </c>
      <c r="F1501" s="190">
        <v>-520</v>
      </c>
    </row>
    <row r="1502" spans="1:6" x14ac:dyDescent="0.3">
      <c r="A1502" s="178" t="s">
        <v>3267</v>
      </c>
      <c r="B1502" s="178" t="s">
        <v>3268</v>
      </c>
      <c r="C1502" s="189">
        <v>0</v>
      </c>
      <c r="D1502" s="189">
        <v>-0.08</v>
      </c>
      <c r="E1502" s="189">
        <v>-520</v>
      </c>
      <c r="F1502" s="189">
        <v>-520</v>
      </c>
    </row>
    <row r="1503" spans="1:6" x14ac:dyDescent="0.3">
      <c r="A1503" s="180" t="s">
        <v>3461</v>
      </c>
      <c r="B1503" s="180" t="s">
        <v>2733</v>
      </c>
      <c r="C1503" s="190">
        <v>0</v>
      </c>
      <c r="D1503" s="190">
        <v>-0.01</v>
      </c>
      <c r="E1503" s="190">
        <v>0</v>
      </c>
      <c r="F1503" s="190">
        <v>0</v>
      </c>
    </row>
    <row r="1504" spans="1:6" x14ac:dyDescent="0.3">
      <c r="A1504" s="178" t="s">
        <v>3269</v>
      </c>
      <c r="B1504" s="178" t="s">
        <v>2733</v>
      </c>
      <c r="C1504" s="189">
        <v>-2410</v>
      </c>
      <c r="D1504" s="189">
        <v>0</v>
      </c>
      <c r="E1504" s="189">
        <v>0</v>
      </c>
      <c r="F1504" s="189">
        <v>-2410</v>
      </c>
    </row>
    <row r="1505" spans="1:6" x14ac:dyDescent="0.3">
      <c r="A1505" s="180" t="s">
        <v>3270</v>
      </c>
      <c r="B1505" s="180" t="s">
        <v>3271</v>
      </c>
      <c r="C1505" s="190">
        <v>-2410</v>
      </c>
      <c r="D1505" s="190">
        <v>0</v>
      </c>
      <c r="E1505" s="190">
        <v>0</v>
      </c>
      <c r="F1505" s="190">
        <v>-2410</v>
      </c>
    </row>
    <row r="1506" spans="1:6" x14ac:dyDescent="0.3">
      <c r="A1506" s="178" t="s">
        <v>1444</v>
      </c>
      <c r="B1506" s="178" t="s">
        <v>1445</v>
      </c>
      <c r="C1506" s="189">
        <v>47229998532</v>
      </c>
      <c r="D1506" s="189">
        <v>11089403.67</v>
      </c>
      <c r="E1506" s="189">
        <v>72119825873</v>
      </c>
      <c r="F1506" s="189">
        <v>119349824405</v>
      </c>
    </row>
    <row r="1507" spans="1:6" x14ac:dyDescent="0.3">
      <c r="A1507" s="180" t="s">
        <v>1446</v>
      </c>
      <c r="B1507" s="180" t="s">
        <v>1445</v>
      </c>
      <c r="C1507" s="190">
        <v>0</v>
      </c>
      <c r="D1507" s="190">
        <v>11089403.67</v>
      </c>
      <c r="E1507" s="190">
        <v>72119825873</v>
      </c>
      <c r="F1507" s="190">
        <v>72119825873</v>
      </c>
    </row>
    <row r="1508" spans="1:6" x14ac:dyDescent="0.3">
      <c r="A1508" s="178" t="s">
        <v>3742</v>
      </c>
      <c r="B1508" s="178" t="s">
        <v>3743</v>
      </c>
      <c r="C1508" s="189">
        <v>0</v>
      </c>
      <c r="D1508" s="189">
        <v>2816</v>
      </c>
      <c r="E1508" s="189">
        <v>18313827</v>
      </c>
      <c r="F1508" s="189">
        <v>18313827</v>
      </c>
    </row>
    <row r="1509" spans="1:6" x14ac:dyDescent="0.3">
      <c r="A1509" s="180" t="s">
        <v>3354</v>
      </c>
      <c r="B1509" s="180" t="s">
        <v>3355</v>
      </c>
      <c r="C1509" s="190">
        <v>0</v>
      </c>
      <c r="D1509" s="190">
        <v>11209</v>
      </c>
      <c r="E1509" s="190">
        <v>72897619</v>
      </c>
      <c r="F1509" s="190">
        <v>72897619</v>
      </c>
    </row>
    <row r="1510" spans="1:6" x14ac:dyDescent="0.3">
      <c r="A1510" s="178" t="s">
        <v>2843</v>
      </c>
      <c r="B1510" s="178" t="s">
        <v>2844</v>
      </c>
      <c r="C1510" s="189">
        <v>0</v>
      </c>
      <c r="D1510" s="189">
        <v>6706.21</v>
      </c>
      <c r="E1510" s="189">
        <v>43613770</v>
      </c>
      <c r="F1510" s="189">
        <v>43613770</v>
      </c>
    </row>
    <row r="1511" spans="1:6" x14ac:dyDescent="0.3">
      <c r="A1511" s="180" t="s">
        <v>1447</v>
      </c>
      <c r="B1511" s="180" t="s">
        <v>1448</v>
      </c>
      <c r="C1511" s="190">
        <v>0</v>
      </c>
      <c r="D1511" s="190">
        <v>9203</v>
      </c>
      <c r="E1511" s="190">
        <v>59851618</v>
      </c>
      <c r="F1511" s="190">
        <v>59851618</v>
      </c>
    </row>
    <row r="1512" spans="1:6" x14ac:dyDescent="0.3">
      <c r="A1512" s="178" t="s">
        <v>2845</v>
      </c>
      <c r="B1512" s="178" t="s">
        <v>2846</v>
      </c>
      <c r="C1512" s="189">
        <v>0</v>
      </c>
      <c r="D1512" s="189">
        <v>37159.32</v>
      </c>
      <c r="E1512" s="189">
        <v>241665265</v>
      </c>
      <c r="F1512" s="189">
        <v>241665265</v>
      </c>
    </row>
    <row r="1513" spans="1:6" x14ac:dyDescent="0.3">
      <c r="A1513" s="180" t="s">
        <v>1449</v>
      </c>
      <c r="B1513" s="180" t="s">
        <v>1450</v>
      </c>
      <c r="C1513" s="190">
        <v>0</v>
      </c>
      <c r="D1513" s="190">
        <v>4813914.8099999996</v>
      </c>
      <c r="E1513" s="190">
        <v>31307246829</v>
      </c>
      <c r="F1513" s="190">
        <v>31307246829</v>
      </c>
    </row>
    <row r="1514" spans="1:6" x14ac:dyDescent="0.3">
      <c r="A1514" s="178" t="s">
        <v>1451</v>
      </c>
      <c r="B1514" s="178" t="s">
        <v>1452</v>
      </c>
      <c r="C1514" s="189">
        <v>0</v>
      </c>
      <c r="D1514" s="189">
        <v>6208395.3300000001</v>
      </c>
      <c r="E1514" s="189">
        <v>40376236945</v>
      </c>
      <c r="F1514" s="189">
        <v>40376236945</v>
      </c>
    </row>
    <row r="1515" spans="1:6" x14ac:dyDescent="0.3">
      <c r="A1515" s="180" t="s">
        <v>1453</v>
      </c>
      <c r="B1515" s="180" t="s">
        <v>1445</v>
      </c>
      <c r="C1515" s="190">
        <v>47229998532</v>
      </c>
      <c r="D1515" s="190">
        <v>0</v>
      </c>
      <c r="E1515" s="190">
        <v>0</v>
      </c>
      <c r="F1515" s="190">
        <v>47229998532</v>
      </c>
    </row>
    <row r="1516" spans="1:6" x14ac:dyDescent="0.3">
      <c r="A1516" s="178" t="s">
        <v>3744</v>
      </c>
      <c r="B1516" s="178" t="s">
        <v>3745</v>
      </c>
      <c r="C1516" s="189">
        <v>8044521</v>
      </c>
      <c r="D1516" s="189">
        <v>0</v>
      </c>
      <c r="E1516" s="189">
        <v>0</v>
      </c>
      <c r="F1516" s="189">
        <v>8044521</v>
      </c>
    </row>
    <row r="1517" spans="1:6" x14ac:dyDescent="0.3">
      <c r="A1517" s="180" t="s">
        <v>2847</v>
      </c>
      <c r="B1517" s="180" t="s">
        <v>2848</v>
      </c>
      <c r="C1517" s="190">
        <v>25402847</v>
      </c>
      <c r="D1517" s="190">
        <v>0</v>
      </c>
      <c r="E1517" s="190">
        <v>0</v>
      </c>
      <c r="F1517" s="190">
        <v>25402847</v>
      </c>
    </row>
    <row r="1518" spans="1:6" x14ac:dyDescent="0.3">
      <c r="A1518" s="178" t="s">
        <v>1454</v>
      </c>
      <c r="B1518" s="178" t="s">
        <v>1455</v>
      </c>
      <c r="C1518" s="189">
        <v>65352680</v>
      </c>
      <c r="D1518" s="189">
        <v>0</v>
      </c>
      <c r="E1518" s="189">
        <v>0</v>
      </c>
      <c r="F1518" s="189">
        <v>65352680</v>
      </c>
    </row>
    <row r="1519" spans="1:6" x14ac:dyDescent="0.3">
      <c r="A1519" s="180" t="s">
        <v>1456</v>
      </c>
      <c r="B1519" s="180" t="s">
        <v>1457</v>
      </c>
      <c r="C1519" s="190">
        <v>318942787</v>
      </c>
      <c r="D1519" s="190">
        <v>0</v>
      </c>
      <c r="E1519" s="190">
        <v>0</v>
      </c>
      <c r="F1519" s="190">
        <v>318942787</v>
      </c>
    </row>
    <row r="1520" spans="1:6" x14ac:dyDescent="0.3">
      <c r="A1520" s="178" t="s">
        <v>1458</v>
      </c>
      <c r="B1520" s="178" t="s">
        <v>1459</v>
      </c>
      <c r="C1520" s="189">
        <v>30034562923</v>
      </c>
      <c r="D1520" s="189">
        <v>0</v>
      </c>
      <c r="E1520" s="189">
        <v>0</v>
      </c>
      <c r="F1520" s="189">
        <v>30034562923</v>
      </c>
    </row>
    <row r="1521" spans="1:6" x14ac:dyDescent="0.3">
      <c r="A1521" s="180" t="s">
        <v>1460</v>
      </c>
      <c r="B1521" s="180" t="s">
        <v>1461</v>
      </c>
      <c r="C1521" s="190">
        <v>16777692774</v>
      </c>
      <c r="D1521" s="190">
        <v>0</v>
      </c>
      <c r="E1521" s="190">
        <v>0</v>
      </c>
      <c r="F1521" s="190">
        <v>16777692774</v>
      </c>
    </row>
    <row r="1522" spans="1:6" x14ac:dyDescent="0.3">
      <c r="A1522" s="178" t="s">
        <v>3746</v>
      </c>
      <c r="B1522" s="178" t="s">
        <v>3747</v>
      </c>
      <c r="C1522" s="189">
        <v>0</v>
      </c>
      <c r="D1522" s="189">
        <v>77097.679999999993</v>
      </c>
      <c r="E1522" s="189">
        <v>501403991</v>
      </c>
      <c r="F1522" s="189">
        <v>501403991</v>
      </c>
    </row>
    <row r="1523" spans="1:6" x14ac:dyDescent="0.3">
      <c r="A1523" s="180" t="s">
        <v>3748</v>
      </c>
      <c r="B1523" s="180" t="s">
        <v>3747</v>
      </c>
      <c r="C1523" s="190">
        <v>0</v>
      </c>
      <c r="D1523" s="190">
        <v>77097.679999999993</v>
      </c>
      <c r="E1523" s="190">
        <v>501403991</v>
      </c>
      <c r="F1523" s="190">
        <v>501403991</v>
      </c>
    </row>
    <row r="1524" spans="1:6" x14ac:dyDescent="0.3">
      <c r="A1524" s="178" t="s">
        <v>3749</v>
      </c>
      <c r="B1524" s="178" t="s">
        <v>3741</v>
      </c>
      <c r="C1524" s="189">
        <v>0</v>
      </c>
      <c r="D1524" s="189">
        <v>77097.679999999993</v>
      </c>
      <c r="E1524" s="189">
        <v>501403991</v>
      </c>
      <c r="F1524" s="189">
        <v>501403991</v>
      </c>
    </row>
    <row r="1525" spans="1:6" x14ac:dyDescent="0.3">
      <c r="A1525" s="180" t="s">
        <v>1462</v>
      </c>
      <c r="B1525" s="180" t="s">
        <v>1463</v>
      </c>
      <c r="C1525" s="190">
        <v>-3890146076</v>
      </c>
      <c r="D1525" s="190">
        <v>-26817</v>
      </c>
      <c r="E1525" s="190">
        <v>-174404091</v>
      </c>
      <c r="F1525" s="190">
        <v>-4064550167</v>
      </c>
    </row>
    <row r="1526" spans="1:6" x14ac:dyDescent="0.3">
      <c r="A1526" s="178" t="s">
        <v>1464</v>
      </c>
      <c r="B1526" s="178" t="s">
        <v>1427</v>
      </c>
      <c r="C1526" s="189">
        <v>-103247605478</v>
      </c>
      <c r="D1526" s="189">
        <v>-463877.37</v>
      </c>
      <c r="E1526" s="189">
        <v>-3016821837</v>
      </c>
      <c r="F1526" s="189">
        <v>-106264427315</v>
      </c>
    </row>
    <row r="1527" spans="1:6" x14ac:dyDescent="0.3">
      <c r="A1527" s="180" t="s">
        <v>1465</v>
      </c>
      <c r="B1527" s="180" t="s">
        <v>1427</v>
      </c>
      <c r="C1527" s="190">
        <v>0</v>
      </c>
      <c r="D1527" s="190">
        <v>-463877.37</v>
      </c>
      <c r="E1527" s="190">
        <v>-3016821837</v>
      </c>
      <c r="F1527" s="190">
        <v>-3016821837</v>
      </c>
    </row>
    <row r="1528" spans="1:6" x14ac:dyDescent="0.3">
      <c r="A1528" s="178" t="s">
        <v>1467</v>
      </c>
      <c r="B1528" s="178" t="s">
        <v>1466</v>
      </c>
      <c r="C1528" s="189">
        <v>0</v>
      </c>
      <c r="D1528" s="189">
        <v>-463877.37</v>
      </c>
      <c r="E1528" s="189">
        <v>-3016821837</v>
      </c>
      <c r="F1528" s="189">
        <v>-3016821837</v>
      </c>
    </row>
    <row r="1529" spans="1:6" x14ac:dyDescent="0.3">
      <c r="A1529" s="180" t="s">
        <v>1468</v>
      </c>
      <c r="B1529" s="180" t="s">
        <v>1427</v>
      </c>
      <c r="C1529" s="190">
        <v>-103247605478</v>
      </c>
      <c r="D1529" s="190">
        <v>0</v>
      </c>
      <c r="E1529" s="190">
        <v>0</v>
      </c>
      <c r="F1529" s="190">
        <v>-103247605478</v>
      </c>
    </row>
    <row r="1530" spans="1:6" x14ac:dyDescent="0.3">
      <c r="A1530" s="178" t="s">
        <v>3171</v>
      </c>
      <c r="B1530" s="178" t="s">
        <v>1469</v>
      </c>
      <c r="C1530" s="189">
        <v>-1003330423</v>
      </c>
      <c r="D1530" s="189">
        <v>0</v>
      </c>
      <c r="E1530" s="189">
        <v>0</v>
      </c>
      <c r="F1530" s="189">
        <v>-1003330423</v>
      </c>
    </row>
    <row r="1531" spans="1:6" x14ac:dyDescent="0.3">
      <c r="A1531" s="180" t="s">
        <v>1470</v>
      </c>
      <c r="B1531" s="180" t="s">
        <v>1469</v>
      </c>
      <c r="C1531" s="190">
        <v>-102244275055</v>
      </c>
      <c r="D1531" s="190">
        <v>0</v>
      </c>
      <c r="E1531" s="190">
        <v>0</v>
      </c>
      <c r="F1531" s="190">
        <v>-102244275055</v>
      </c>
    </row>
    <row r="1532" spans="1:6" x14ac:dyDescent="0.3">
      <c r="A1532" s="178" t="s">
        <v>1471</v>
      </c>
      <c r="B1532" s="178" t="s">
        <v>1445</v>
      </c>
      <c r="C1532" s="189">
        <v>99357459402</v>
      </c>
      <c r="D1532" s="189">
        <v>437060.37</v>
      </c>
      <c r="E1532" s="189">
        <v>2842417746</v>
      </c>
      <c r="F1532" s="189">
        <v>102199877148</v>
      </c>
    </row>
    <row r="1533" spans="1:6" x14ac:dyDescent="0.3">
      <c r="A1533" s="180" t="s">
        <v>1472</v>
      </c>
      <c r="B1533" s="180" t="s">
        <v>1445</v>
      </c>
      <c r="C1533" s="190">
        <v>0</v>
      </c>
      <c r="D1533" s="190">
        <v>437060.37</v>
      </c>
      <c r="E1533" s="190">
        <v>2842417746</v>
      </c>
      <c r="F1533" s="190">
        <v>2842417746</v>
      </c>
    </row>
    <row r="1534" spans="1:6" x14ac:dyDescent="0.3">
      <c r="A1534" s="178" t="s">
        <v>1473</v>
      </c>
      <c r="B1534" s="178" t="s">
        <v>1466</v>
      </c>
      <c r="C1534" s="189">
        <v>0</v>
      </c>
      <c r="D1534" s="189">
        <v>437060.37</v>
      </c>
      <c r="E1534" s="189">
        <v>2842417746</v>
      </c>
      <c r="F1534" s="189">
        <v>2842417746</v>
      </c>
    </row>
    <row r="1535" spans="1:6" x14ac:dyDescent="0.3">
      <c r="A1535" s="180" t="s">
        <v>1474</v>
      </c>
      <c r="B1535" s="180" t="s">
        <v>1445</v>
      </c>
      <c r="C1535" s="190">
        <v>99357459402</v>
      </c>
      <c r="D1535" s="190">
        <v>0</v>
      </c>
      <c r="E1535" s="190">
        <v>0</v>
      </c>
      <c r="F1535" s="190">
        <v>99357459402</v>
      </c>
    </row>
    <row r="1536" spans="1:6" x14ac:dyDescent="0.3">
      <c r="A1536" s="178" t="s">
        <v>3172</v>
      </c>
      <c r="B1536" s="178" t="s">
        <v>1469</v>
      </c>
      <c r="C1536" s="189">
        <v>899949546</v>
      </c>
      <c r="D1536" s="189">
        <v>0</v>
      </c>
      <c r="E1536" s="189">
        <v>0</v>
      </c>
      <c r="F1536" s="189">
        <v>899949546</v>
      </c>
    </row>
    <row r="1537" spans="1:6" x14ac:dyDescent="0.3">
      <c r="A1537" s="180" t="s">
        <v>1475</v>
      </c>
      <c r="B1537" s="180" t="s">
        <v>1469</v>
      </c>
      <c r="C1537" s="190">
        <v>98457509856</v>
      </c>
      <c r="D1537" s="190">
        <v>0</v>
      </c>
      <c r="E1537" s="190">
        <v>0</v>
      </c>
      <c r="F1537" s="190">
        <v>98457509856</v>
      </c>
    </row>
    <row r="1538" spans="1:6" x14ac:dyDescent="0.3">
      <c r="A1538" s="178" t="s">
        <v>1476</v>
      </c>
      <c r="B1538" s="178" t="s">
        <v>1477</v>
      </c>
      <c r="C1538" s="189">
        <v>-833424655</v>
      </c>
      <c r="D1538" s="189">
        <v>-160029.16</v>
      </c>
      <c r="E1538" s="189">
        <v>-1040748042</v>
      </c>
      <c r="F1538" s="189">
        <v>-1874172697</v>
      </c>
    </row>
    <row r="1539" spans="1:6" x14ac:dyDescent="0.3">
      <c r="A1539" s="180" t="s">
        <v>1478</v>
      </c>
      <c r="B1539" s="180" t="s">
        <v>1427</v>
      </c>
      <c r="C1539" s="190">
        <v>-81964109589</v>
      </c>
      <c r="D1539" s="190">
        <v>-3510730.15</v>
      </c>
      <c r="E1539" s="190">
        <v>-22831998423</v>
      </c>
      <c r="F1539" s="190">
        <v>-104796108012</v>
      </c>
    </row>
    <row r="1540" spans="1:6" x14ac:dyDescent="0.3">
      <c r="A1540" s="178" t="s">
        <v>3750</v>
      </c>
      <c r="B1540" s="178" t="s">
        <v>1427</v>
      </c>
      <c r="C1540" s="189">
        <v>-81964109589</v>
      </c>
      <c r="D1540" s="189">
        <v>0</v>
      </c>
      <c r="E1540" s="189">
        <v>0</v>
      </c>
      <c r="F1540" s="189">
        <v>-81964109589</v>
      </c>
    </row>
    <row r="1541" spans="1:6" x14ac:dyDescent="0.3">
      <c r="A1541" s="180" t="s">
        <v>3751</v>
      </c>
      <c r="B1541" s="180" t="s">
        <v>3752</v>
      </c>
      <c r="C1541" s="190">
        <v>-81964109589</v>
      </c>
      <c r="D1541" s="190">
        <v>0</v>
      </c>
      <c r="E1541" s="190">
        <v>0</v>
      </c>
      <c r="F1541" s="190">
        <v>-81964109589</v>
      </c>
    </row>
    <row r="1542" spans="1:6" x14ac:dyDescent="0.3">
      <c r="A1542" s="178" t="s">
        <v>1479</v>
      </c>
      <c r="B1542" s="178" t="s">
        <v>1427</v>
      </c>
      <c r="C1542" s="189">
        <v>0</v>
      </c>
      <c r="D1542" s="189">
        <v>-3510730.15</v>
      </c>
      <c r="E1542" s="189">
        <v>-22831998423</v>
      </c>
      <c r="F1542" s="189">
        <v>-22831998423</v>
      </c>
    </row>
    <row r="1543" spans="1:6" x14ac:dyDescent="0.3">
      <c r="A1543" s="180" t="s">
        <v>1480</v>
      </c>
      <c r="B1543" s="180" t="s">
        <v>1481</v>
      </c>
      <c r="C1543" s="190">
        <v>0</v>
      </c>
      <c r="D1543" s="190">
        <v>-3510730.15</v>
      </c>
      <c r="E1543" s="190">
        <v>-22831998423</v>
      </c>
      <c r="F1543" s="190">
        <v>-22831998423</v>
      </c>
    </row>
    <row r="1544" spans="1:6" x14ac:dyDescent="0.3">
      <c r="A1544" s="178" t="s">
        <v>1482</v>
      </c>
      <c r="B1544" s="178" t="s">
        <v>1445</v>
      </c>
      <c r="C1544" s="189">
        <v>81130684934</v>
      </c>
      <c r="D1544" s="189">
        <v>3350700.99</v>
      </c>
      <c r="E1544" s="189">
        <v>21791250381</v>
      </c>
      <c r="F1544" s="189">
        <v>102921935315</v>
      </c>
    </row>
    <row r="1545" spans="1:6" x14ac:dyDescent="0.3">
      <c r="A1545" s="180" t="s">
        <v>3753</v>
      </c>
      <c r="B1545" s="180" t="s">
        <v>1445</v>
      </c>
      <c r="C1545" s="190">
        <v>81130684934</v>
      </c>
      <c r="D1545" s="190">
        <v>0</v>
      </c>
      <c r="E1545" s="190">
        <v>0</v>
      </c>
      <c r="F1545" s="190">
        <v>81130684934</v>
      </c>
    </row>
    <row r="1546" spans="1:6" x14ac:dyDescent="0.3">
      <c r="A1546" s="178" t="s">
        <v>3754</v>
      </c>
      <c r="B1546" s="178" t="s">
        <v>3755</v>
      </c>
      <c r="C1546" s="189">
        <v>81130684934</v>
      </c>
      <c r="D1546" s="189">
        <v>0</v>
      </c>
      <c r="E1546" s="189">
        <v>0</v>
      </c>
      <c r="F1546" s="189">
        <v>81130684934</v>
      </c>
    </row>
    <row r="1547" spans="1:6" x14ac:dyDescent="0.3">
      <c r="A1547" s="180" t="s">
        <v>1483</v>
      </c>
      <c r="B1547" s="180" t="s">
        <v>1445</v>
      </c>
      <c r="C1547" s="190">
        <v>0</v>
      </c>
      <c r="D1547" s="190">
        <v>3350700.99</v>
      </c>
      <c r="E1547" s="190">
        <v>21791250381</v>
      </c>
      <c r="F1547" s="190">
        <v>21791250381</v>
      </c>
    </row>
    <row r="1548" spans="1:6" x14ac:dyDescent="0.3">
      <c r="A1548" s="178" t="s">
        <v>1484</v>
      </c>
      <c r="B1548" s="178" t="s">
        <v>1485</v>
      </c>
      <c r="C1548" s="189">
        <v>0</v>
      </c>
      <c r="D1548" s="189">
        <v>3350700.99</v>
      </c>
      <c r="E1548" s="189">
        <v>21791250381</v>
      </c>
      <c r="F1548" s="189">
        <v>21791250381</v>
      </c>
    </row>
    <row r="1549" spans="1:6" x14ac:dyDescent="0.3">
      <c r="A1549" s="180" t="s">
        <v>1486</v>
      </c>
      <c r="B1549" s="180" t="s">
        <v>11</v>
      </c>
      <c r="C1549" s="190">
        <v>-14733508222</v>
      </c>
      <c r="D1549" s="181">
        <v>-586561.38</v>
      </c>
      <c r="E1549" s="190">
        <v>-3814696070</v>
      </c>
      <c r="F1549" s="190">
        <v>-18548204292</v>
      </c>
    </row>
    <row r="1550" spans="1:6" x14ac:dyDescent="0.3">
      <c r="A1550" s="178" t="s">
        <v>1487</v>
      </c>
      <c r="B1550" s="178" t="s">
        <v>1488</v>
      </c>
      <c r="C1550" s="189">
        <v>-797802532</v>
      </c>
      <c r="D1550" s="179">
        <v>0</v>
      </c>
      <c r="E1550" s="189">
        <v>0</v>
      </c>
      <c r="F1550" s="189">
        <v>-797802532</v>
      </c>
    </row>
    <row r="1551" spans="1:6" x14ac:dyDescent="0.3">
      <c r="A1551" s="180" t="s">
        <v>1489</v>
      </c>
      <c r="B1551" s="180" t="s">
        <v>1490</v>
      </c>
      <c r="C1551" s="190">
        <v>-797802532</v>
      </c>
      <c r="D1551" s="190">
        <v>0</v>
      </c>
      <c r="E1551" s="190">
        <v>0</v>
      </c>
      <c r="F1551" s="190">
        <v>-797802532</v>
      </c>
    </row>
    <row r="1552" spans="1:6" x14ac:dyDescent="0.3">
      <c r="A1552" s="178" t="s">
        <v>1491</v>
      </c>
      <c r="B1552" s="178" t="s">
        <v>1492</v>
      </c>
      <c r="C1552" s="189">
        <v>-797802532</v>
      </c>
      <c r="D1552" s="189">
        <v>0</v>
      </c>
      <c r="E1552" s="189">
        <v>0</v>
      </c>
      <c r="F1552" s="189">
        <v>-797802532</v>
      </c>
    </row>
    <row r="1553" spans="1:6" x14ac:dyDescent="0.3">
      <c r="A1553" s="180" t="s">
        <v>1493</v>
      </c>
      <c r="B1553" s="180" t="s">
        <v>1494</v>
      </c>
      <c r="C1553" s="190">
        <v>-528649153</v>
      </c>
      <c r="D1553" s="190">
        <v>0</v>
      </c>
      <c r="E1553" s="190">
        <v>0</v>
      </c>
      <c r="F1553" s="190">
        <v>-528649153</v>
      </c>
    </row>
    <row r="1554" spans="1:6" x14ac:dyDescent="0.3">
      <c r="A1554" s="178" t="s">
        <v>1495</v>
      </c>
      <c r="B1554" s="178" t="s">
        <v>1496</v>
      </c>
      <c r="C1554" s="189">
        <v>-269153379</v>
      </c>
      <c r="D1554" s="189">
        <v>0</v>
      </c>
      <c r="E1554" s="189">
        <v>0</v>
      </c>
      <c r="F1554" s="189">
        <v>-269153379</v>
      </c>
    </row>
    <row r="1555" spans="1:6" x14ac:dyDescent="0.3">
      <c r="A1555" s="180" t="s">
        <v>3272</v>
      </c>
      <c r="B1555" s="180" t="s">
        <v>3273</v>
      </c>
      <c r="C1555" s="190">
        <v>-27102132</v>
      </c>
      <c r="D1555" s="181">
        <v>0</v>
      </c>
      <c r="E1555" s="190">
        <v>0</v>
      </c>
      <c r="F1555" s="190">
        <v>-27102132</v>
      </c>
    </row>
    <row r="1556" spans="1:6" x14ac:dyDescent="0.3">
      <c r="A1556" s="178" t="s">
        <v>3274</v>
      </c>
      <c r="B1556" s="178" t="s">
        <v>3275</v>
      </c>
      <c r="C1556" s="189">
        <v>-27102132</v>
      </c>
      <c r="D1556" s="189">
        <v>0</v>
      </c>
      <c r="E1556" s="189">
        <v>0</v>
      </c>
      <c r="F1556" s="189">
        <v>-27102132</v>
      </c>
    </row>
    <row r="1557" spans="1:6" x14ac:dyDescent="0.3">
      <c r="A1557" s="180" t="s">
        <v>3276</v>
      </c>
      <c r="B1557" s="180" t="s">
        <v>3275</v>
      </c>
      <c r="C1557" s="190">
        <v>-27102132</v>
      </c>
      <c r="D1557" s="190">
        <v>0</v>
      </c>
      <c r="E1557" s="190">
        <v>0</v>
      </c>
      <c r="F1557" s="190">
        <v>-27102132</v>
      </c>
    </row>
    <row r="1558" spans="1:6" x14ac:dyDescent="0.3">
      <c r="A1558" s="178" t="s">
        <v>3462</v>
      </c>
      <c r="B1558" s="178" t="s">
        <v>3463</v>
      </c>
      <c r="C1558" s="189">
        <v>-27102132</v>
      </c>
      <c r="D1558" s="189">
        <v>0</v>
      </c>
      <c r="E1558" s="189">
        <v>0</v>
      </c>
      <c r="F1558" s="189">
        <v>-27102132</v>
      </c>
    </row>
    <row r="1559" spans="1:6" x14ac:dyDescent="0.3">
      <c r="A1559" s="180" t="s">
        <v>1497</v>
      </c>
      <c r="B1559" s="180" t="s">
        <v>1498</v>
      </c>
      <c r="C1559" s="190">
        <v>-13908603558</v>
      </c>
      <c r="D1559" s="181">
        <v>-586561.38</v>
      </c>
      <c r="E1559" s="190">
        <v>-3814696070</v>
      </c>
      <c r="F1559" s="190">
        <v>-17723299628</v>
      </c>
    </row>
    <row r="1560" spans="1:6" x14ac:dyDescent="0.3">
      <c r="A1560" s="178" t="s">
        <v>1499</v>
      </c>
      <c r="B1560" s="178" t="s">
        <v>1500</v>
      </c>
      <c r="C1560" s="189">
        <v>-9341867201</v>
      </c>
      <c r="D1560" s="189">
        <v>-155898.16</v>
      </c>
      <c r="E1560" s="189">
        <v>-1013882125</v>
      </c>
      <c r="F1560" s="189">
        <v>-10355749326</v>
      </c>
    </row>
    <row r="1561" spans="1:6" x14ac:dyDescent="0.3">
      <c r="A1561" s="180" t="s">
        <v>1501</v>
      </c>
      <c r="B1561" s="180" t="s">
        <v>268</v>
      </c>
      <c r="C1561" s="190">
        <v>-9341867201</v>
      </c>
      <c r="D1561" s="190">
        <v>-155898.16</v>
      </c>
      <c r="E1561" s="190">
        <v>-1013882125</v>
      </c>
      <c r="F1561" s="190">
        <v>-10355749326</v>
      </c>
    </row>
    <row r="1562" spans="1:6" x14ac:dyDescent="0.3">
      <c r="A1562" s="178" t="s">
        <v>1502</v>
      </c>
      <c r="B1562" s="178" t="s">
        <v>1503</v>
      </c>
      <c r="C1562" s="189">
        <v>0</v>
      </c>
      <c r="D1562" s="189">
        <v>-155898.16</v>
      </c>
      <c r="E1562" s="189">
        <v>-1013882125</v>
      </c>
      <c r="F1562" s="189">
        <v>-1013882125</v>
      </c>
    </row>
    <row r="1563" spans="1:6" x14ac:dyDescent="0.3">
      <c r="A1563" s="180" t="s">
        <v>1504</v>
      </c>
      <c r="B1563" s="180" t="s">
        <v>1505</v>
      </c>
      <c r="C1563" s="190">
        <v>-2979941785</v>
      </c>
      <c r="D1563" s="190">
        <v>0</v>
      </c>
      <c r="E1563" s="190">
        <v>0</v>
      </c>
      <c r="F1563" s="190">
        <v>-2979941785</v>
      </c>
    </row>
    <row r="1564" spans="1:6" x14ac:dyDescent="0.3">
      <c r="A1564" s="178" t="s">
        <v>3277</v>
      </c>
      <c r="B1564" s="178" t="s">
        <v>3278</v>
      </c>
      <c r="C1564" s="189">
        <v>-180000000</v>
      </c>
      <c r="D1564" s="189">
        <v>0</v>
      </c>
      <c r="E1564" s="189">
        <v>0</v>
      </c>
      <c r="F1564" s="189">
        <v>-180000000</v>
      </c>
    </row>
    <row r="1565" spans="1:6" x14ac:dyDescent="0.3">
      <c r="A1565" s="180" t="s">
        <v>3756</v>
      </c>
      <c r="B1565" s="180" t="s">
        <v>3757</v>
      </c>
      <c r="C1565" s="190">
        <v>-7417865</v>
      </c>
      <c r="D1565" s="190">
        <v>0</v>
      </c>
      <c r="E1565" s="190">
        <v>0</v>
      </c>
      <c r="F1565" s="190">
        <v>-7417865</v>
      </c>
    </row>
    <row r="1566" spans="1:6" x14ac:dyDescent="0.3">
      <c r="A1566" s="178" t="s">
        <v>1506</v>
      </c>
      <c r="B1566" s="178" t="s">
        <v>1507</v>
      </c>
      <c r="C1566" s="189">
        <v>-88337612</v>
      </c>
      <c r="D1566" s="189">
        <v>0</v>
      </c>
      <c r="E1566" s="189">
        <v>0</v>
      </c>
      <c r="F1566" s="189">
        <v>-88337612</v>
      </c>
    </row>
    <row r="1567" spans="1:6" x14ac:dyDescent="0.3">
      <c r="A1567" s="180" t="s">
        <v>1508</v>
      </c>
      <c r="B1567" s="180" t="s">
        <v>1509</v>
      </c>
      <c r="C1567" s="190">
        <v>-1450000</v>
      </c>
      <c r="D1567" s="190">
        <v>0</v>
      </c>
      <c r="E1567" s="190">
        <v>0</v>
      </c>
      <c r="F1567" s="190">
        <v>-1450000</v>
      </c>
    </row>
    <row r="1568" spans="1:6" x14ac:dyDescent="0.3">
      <c r="A1568" s="178" t="s">
        <v>1510</v>
      </c>
      <c r="B1568" s="178" t="s">
        <v>1511</v>
      </c>
      <c r="C1568" s="189">
        <v>-1527016083</v>
      </c>
      <c r="D1568" s="189">
        <v>0</v>
      </c>
      <c r="E1568" s="189">
        <v>0</v>
      </c>
      <c r="F1568" s="189">
        <v>-1527016083</v>
      </c>
    </row>
    <row r="1569" spans="1:6" x14ac:dyDescent="0.3">
      <c r="A1569" s="180" t="s">
        <v>1512</v>
      </c>
      <c r="B1569" s="180" t="s">
        <v>1513</v>
      </c>
      <c r="C1569" s="190">
        <v>-365012887</v>
      </c>
      <c r="D1569" s="190">
        <v>0</v>
      </c>
      <c r="E1569" s="190">
        <v>0</v>
      </c>
      <c r="F1569" s="190">
        <v>-365012887</v>
      </c>
    </row>
    <row r="1570" spans="1:6" x14ac:dyDescent="0.3">
      <c r="A1570" s="178" t="s">
        <v>2734</v>
      </c>
      <c r="B1570" s="178" t="s">
        <v>2735</v>
      </c>
      <c r="C1570" s="189">
        <v>-344561254</v>
      </c>
      <c r="D1570" s="189">
        <v>0</v>
      </c>
      <c r="E1570" s="189">
        <v>0</v>
      </c>
      <c r="F1570" s="189">
        <v>-344561254</v>
      </c>
    </row>
    <row r="1571" spans="1:6" x14ac:dyDescent="0.3">
      <c r="A1571" s="180" t="s">
        <v>1514</v>
      </c>
      <c r="B1571" s="180" t="s">
        <v>1515</v>
      </c>
      <c r="C1571" s="190">
        <v>-2662731616</v>
      </c>
      <c r="D1571" s="190">
        <v>0</v>
      </c>
      <c r="E1571" s="190">
        <v>0</v>
      </c>
      <c r="F1571" s="190">
        <v>-2662731616</v>
      </c>
    </row>
    <row r="1572" spans="1:6" x14ac:dyDescent="0.3">
      <c r="A1572" s="178" t="s">
        <v>1516</v>
      </c>
      <c r="B1572" s="178" t="s">
        <v>1517</v>
      </c>
      <c r="C1572" s="189">
        <v>-1038437138</v>
      </c>
      <c r="D1572" s="189">
        <v>0</v>
      </c>
      <c r="E1572" s="189">
        <v>0</v>
      </c>
      <c r="F1572" s="189">
        <v>-1038437138</v>
      </c>
    </row>
    <row r="1573" spans="1:6" x14ac:dyDescent="0.3">
      <c r="A1573" s="180" t="s">
        <v>2849</v>
      </c>
      <c r="B1573" s="180" t="s">
        <v>3173</v>
      </c>
      <c r="C1573" s="190">
        <v>-10371959</v>
      </c>
      <c r="D1573" s="190">
        <v>0</v>
      </c>
      <c r="E1573" s="190">
        <v>0</v>
      </c>
      <c r="F1573" s="190">
        <v>-10371959</v>
      </c>
    </row>
    <row r="1574" spans="1:6" x14ac:dyDescent="0.3">
      <c r="A1574" s="178" t="s">
        <v>1518</v>
      </c>
      <c r="B1574" s="178" t="s">
        <v>1519</v>
      </c>
      <c r="C1574" s="189">
        <v>-99600000</v>
      </c>
      <c r="D1574" s="189">
        <v>0</v>
      </c>
      <c r="E1574" s="189">
        <v>0</v>
      </c>
      <c r="F1574" s="189">
        <v>-99600000</v>
      </c>
    </row>
    <row r="1575" spans="1:6" x14ac:dyDescent="0.3">
      <c r="A1575" s="180" t="s">
        <v>1520</v>
      </c>
      <c r="B1575" s="180" t="s">
        <v>1521</v>
      </c>
      <c r="C1575" s="190">
        <v>-36989002</v>
      </c>
      <c r="D1575" s="190">
        <v>0</v>
      </c>
      <c r="E1575" s="190">
        <v>0</v>
      </c>
      <c r="F1575" s="190">
        <v>-36989002</v>
      </c>
    </row>
    <row r="1576" spans="1:6" x14ac:dyDescent="0.3">
      <c r="A1576" s="178" t="s">
        <v>1522</v>
      </c>
      <c r="B1576" s="178" t="s">
        <v>715</v>
      </c>
      <c r="C1576" s="189">
        <v>-4566736357</v>
      </c>
      <c r="D1576" s="189">
        <v>-430663.22</v>
      </c>
      <c r="E1576" s="189">
        <v>-2800813945</v>
      </c>
      <c r="F1576" s="189">
        <v>-7367550302</v>
      </c>
    </row>
    <row r="1577" spans="1:6" x14ac:dyDescent="0.3">
      <c r="A1577" s="180" t="s">
        <v>1523</v>
      </c>
      <c r="B1577" s="180" t="s">
        <v>268</v>
      </c>
      <c r="C1577" s="190">
        <v>-4566736357</v>
      </c>
      <c r="D1577" s="190">
        <v>-430663.22</v>
      </c>
      <c r="E1577" s="190">
        <v>-2800813945</v>
      </c>
      <c r="F1577" s="190">
        <v>-7367550302</v>
      </c>
    </row>
    <row r="1578" spans="1:6" x14ac:dyDescent="0.3">
      <c r="A1578" s="178" t="s">
        <v>3758</v>
      </c>
      <c r="B1578" s="178" t="s">
        <v>3759</v>
      </c>
      <c r="C1578" s="189">
        <v>0</v>
      </c>
      <c r="D1578" s="189">
        <v>-10500</v>
      </c>
      <c r="E1578" s="189">
        <v>-68286645</v>
      </c>
      <c r="F1578" s="189">
        <v>-68286645</v>
      </c>
    </row>
    <row r="1579" spans="1:6" x14ac:dyDescent="0.3">
      <c r="A1579" s="180" t="s">
        <v>3760</v>
      </c>
      <c r="B1579" s="180" t="s">
        <v>3761</v>
      </c>
      <c r="C1579" s="190">
        <v>-2850000</v>
      </c>
      <c r="D1579" s="190">
        <v>0</v>
      </c>
      <c r="E1579" s="190">
        <v>0</v>
      </c>
      <c r="F1579" s="190">
        <v>-2850000</v>
      </c>
    </row>
    <row r="1580" spans="1:6" x14ac:dyDescent="0.3">
      <c r="A1580" s="178" t="s">
        <v>3762</v>
      </c>
      <c r="B1580" s="178" t="s">
        <v>3763</v>
      </c>
      <c r="C1580" s="189">
        <v>0</v>
      </c>
      <c r="D1580" s="189">
        <v>-48000</v>
      </c>
      <c r="E1580" s="189">
        <v>-312167520</v>
      </c>
      <c r="F1580" s="189">
        <v>-312167520</v>
      </c>
    </row>
    <row r="1581" spans="1:6" x14ac:dyDescent="0.3">
      <c r="A1581" s="180" t="s">
        <v>3764</v>
      </c>
      <c r="B1581" s="180" t="s">
        <v>3763</v>
      </c>
      <c r="C1581" s="190">
        <v>-318000000</v>
      </c>
      <c r="D1581" s="190">
        <v>0</v>
      </c>
      <c r="E1581" s="190">
        <v>0</v>
      </c>
      <c r="F1581" s="190">
        <v>-318000000</v>
      </c>
    </row>
    <row r="1582" spans="1:6" x14ac:dyDescent="0.3">
      <c r="A1582" s="178" t="s">
        <v>1524</v>
      </c>
      <c r="B1582" s="178" t="s">
        <v>1525</v>
      </c>
      <c r="C1582" s="189">
        <v>-1000000</v>
      </c>
      <c r="D1582" s="189">
        <v>0</v>
      </c>
      <c r="E1582" s="189">
        <v>0</v>
      </c>
      <c r="F1582" s="189">
        <v>-1000000</v>
      </c>
    </row>
    <row r="1583" spans="1:6" x14ac:dyDescent="0.3">
      <c r="A1583" s="180" t="s">
        <v>1526</v>
      </c>
      <c r="B1583" s="180" t="s">
        <v>1527</v>
      </c>
      <c r="C1583" s="190">
        <v>-569377477</v>
      </c>
      <c r="D1583" s="190">
        <v>0</v>
      </c>
      <c r="E1583" s="190">
        <v>0</v>
      </c>
      <c r="F1583" s="190">
        <v>-569377477</v>
      </c>
    </row>
    <row r="1584" spans="1:6" x14ac:dyDescent="0.3">
      <c r="A1584" s="178" t="s">
        <v>3765</v>
      </c>
      <c r="B1584" s="178" t="s">
        <v>3766</v>
      </c>
      <c r="C1584" s="189">
        <v>-172500000</v>
      </c>
      <c r="D1584" s="189">
        <v>0</v>
      </c>
      <c r="E1584" s="189">
        <v>0</v>
      </c>
      <c r="F1584" s="189">
        <v>-172500000</v>
      </c>
    </row>
    <row r="1585" spans="1:6" x14ac:dyDescent="0.3">
      <c r="A1585" s="180" t="s">
        <v>3767</v>
      </c>
      <c r="B1585" s="180" t="s">
        <v>735</v>
      </c>
      <c r="C1585" s="190">
        <v>0</v>
      </c>
      <c r="D1585" s="190">
        <v>-249359.49</v>
      </c>
      <c r="E1585" s="190">
        <v>-1621706950</v>
      </c>
      <c r="F1585" s="190">
        <v>-1621706950</v>
      </c>
    </row>
    <row r="1586" spans="1:6" x14ac:dyDescent="0.3">
      <c r="A1586" s="178" t="s">
        <v>1528</v>
      </c>
      <c r="B1586" s="178" t="s">
        <v>735</v>
      </c>
      <c r="C1586" s="189">
        <v>-635186435</v>
      </c>
      <c r="D1586" s="189">
        <v>0</v>
      </c>
      <c r="E1586" s="189">
        <v>0</v>
      </c>
      <c r="F1586" s="189">
        <v>-635186435</v>
      </c>
    </row>
    <row r="1587" spans="1:6" x14ac:dyDescent="0.3">
      <c r="A1587" s="180" t="s">
        <v>1529</v>
      </c>
      <c r="B1587" s="180" t="s">
        <v>1530</v>
      </c>
      <c r="C1587" s="190">
        <v>-5500000</v>
      </c>
      <c r="D1587" s="190">
        <v>0</v>
      </c>
      <c r="E1587" s="190">
        <v>0</v>
      </c>
      <c r="F1587" s="190">
        <v>-5500000</v>
      </c>
    </row>
    <row r="1588" spans="1:6" x14ac:dyDescent="0.3">
      <c r="A1588" s="178" t="s">
        <v>1531</v>
      </c>
      <c r="B1588" s="178" t="s">
        <v>1532</v>
      </c>
      <c r="C1588" s="189">
        <v>-8080368</v>
      </c>
      <c r="D1588" s="189">
        <v>0</v>
      </c>
      <c r="E1588" s="189">
        <v>0</v>
      </c>
      <c r="F1588" s="189">
        <v>-8080368</v>
      </c>
    </row>
    <row r="1589" spans="1:6" x14ac:dyDescent="0.3">
      <c r="A1589" s="180" t="s">
        <v>1533</v>
      </c>
      <c r="B1589" s="180" t="s">
        <v>1534</v>
      </c>
      <c r="C1589" s="190">
        <v>-123390000</v>
      </c>
      <c r="D1589" s="190">
        <v>0</v>
      </c>
      <c r="E1589" s="190">
        <v>0</v>
      </c>
      <c r="F1589" s="190">
        <v>-123390000</v>
      </c>
    </row>
    <row r="1590" spans="1:6" x14ac:dyDescent="0.3">
      <c r="A1590" s="178" t="s">
        <v>3279</v>
      </c>
      <c r="B1590" s="178" t="s">
        <v>3280</v>
      </c>
      <c r="C1590" s="189">
        <v>-804817716</v>
      </c>
      <c r="D1590" s="189">
        <v>0</v>
      </c>
      <c r="E1590" s="189">
        <v>0</v>
      </c>
      <c r="F1590" s="189">
        <v>-804817716</v>
      </c>
    </row>
    <row r="1591" spans="1:6" x14ac:dyDescent="0.3">
      <c r="A1591" s="180" t="s">
        <v>1535</v>
      </c>
      <c r="B1591" s="180" t="s">
        <v>1536</v>
      </c>
      <c r="C1591" s="190">
        <v>0</v>
      </c>
      <c r="D1591" s="190">
        <v>-1011.07</v>
      </c>
      <c r="E1591" s="190">
        <v>-6575484</v>
      </c>
      <c r="F1591" s="190">
        <v>-6575484</v>
      </c>
    </row>
    <row r="1592" spans="1:6" x14ac:dyDescent="0.3">
      <c r="A1592" s="178" t="s">
        <v>1537</v>
      </c>
      <c r="B1592" s="178" t="s">
        <v>1538</v>
      </c>
      <c r="C1592" s="189">
        <v>-18456181</v>
      </c>
      <c r="D1592" s="189">
        <v>0</v>
      </c>
      <c r="E1592" s="189">
        <v>0</v>
      </c>
      <c r="F1592" s="189">
        <v>-18456181</v>
      </c>
    </row>
    <row r="1593" spans="1:6" x14ac:dyDescent="0.3">
      <c r="A1593" s="180" t="s">
        <v>1539</v>
      </c>
      <c r="B1593" s="180" t="s">
        <v>1540</v>
      </c>
      <c r="C1593" s="190">
        <v>-2521858</v>
      </c>
      <c r="D1593" s="190">
        <v>0</v>
      </c>
      <c r="E1593" s="190">
        <v>0</v>
      </c>
      <c r="F1593" s="190">
        <v>-2521858</v>
      </c>
    </row>
    <row r="1594" spans="1:6" x14ac:dyDescent="0.3">
      <c r="A1594" s="178" t="s">
        <v>3768</v>
      </c>
      <c r="B1594" s="178" t="s">
        <v>3769</v>
      </c>
      <c r="C1594" s="189">
        <v>-21091712</v>
      </c>
      <c r="D1594" s="189">
        <v>0</v>
      </c>
      <c r="E1594" s="189">
        <v>0</v>
      </c>
      <c r="F1594" s="189">
        <v>-21091712</v>
      </c>
    </row>
    <row r="1595" spans="1:6" x14ac:dyDescent="0.3">
      <c r="A1595" s="180" t="s">
        <v>3770</v>
      </c>
      <c r="B1595" s="180" t="s">
        <v>3771</v>
      </c>
      <c r="C1595" s="190">
        <v>0</v>
      </c>
      <c r="D1595" s="190">
        <v>-13138.16</v>
      </c>
      <c r="E1595" s="190">
        <v>-85443892</v>
      </c>
      <c r="F1595" s="190">
        <v>-85443892</v>
      </c>
    </row>
    <row r="1596" spans="1:6" x14ac:dyDescent="0.3">
      <c r="A1596" s="178" t="s">
        <v>3174</v>
      </c>
      <c r="B1596" s="178" t="s">
        <v>3175</v>
      </c>
      <c r="C1596" s="189">
        <v>0</v>
      </c>
      <c r="D1596" s="189">
        <v>-108654.5</v>
      </c>
      <c r="E1596" s="189">
        <v>-706633454</v>
      </c>
      <c r="F1596" s="189">
        <v>-706633454</v>
      </c>
    </row>
    <row r="1597" spans="1:6" x14ac:dyDescent="0.3">
      <c r="A1597" s="180" t="s">
        <v>3281</v>
      </c>
      <c r="B1597" s="180" t="s">
        <v>3282</v>
      </c>
      <c r="C1597" s="190">
        <v>-1883964610</v>
      </c>
      <c r="D1597" s="190">
        <v>0</v>
      </c>
      <c r="E1597" s="190">
        <v>0</v>
      </c>
      <c r="F1597" s="190">
        <v>-1883964610</v>
      </c>
    </row>
    <row r="1598" spans="1:6" x14ac:dyDescent="0.3">
      <c r="A1598" s="178" t="s">
        <v>1541</v>
      </c>
      <c r="B1598" s="178" t="s">
        <v>13</v>
      </c>
      <c r="C1598" s="189">
        <v>-15207105208</v>
      </c>
      <c r="D1598" s="179">
        <v>-399428.05</v>
      </c>
      <c r="E1598" s="189">
        <v>-2597676329</v>
      </c>
      <c r="F1598" s="189">
        <v>-17804781537</v>
      </c>
    </row>
    <row r="1599" spans="1:6" x14ac:dyDescent="0.3">
      <c r="A1599" s="180" t="s">
        <v>1542</v>
      </c>
      <c r="B1599" s="180" t="s">
        <v>1543</v>
      </c>
      <c r="C1599" s="190">
        <v>-14850351358</v>
      </c>
      <c r="D1599" s="181">
        <v>-399428.05</v>
      </c>
      <c r="E1599" s="190">
        <v>-2597676329</v>
      </c>
      <c r="F1599" s="190">
        <v>-17448027687</v>
      </c>
    </row>
    <row r="1600" spans="1:6" x14ac:dyDescent="0.3">
      <c r="A1600" s="178" t="s">
        <v>1544</v>
      </c>
      <c r="B1600" s="178" t="s">
        <v>1545</v>
      </c>
      <c r="C1600" s="189">
        <v>-7392200917</v>
      </c>
      <c r="D1600" s="189">
        <v>0</v>
      </c>
      <c r="E1600" s="189">
        <v>0</v>
      </c>
      <c r="F1600" s="189">
        <v>-7392200917</v>
      </c>
    </row>
    <row r="1601" spans="1:6" x14ac:dyDescent="0.3">
      <c r="A1601" s="180" t="s">
        <v>1546</v>
      </c>
      <c r="B1601" s="180" t="s">
        <v>1545</v>
      </c>
      <c r="C1601" s="190">
        <v>-7392200917</v>
      </c>
      <c r="D1601" s="190">
        <v>0</v>
      </c>
      <c r="E1601" s="190">
        <v>0</v>
      </c>
      <c r="F1601" s="190">
        <v>-7392200917</v>
      </c>
    </row>
    <row r="1602" spans="1:6" x14ac:dyDescent="0.3">
      <c r="A1602" s="178" t="s">
        <v>1547</v>
      </c>
      <c r="B1602" s="178" t="s">
        <v>1548</v>
      </c>
      <c r="C1602" s="189">
        <v>-7392200917</v>
      </c>
      <c r="D1602" s="189">
        <v>0</v>
      </c>
      <c r="E1602" s="189">
        <v>0</v>
      </c>
      <c r="F1602" s="189">
        <v>-7392200917</v>
      </c>
    </row>
    <row r="1603" spans="1:6" x14ac:dyDescent="0.3">
      <c r="A1603" s="180" t="s">
        <v>1549</v>
      </c>
      <c r="B1603" s="180" t="s">
        <v>1550</v>
      </c>
      <c r="C1603" s="190">
        <v>-7458150441</v>
      </c>
      <c r="D1603" s="190">
        <v>-399428.05</v>
      </c>
      <c r="E1603" s="190">
        <v>-2597676329</v>
      </c>
      <c r="F1603" s="190">
        <v>-10055826770</v>
      </c>
    </row>
    <row r="1604" spans="1:6" x14ac:dyDescent="0.3">
      <c r="A1604" s="178" t="s">
        <v>1551</v>
      </c>
      <c r="B1604" s="178" t="s">
        <v>1550</v>
      </c>
      <c r="C1604" s="189">
        <v>-7458150441</v>
      </c>
      <c r="D1604" s="189">
        <v>-399428.05</v>
      </c>
      <c r="E1604" s="189">
        <v>-2597676329</v>
      </c>
      <c r="F1604" s="189">
        <v>-10055826770</v>
      </c>
    </row>
    <row r="1605" spans="1:6" x14ac:dyDescent="0.3">
      <c r="A1605" s="180" t="s">
        <v>3283</v>
      </c>
      <c r="B1605" s="180" t="s">
        <v>3284</v>
      </c>
      <c r="C1605" s="190">
        <v>-841425824</v>
      </c>
      <c r="D1605" s="190">
        <v>0</v>
      </c>
      <c r="E1605" s="190">
        <v>0</v>
      </c>
      <c r="F1605" s="190">
        <v>-841425824</v>
      </c>
    </row>
    <row r="1606" spans="1:6" x14ac:dyDescent="0.3">
      <c r="A1606" s="178" t="s">
        <v>1552</v>
      </c>
      <c r="B1606" s="178" t="s">
        <v>1553</v>
      </c>
      <c r="C1606" s="189">
        <v>-66879999</v>
      </c>
      <c r="D1606" s="189">
        <v>0</v>
      </c>
      <c r="E1606" s="189">
        <v>0</v>
      </c>
      <c r="F1606" s="189">
        <v>-66879999</v>
      </c>
    </row>
    <row r="1607" spans="1:6" x14ac:dyDescent="0.3">
      <c r="A1607" s="180" t="s">
        <v>3285</v>
      </c>
      <c r="B1607" s="180" t="s">
        <v>3286</v>
      </c>
      <c r="C1607" s="190">
        <v>0</v>
      </c>
      <c r="D1607" s="190">
        <v>-5000</v>
      </c>
      <c r="E1607" s="190">
        <v>-32517450</v>
      </c>
      <c r="F1607" s="190">
        <v>-32517450</v>
      </c>
    </row>
    <row r="1608" spans="1:6" x14ac:dyDescent="0.3">
      <c r="A1608" s="178" t="s">
        <v>2736</v>
      </c>
      <c r="B1608" s="178" t="s">
        <v>2737</v>
      </c>
      <c r="C1608" s="189">
        <v>-354029988</v>
      </c>
      <c r="D1608" s="189">
        <v>0</v>
      </c>
      <c r="E1608" s="189">
        <v>0</v>
      </c>
      <c r="F1608" s="189">
        <v>-354029988</v>
      </c>
    </row>
    <row r="1609" spans="1:6" x14ac:dyDescent="0.3">
      <c r="A1609" s="180" t="s">
        <v>2738</v>
      </c>
      <c r="B1609" s="180" t="s">
        <v>1555</v>
      </c>
      <c r="C1609" s="190">
        <v>0</v>
      </c>
      <c r="D1609" s="190">
        <v>-394428.05</v>
      </c>
      <c r="E1609" s="190">
        <v>-2565158879</v>
      </c>
      <c r="F1609" s="190">
        <v>-2565158879</v>
      </c>
    </row>
    <row r="1610" spans="1:6" x14ac:dyDescent="0.3">
      <c r="A1610" s="178" t="s">
        <v>1554</v>
      </c>
      <c r="B1610" s="178" t="s">
        <v>1555</v>
      </c>
      <c r="C1610" s="189">
        <v>-2858480518</v>
      </c>
      <c r="D1610" s="189">
        <v>0</v>
      </c>
      <c r="E1610" s="189">
        <v>0</v>
      </c>
      <c r="F1610" s="189">
        <v>-2858480518</v>
      </c>
    </row>
    <row r="1611" spans="1:6" x14ac:dyDescent="0.3">
      <c r="A1611" s="180" t="s">
        <v>1556</v>
      </c>
      <c r="B1611" s="180" t="s">
        <v>1557</v>
      </c>
      <c r="C1611" s="190">
        <v>-3337334112</v>
      </c>
      <c r="D1611" s="190">
        <v>0</v>
      </c>
      <c r="E1611" s="190">
        <v>0</v>
      </c>
      <c r="F1611" s="190">
        <v>-3337334112</v>
      </c>
    </row>
    <row r="1612" spans="1:6" x14ac:dyDescent="0.3">
      <c r="A1612" s="178" t="s">
        <v>1558</v>
      </c>
      <c r="B1612" s="178" t="s">
        <v>1559</v>
      </c>
      <c r="C1612" s="189">
        <v>-356753850</v>
      </c>
      <c r="D1612" s="179">
        <v>0</v>
      </c>
      <c r="E1612" s="189">
        <v>0</v>
      </c>
      <c r="F1612" s="189">
        <v>-356753850</v>
      </c>
    </row>
    <row r="1613" spans="1:6" x14ac:dyDescent="0.3">
      <c r="A1613" s="180" t="s">
        <v>1560</v>
      </c>
      <c r="B1613" s="180" t="s">
        <v>1561</v>
      </c>
      <c r="C1613" s="190">
        <v>-330510117</v>
      </c>
      <c r="D1613" s="190">
        <v>0</v>
      </c>
      <c r="E1613" s="190">
        <v>0</v>
      </c>
      <c r="F1613" s="190">
        <v>-330510117</v>
      </c>
    </row>
    <row r="1614" spans="1:6" x14ac:dyDescent="0.3">
      <c r="A1614" s="178" t="s">
        <v>1562</v>
      </c>
      <c r="B1614" s="178" t="s">
        <v>268</v>
      </c>
      <c r="C1614" s="189">
        <v>-330510117</v>
      </c>
      <c r="D1614" s="189">
        <v>0</v>
      </c>
      <c r="E1614" s="189">
        <v>0</v>
      </c>
      <c r="F1614" s="189">
        <v>-330510117</v>
      </c>
    </row>
    <row r="1615" spans="1:6" x14ac:dyDescent="0.3">
      <c r="A1615" s="180" t="s">
        <v>1563</v>
      </c>
      <c r="B1615" s="180" t="s">
        <v>1564</v>
      </c>
      <c r="C1615" s="190">
        <v>-330510117</v>
      </c>
      <c r="D1615" s="190">
        <v>0</v>
      </c>
      <c r="E1615" s="190">
        <v>0</v>
      </c>
      <c r="F1615" s="190">
        <v>-330510117</v>
      </c>
    </row>
    <row r="1616" spans="1:6" x14ac:dyDescent="0.3">
      <c r="A1616" s="178" t="s">
        <v>2850</v>
      </c>
      <c r="B1616" s="178" t="s">
        <v>2851</v>
      </c>
      <c r="C1616" s="189">
        <v>-26243733</v>
      </c>
      <c r="D1616" s="189">
        <v>0</v>
      </c>
      <c r="E1616" s="189">
        <v>0</v>
      </c>
      <c r="F1616" s="189">
        <v>-26243733</v>
      </c>
    </row>
    <row r="1617" spans="1:6" x14ac:dyDescent="0.3">
      <c r="A1617" s="180" t="s">
        <v>2852</v>
      </c>
      <c r="B1617" s="180" t="s">
        <v>2851</v>
      </c>
      <c r="C1617" s="190">
        <v>-26243733</v>
      </c>
      <c r="D1617" s="190">
        <v>0</v>
      </c>
      <c r="E1617" s="190">
        <v>0</v>
      </c>
      <c r="F1617" s="190">
        <v>-26243733</v>
      </c>
    </row>
    <row r="1618" spans="1:6" x14ac:dyDescent="0.3">
      <c r="A1618" s="178" t="s">
        <v>2853</v>
      </c>
      <c r="B1618" s="178" t="s">
        <v>2851</v>
      </c>
      <c r="C1618" s="189">
        <v>-26243733</v>
      </c>
      <c r="D1618" s="189">
        <v>0</v>
      </c>
      <c r="E1618" s="189">
        <v>0</v>
      </c>
      <c r="F1618" s="189">
        <v>-26243733</v>
      </c>
    </row>
    <row r="1619" spans="1:6" x14ac:dyDescent="0.3">
      <c r="A1619" s="180" t="s">
        <v>1565</v>
      </c>
      <c r="B1619" s="180" t="s">
        <v>1566</v>
      </c>
      <c r="C1619" s="190">
        <v>-693664990282</v>
      </c>
      <c r="D1619" s="181">
        <v>0</v>
      </c>
      <c r="E1619" s="190">
        <v>0</v>
      </c>
      <c r="F1619" s="190">
        <v>-693664990282</v>
      </c>
    </row>
    <row r="1620" spans="1:6" x14ac:dyDescent="0.3">
      <c r="A1620" s="178" t="s">
        <v>1567</v>
      </c>
      <c r="B1620" s="178" t="s">
        <v>1566</v>
      </c>
      <c r="C1620" s="189">
        <v>-693664990282</v>
      </c>
      <c r="D1620" s="179">
        <v>0</v>
      </c>
      <c r="E1620" s="189">
        <v>0</v>
      </c>
      <c r="F1620" s="189">
        <v>-693664990282</v>
      </c>
    </row>
    <row r="1621" spans="1:6" x14ac:dyDescent="0.3">
      <c r="A1621" s="180" t="s">
        <v>1568</v>
      </c>
      <c r="B1621" s="180" t="s">
        <v>20</v>
      </c>
      <c r="C1621" s="190">
        <v>-512410635926</v>
      </c>
      <c r="D1621" s="181">
        <v>0</v>
      </c>
      <c r="E1621" s="190">
        <v>0</v>
      </c>
      <c r="F1621" s="190">
        <v>-512410635926</v>
      </c>
    </row>
    <row r="1622" spans="1:6" x14ac:dyDescent="0.3">
      <c r="A1622" s="178" t="s">
        <v>1569</v>
      </c>
      <c r="B1622" s="178" t="s">
        <v>87</v>
      </c>
      <c r="C1622" s="189">
        <v>-512410635926</v>
      </c>
      <c r="D1622" s="189">
        <v>0</v>
      </c>
      <c r="E1622" s="189">
        <v>0</v>
      </c>
      <c r="F1622" s="189">
        <v>-512410635926</v>
      </c>
    </row>
    <row r="1623" spans="1:6" x14ac:dyDescent="0.3">
      <c r="A1623" s="180" t="s">
        <v>1570</v>
      </c>
      <c r="B1623" s="180" t="s">
        <v>87</v>
      </c>
      <c r="C1623" s="190">
        <v>-512410635926</v>
      </c>
      <c r="D1623" s="190">
        <v>0</v>
      </c>
      <c r="E1623" s="190">
        <v>0</v>
      </c>
      <c r="F1623" s="190">
        <v>-512410635926</v>
      </c>
    </row>
    <row r="1624" spans="1:6" x14ac:dyDescent="0.3">
      <c r="A1624" s="178" t="s">
        <v>1571</v>
      </c>
      <c r="B1624" s="178" t="s">
        <v>1572</v>
      </c>
      <c r="C1624" s="189">
        <v>-512410635926</v>
      </c>
      <c r="D1624" s="189">
        <v>0</v>
      </c>
      <c r="E1624" s="189">
        <v>0</v>
      </c>
      <c r="F1624" s="189">
        <v>-512410635926</v>
      </c>
    </row>
    <row r="1625" spans="1:6" x14ac:dyDescent="0.3">
      <c r="A1625" s="180" t="s">
        <v>1573</v>
      </c>
      <c r="B1625" s="180" t="s">
        <v>1574</v>
      </c>
      <c r="C1625" s="190">
        <v>-12190000000</v>
      </c>
      <c r="D1625" s="181">
        <v>0</v>
      </c>
      <c r="E1625" s="190">
        <v>0</v>
      </c>
      <c r="F1625" s="190">
        <v>-12190000000</v>
      </c>
    </row>
    <row r="1626" spans="1:6" x14ac:dyDescent="0.3">
      <c r="A1626" s="178" t="s">
        <v>1575</v>
      </c>
      <c r="B1626" s="178" t="s">
        <v>1576</v>
      </c>
      <c r="C1626" s="189">
        <v>-12190000000</v>
      </c>
      <c r="D1626" s="189">
        <v>0</v>
      </c>
      <c r="E1626" s="189">
        <v>0</v>
      </c>
      <c r="F1626" s="189">
        <v>-12190000000</v>
      </c>
    </row>
    <row r="1627" spans="1:6" x14ac:dyDescent="0.3">
      <c r="A1627" s="180" t="s">
        <v>1577</v>
      </c>
      <c r="B1627" s="180" t="s">
        <v>1576</v>
      </c>
      <c r="C1627" s="190">
        <v>-12190000000</v>
      </c>
      <c r="D1627" s="190">
        <v>0</v>
      </c>
      <c r="E1627" s="190">
        <v>0</v>
      </c>
      <c r="F1627" s="190">
        <v>-12190000000</v>
      </c>
    </row>
    <row r="1628" spans="1:6" x14ac:dyDescent="0.3">
      <c r="A1628" s="178" t="s">
        <v>1578</v>
      </c>
      <c r="B1628" s="178" t="s">
        <v>1576</v>
      </c>
      <c r="C1628" s="189">
        <v>-12190000000</v>
      </c>
      <c r="D1628" s="189">
        <v>0</v>
      </c>
      <c r="E1628" s="189">
        <v>0</v>
      </c>
      <c r="F1628" s="189">
        <v>-12190000000</v>
      </c>
    </row>
    <row r="1629" spans="1:6" x14ac:dyDescent="0.3">
      <c r="A1629" s="180" t="s">
        <v>1580</v>
      </c>
      <c r="B1629" s="180" t="s">
        <v>1581</v>
      </c>
      <c r="C1629" s="190">
        <v>-973034864</v>
      </c>
      <c r="D1629" s="181">
        <v>0</v>
      </c>
      <c r="E1629" s="190">
        <v>0</v>
      </c>
      <c r="F1629" s="190">
        <v>-973034864</v>
      </c>
    </row>
    <row r="1630" spans="1:6" x14ac:dyDescent="0.3">
      <c r="A1630" s="178" t="s">
        <v>1582</v>
      </c>
      <c r="B1630" s="178" t="s">
        <v>69</v>
      </c>
      <c r="C1630" s="189">
        <v>-973034864</v>
      </c>
      <c r="D1630" s="189">
        <v>0</v>
      </c>
      <c r="E1630" s="189">
        <v>0</v>
      </c>
      <c r="F1630" s="189">
        <v>-973034864</v>
      </c>
    </row>
    <row r="1631" spans="1:6" x14ac:dyDescent="0.3">
      <c r="A1631" s="180" t="s">
        <v>1583</v>
      </c>
      <c r="B1631" s="180" t="s">
        <v>1584</v>
      </c>
      <c r="C1631" s="190">
        <v>-973034864</v>
      </c>
      <c r="D1631" s="190">
        <v>0</v>
      </c>
      <c r="E1631" s="190">
        <v>0</v>
      </c>
      <c r="F1631" s="190">
        <v>-973034864</v>
      </c>
    </row>
    <row r="1632" spans="1:6" x14ac:dyDescent="0.3">
      <c r="A1632" s="178" t="s">
        <v>1585</v>
      </c>
      <c r="B1632" s="178" t="s">
        <v>1586</v>
      </c>
      <c r="C1632" s="189">
        <v>-336054421</v>
      </c>
      <c r="D1632" s="189">
        <v>0</v>
      </c>
      <c r="E1632" s="189">
        <v>0</v>
      </c>
      <c r="F1632" s="189">
        <v>-336054421</v>
      </c>
    </row>
    <row r="1633" spans="1:6" x14ac:dyDescent="0.3">
      <c r="A1633" s="180" t="s">
        <v>1587</v>
      </c>
      <c r="B1633" s="180" t="s">
        <v>1588</v>
      </c>
      <c r="C1633" s="190">
        <v>-636980443</v>
      </c>
      <c r="D1633" s="190">
        <v>0</v>
      </c>
      <c r="E1633" s="190">
        <v>0</v>
      </c>
      <c r="F1633" s="190">
        <v>-636980443</v>
      </c>
    </row>
    <row r="1634" spans="1:6" x14ac:dyDescent="0.3">
      <c r="A1634" s="178" t="s">
        <v>1589</v>
      </c>
      <c r="B1634" s="178" t="s">
        <v>1590</v>
      </c>
      <c r="C1634" s="189">
        <v>-68087983268</v>
      </c>
      <c r="D1634" s="179">
        <v>0</v>
      </c>
      <c r="E1634" s="189">
        <v>0</v>
      </c>
      <c r="F1634" s="189">
        <v>-68087983268</v>
      </c>
    </row>
    <row r="1635" spans="1:6" x14ac:dyDescent="0.3">
      <c r="A1635" s="180" t="s">
        <v>1591</v>
      </c>
      <c r="B1635" s="180" t="s">
        <v>1592</v>
      </c>
      <c r="C1635" s="190">
        <v>-68087983268</v>
      </c>
      <c r="D1635" s="190">
        <v>0</v>
      </c>
      <c r="E1635" s="190">
        <v>0</v>
      </c>
      <c r="F1635" s="190">
        <v>-68087983268</v>
      </c>
    </row>
    <row r="1636" spans="1:6" x14ac:dyDescent="0.3">
      <c r="A1636" s="178" t="s">
        <v>1593</v>
      </c>
      <c r="B1636" s="178" t="s">
        <v>1592</v>
      </c>
      <c r="C1636" s="189">
        <v>-68087983268</v>
      </c>
      <c r="D1636" s="189">
        <v>0</v>
      </c>
      <c r="E1636" s="189">
        <v>0</v>
      </c>
      <c r="F1636" s="189">
        <v>-68087983268</v>
      </c>
    </row>
    <row r="1637" spans="1:6" x14ac:dyDescent="0.3">
      <c r="A1637" s="180" t="s">
        <v>1594</v>
      </c>
      <c r="B1637" s="180" t="s">
        <v>79</v>
      </c>
      <c r="C1637" s="190">
        <v>-68087983268</v>
      </c>
      <c r="D1637" s="190">
        <v>0</v>
      </c>
      <c r="E1637" s="190">
        <v>0</v>
      </c>
      <c r="F1637" s="190">
        <v>-68087983268</v>
      </c>
    </row>
    <row r="1638" spans="1:6" x14ac:dyDescent="0.3">
      <c r="A1638" s="178" t="s">
        <v>2655</v>
      </c>
      <c r="B1638" s="178" t="s">
        <v>22</v>
      </c>
      <c r="C1638" s="189">
        <v>-80047191167</v>
      </c>
      <c r="D1638" s="179">
        <v>0</v>
      </c>
      <c r="E1638" s="189">
        <v>0</v>
      </c>
      <c r="F1638" s="189">
        <v>-80047191167</v>
      </c>
    </row>
    <row r="1639" spans="1:6" x14ac:dyDescent="0.3">
      <c r="A1639" s="180" t="s">
        <v>3772</v>
      </c>
      <c r="B1639" s="180" t="s">
        <v>3773</v>
      </c>
      <c r="C1639" s="190">
        <v>-80047191167</v>
      </c>
      <c r="D1639" s="190">
        <v>0</v>
      </c>
      <c r="E1639" s="190">
        <v>0</v>
      </c>
      <c r="F1639" s="190">
        <v>-80047191167</v>
      </c>
    </row>
    <row r="1640" spans="1:6" x14ac:dyDescent="0.3">
      <c r="A1640" s="178" t="s">
        <v>3774</v>
      </c>
      <c r="B1640" s="178" t="s">
        <v>3773</v>
      </c>
      <c r="C1640" s="189">
        <v>-80047191167</v>
      </c>
      <c r="D1640" s="189">
        <v>0</v>
      </c>
      <c r="E1640" s="189">
        <v>0</v>
      </c>
      <c r="F1640" s="189">
        <v>-80047191167</v>
      </c>
    </row>
    <row r="1641" spans="1:6" x14ac:dyDescent="0.3">
      <c r="A1641" s="180" t="s">
        <v>3775</v>
      </c>
      <c r="B1641" s="180" t="s">
        <v>3776</v>
      </c>
      <c r="C1641" s="190">
        <v>-80047191167</v>
      </c>
      <c r="D1641" s="190">
        <v>0</v>
      </c>
      <c r="E1641" s="190">
        <v>0</v>
      </c>
      <c r="F1641" s="190">
        <v>-80047191167</v>
      </c>
    </row>
    <row r="1642" spans="1:6" x14ac:dyDescent="0.3">
      <c r="A1642" s="178" t="s">
        <v>1595</v>
      </c>
      <c r="B1642" s="178" t="s">
        <v>88</v>
      </c>
      <c r="C1642" s="189">
        <v>-19956145057</v>
      </c>
      <c r="D1642" s="179">
        <v>0</v>
      </c>
      <c r="E1642" s="189">
        <v>0</v>
      </c>
      <c r="F1642" s="189">
        <v>-19956145057</v>
      </c>
    </row>
    <row r="1643" spans="1:6" x14ac:dyDescent="0.3">
      <c r="A1643" s="180" t="s">
        <v>1596</v>
      </c>
      <c r="B1643" s="180" t="s">
        <v>1597</v>
      </c>
      <c r="C1643" s="190">
        <v>-19956145057</v>
      </c>
      <c r="D1643" s="190">
        <v>0</v>
      </c>
      <c r="E1643" s="190">
        <v>0</v>
      </c>
      <c r="F1643" s="190">
        <v>-19956145057</v>
      </c>
    </row>
    <row r="1644" spans="1:6" x14ac:dyDescent="0.3">
      <c r="A1644" s="178" t="s">
        <v>1598</v>
      </c>
      <c r="B1644" s="178" t="s">
        <v>1597</v>
      </c>
      <c r="C1644" s="189">
        <v>-19956145057</v>
      </c>
      <c r="D1644" s="189">
        <v>0</v>
      </c>
      <c r="E1644" s="189">
        <v>0</v>
      </c>
      <c r="F1644" s="189">
        <v>-19956145057</v>
      </c>
    </row>
    <row r="1645" spans="1:6" x14ac:dyDescent="0.3">
      <c r="A1645" s="180" t="s">
        <v>1599</v>
      </c>
      <c r="B1645" s="180" t="s">
        <v>1597</v>
      </c>
      <c r="C1645" s="190">
        <v>-19956145057</v>
      </c>
      <c r="D1645" s="190">
        <v>0</v>
      </c>
      <c r="E1645" s="190">
        <v>0</v>
      </c>
      <c r="F1645" s="190">
        <v>-19956145057</v>
      </c>
    </row>
    <row r="1646" spans="1:6" x14ac:dyDescent="0.3">
      <c r="A1646" s="178" t="s">
        <v>1600</v>
      </c>
      <c r="B1646" s="178" t="s">
        <v>1601</v>
      </c>
      <c r="C1646" s="189">
        <v>233487847745</v>
      </c>
      <c r="D1646" s="179">
        <v>26766329.850000001</v>
      </c>
      <c r="E1646" s="189">
        <v>174074558515</v>
      </c>
      <c r="F1646" s="189">
        <v>407562406260</v>
      </c>
    </row>
    <row r="1647" spans="1:6" x14ac:dyDescent="0.3">
      <c r="A1647" s="180" t="s">
        <v>1602</v>
      </c>
      <c r="B1647" s="180" t="s">
        <v>1601</v>
      </c>
      <c r="C1647" s="190">
        <v>233487847745</v>
      </c>
      <c r="D1647" s="181">
        <v>26766329.850000001</v>
      </c>
      <c r="E1647" s="190">
        <v>174074558515</v>
      </c>
      <c r="F1647" s="190">
        <v>407562406260</v>
      </c>
    </row>
    <row r="1648" spans="1:6" x14ac:dyDescent="0.3">
      <c r="A1648" s="178" t="s">
        <v>1603</v>
      </c>
      <c r="B1648" s="178" t="s">
        <v>1604</v>
      </c>
      <c r="C1648" s="189">
        <v>17865729412</v>
      </c>
      <c r="D1648" s="189">
        <v>90000</v>
      </c>
      <c r="E1648" s="189">
        <v>585314100</v>
      </c>
      <c r="F1648" s="189">
        <v>18451043512</v>
      </c>
    </row>
    <row r="1649" spans="1:6" x14ac:dyDescent="0.3">
      <c r="A1649" s="180" t="s">
        <v>1605</v>
      </c>
      <c r="B1649" s="180" t="s">
        <v>268</v>
      </c>
      <c r="C1649" s="190">
        <v>17865729412</v>
      </c>
      <c r="D1649" s="190">
        <v>90000</v>
      </c>
      <c r="E1649" s="190">
        <v>585314100</v>
      </c>
      <c r="F1649" s="190">
        <v>18451043512</v>
      </c>
    </row>
    <row r="1650" spans="1:6" x14ac:dyDescent="0.3">
      <c r="A1650" s="178" t="s">
        <v>3464</v>
      </c>
      <c r="B1650" s="178" t="s">
        <v>3465</v>
      </c>
      <c r="C1650" s="189">
        <v>0</v>
      </c>
      <c r="D1650" s="189">
        <v>90000</v>
      </c>
      <c r="E1650" s="189">
        <v>585314100</v>
      </c>
      <c r="F1650" s="189">
        <v>585314100</v>
      </c>
    </row>
    <row r="1651" spans="1:6" x14ac:dyDescent="0.3">
      <c r="A1651" s="180" t="s">
        <v>1606</v>
      </c>
      <c r="B1651" s="180" t="s">
        <v>1607</v>
      </c>
      <c r="C1651" s="190">
        <v>17004414656</v>
      </c>
      <c r="D1651" s="190">
        <v>0</v>
      </c>
      <c r="E1651" s="190">
        <v>0</v>
      </c>
      <c r="F1651" s="190">
        <v>17004414656</v>
      </c>
    </row>
    <row r="1652" spans="1:6" x14ac:dyDescent="0.3">
      <c r="A1652" s="178" t="s">
        <v>3466</v>
      </c>
      <c r="B1652" s="178" t="s">
        <v>3467</v>
      </c>
      <c r="C1652" s="189">
        <v>861314756</v>
      </c>
      <c r="D1652" s="189">
        <v>0</v>
      </c>
      <c r="E1652" s="189">
        <v>0</v>
      </c>
      <c r="F1652" s="189">
        <v>861314756</v>
      </c>
    </row>
    <row r="1653" spans="1:6" x14ac:dyDescent="0.3">
      <c r="A1653" s="180" t="s">
        <v>1608</v>
      </c>
      <c r="B1653" s="180" t="s">
        <v>1609</v>
      </c>
      <c r="C1653" s="190">
        <v>0</v>
      </c>
      <c r="D1653" s="190">
        <v>14731922.390000001</v>
      </c>
      <c r="E1653" s="190">
        <v>95808909944</v>
      </c>
      <c r="F1653" s="190">
        <v>95808909944</v>
      </c>
    </row>
    <row r="1654" spans="1:6" x14ac:dyDescent="0.3">
      <c r="A1654" s="178" t="s">
        <v>1610</v>
      </c>
      <c r="B1654" s="178" t="s">
        <v>1611</v>
      </c>
      <c r="C1654" s="189">
        <v>0</v>
      </c>
      <c r="D1654" s="189">
        <v>14731922.390000001</v>
      </c>
      <c r="E1654" s="189">
        <v>95808909944</v>
      </c>
      <c r="F1654" s="189">
        <v>95808909944</v>
      </c>
    </row>
    <row r="1655" spans="1:6" x14ac:dyDescent="0.3">
      <c r="A1655" s="180" t="s">
        <v>3468</v>
      </c>
      <c r="B1655" s="180" t="s">
        <v>3469</v>
      </c>
      <c r="C1655" s="190">
        <v>0</v>
      </c>
      <c r="D1655" s="190">
        <v>1247743.55</v>
      </c>
      <c r="E1655" s="190">
        <v>8114687700</v>
      </c>
      <c r="F1655" s="190">
        <v>8114687700</v>
      </c>
    </row>
    <row r="1656" spans="1:6" x14ac:dyDescent="0.3">
      <c r="A1656" s="178" t="s">
        <v>1612</v>
      </c>
      <c r="B1656" s="178" t="s">
        <v>1613</v>
      </c>
      <c r="C1656" s="189">
        <v>0</v>
      </c>
      <c r="D1656" s="189">
        <v>13484178.84</v>
      </c>
      <c r="E1656" s="189">
        <v>87694222244</v>
      </c>
      <c r="F1656" s="189">
        <v>87694222244</v>
      </c>
    </row>
    <row r="1657" spans="1:6" x14ac:dyDescent="0.3">
      <c r="A1657" s="180" t="s">
        <v>1614</v>
      </c>
      <c r="B1657" s="180" t="s">
        <v>1615</v>
      </c>
      <c r="C1657" s="190">
        <v>114706062592</v>
      </c>
      <c r="D1657" s="190">
        <v>11944407.460000001</v>
      </c>
      <c r="E1657" s="190">
        <v>77680334471</v>
      </c>
      <c r="F1657" s="190">
        <v>192386397063</v>
      </c>
    </row>
    <row r="1658" spans="1:6" x14ac:dyDescent="0.3">
      <c r="A1658" s="178" t="s">
        <v>1616</v>
      </c>
      <c r="B1658" s="178" t="s">
        <v>268</v>
      </c>
      <c r="C1658" s="189">
        <v>114706062592</v>
      </c>
      <c r="D1658" s="189">
        <v>11944407.460000001</v>
      </c>
      <c r="E1658" s="189">
        <v>77680334471</v>
      </c>
      <c r="F1658" s="189">
        <v>192386397063</v>
      </c>
    </row>
    <row r="1659" spans="1:6" x14ac:dyDescent="0.3">
      <c r="A1659" s="180" t="s">
        <v>1617</v>
      </c>
      <c r="B1659" s="180" t="s">
        <v>1618</v>
      </c>
      <c r="C1659" s="190">
        <v>0</v>
      </c>
      <c r="D1659" s="190">
        <v>11944407.460000001</v>
      </c>
      <c r="E1659" s="190">
        <v>77680334471</v>
      </c>
      <c r="F1659" s="190">
        <v>77680334471</v>
      </c>
    </row>
    <row r="1660" spans="1:6" x14ac:dyDescent="0.3">
      <c r="A1660" s="178" t="s">
        <v>1619</v>
      </c>
      <c r="B1660" s="178" t="s">
        <v>1620</v>
      </c>
      <c r="C1660" s="189">
        <v>114706062592</v>
      </c>
      <c r="D1660" s="189">
        <v>0</v>
      </c>
      <c r="E1660" s="189">
        <v>0</v>
      </c>
      <c r="F1660" s="189">
        <v>114706062592</v>
      </c>
    </row>
    <row r="1661" spans="1:6" x14ac:dyDescent="0.3">
      <c r="A1661" s="180" t="s">
        <v>1621</v>
      </c>
      <c r="B1661" s="180" t="s">
        <v>1622</v>
      </c>
      <c r="C1661" s="190">
        <v>100916055741</v>
      </c>
      <c r="D1661" s="190">
        <v>0</v>
      </c>
      <c r="E1661" s="190">
        <v>0</v>
      </c>
      <c r="F1661" s="190">
        <v>100916055741</v>
      </c>
    </row>
    <row r="1662" spans="1:6" x14ac:dyDescent="0.3">
      <c r="A1662" s="178" t="s">
        <v>1623</v>
      </c>
      <c r="B1662" s="178" t="s">
        <v>268</v>
      </c>
      <c r="C1662" s="189">
        <v>100916055741</v>
      </c>
      <c r="D1662" s="189">
        <v>0</v>
      </c>
      <c r="E1662" s="189">
        <v>0</v>
      </c>
      <c r="F1662" s="189">
        <v>100916055741</v>
      </c>
    </row>
    <row r="1663" spans="1:6" x14ac:dyDescent="0.3">
      <c r="A1663" s="180" t="s">
        <v>1624</v>
      </c>
      <c r="B1663" s="180" t="s">
        <v>1625</v>
      </c>
      <c r="C1663" s="190">
        <v>100916055741</v>
      </c>
      <c r="D1663" s="190">
        <v>0</v>
      </c>
      <c r="E1663" s="190">
        <v>0</v>
      </c>
      <c r="F1663" s="190">
        <v>100916055741</v>
      </c>
    </row>
    <row r="1664" spans="1:6" x14ac:dyDescent="0.3">
      <c r="A1664" s="178" t="s">
        <v>1626</v>
      </c>
      <c r="B1664" s="178" t="s">
        <v>1627</v>
      </c>
      <c r="C1664" s="189">
        <v>-233487847745</v>
      </c>
      <c r="D1664" s="179">
        <v>-26766329.850000001</v>
      </c>
      <c r="E1664" s="189">
        <v>-174074558515</v>
      </c>
      <c r="F1664" s="189">
        <v>-407562406260</v>
      </c>
    </row>
    <row r="1665" spans="1:6" x14ac:dyDescent="0.3">
      <c r="A1665" s="180" t="s">
        <v>1628</v>
      </c>
      <c r="B1665" s="180" t="s">
        <v>1627</v>
      </c>
      <c r="C1665" s="190">
        <v>-233487847745</v>
      </c>
      <c r="D1665" s="181">
        <v>-26766329.850000001</v>
      </c>
      <c r="E1665" s="190">
        <v>-174074558515</v>
      </c>
      <c r="F1665" s="190">
        <v>-407562406260</v>
      </c>
    </row>
    <row r="1666" spans="1:6" x14ac:dyDescent="0.3">
      <c r="A1666" s="178" t="s">
        <v>1629</v>
      </c>
      <c r="B1666" s="178" t="s">
        <v>1630</v>
      </c>
      <c r="C1666" s="189">
        <v>-17865729412</v>
      </c>
      <c r="D1666" s="189">
        <v>-90000</v>
      </c>
      <c r="E1666" s="189">
        <v>-585314100</v>
      </c>
      <c r="F1666" s="189">
        <v>-18451043512</v>
      </c>
    </row>
    <row r="1667" spans="1:6" x14ac:dyDescent="0.3">
      <c r="A1667" s="180" t="s">
        <v>1631</v>
      </c>
      <c r="B1667" s="180" t="s">
        <v>268</v>
      </c>
      <c r="C1667" s="190">
        <v>-17865729412</v>
      </c>
      <c r="D1667" s="190">
        <v>-90000</v>
      </c>
      <c r="E1667" s="190">
        <v>-585314100</v>
      </c>
      <c r="F1667" s="190">
        <v>-18451043512</v>
      </c>
    </row>
    <row r="1668" spans="1:6" x14ac:dyDescent="0.3">
      <c r="A1668" s="178" t="s">
        <v>3470</v>
      </c>
      <c r="B1668" s="178" t="s">
        <v>3471</v>
      </c>
      <c r="C1668" s="189">
        <v>0</v>
      </c>
      <c r="D1668" s="189">
        <v>-90000</v>
      </c>
      <c r="E1668" s="189">
        <v>-585314100</v>
      </c>
      <c r="F1668" s="189">
        <v>-585314100</v>
      </c>
    </row>
    <row r="1669" spans="1:6" x14ac:dyDescent="0.3">
      <c r="A1669" s="180" t="s">
        <v>1632</v>
      </c>
      <c r="B1669" s="180" t="s">
        <v>1633</v>
      </c>
      <c r="C1669" s="190">
        <v>-17004414656</v>
      </c>
      <c r="D1669" s="190">
        <v>0</v>
      </c>
      <c r="E1669" s="190">
        <v>0</v>
      </c>
      <c r="F1669" s="190">
        <v>-17004414656</v>
      </c>
    </row>
    <row r="1670" spans="1:6" x14ac:dyDescent="0.3">
      <c r="A1670" s="178" t="s">
        <v>3472</v>
      </c>
      <c r="B1670" s="178" t="s">
        <v>3473</v>
      </c>
      <c r="C1670" s="189">
        <v>-861314756</v>
      </c>
      <c r="D1670" s="189">
        <v>0</v>
      </c>
      <c r="E1670" s="189">
        <v>0</v>
      </c>
      <c r="F1670" s="189">
        <v>-861314756</v>
      </c>
    </row>
    <row r="1671" spans="1:6" x14ac:dyDescent="0.3">
      <c r="A1671" s="180" t="s">
        <v>1634</v>
      </c>
      <c r="B1671" s="180" t="s">
        <v>1635</v>
      </c>
      <c r="C1671" s="190">
        <v>0</v>
      </c>
      <c r="D1671" s="190">
        <v>-14731922.390000001</v>
      </c>
      <c r="E1671" s="190">
        <v>-95808909944</v>
      </c>
      <c r="F1671" s="190">
        <v>-95808909944</v>
      </c>
    </row>
    <row r="1672" spans="1:6" x14ac:dyDescent="0.3">
      <c r="A1672" s="178" t="s">
        <v>1636</v>
      </c>
      <c r="B1672" s="178" t="s">
        <v>221</v>
      </c>
      <c r="C1672" s="189">
        <v>0</v>
      </c>
      <c r="D1672" s="189">
        <v>-14731922.390000001</v>
      </c>
      <c r="E1672" s="189">
        <v>-95808909944</v>
      </c>
      <c r="F1672" s="189">
        <v>-95808909944</v>
      </c>
    </row>
    <row r="1673" spans="1:6" x14ac:dyDescent="0.3">
      <c r="A1673" s="180" t="s">
        <v>3474</v>
      </c>
      <c r="B1673" s="180" t="s">
        <v>3469</v>
      </c>
      <c r="C1673" s="190">
        <v>0</v>
      </c>
      <c r="D1673" s="190">
        <v>-1247743.55</v>
      </c>
      <c r="E1673" s="190">
        <v>-8114687700</v>
      </c>
      <c r="F1673" s="190">
        <v>-8114687700</v>
      </c>
    </row>
    <row r="1674" spans="1:6" x14ac:dyDescent="0.3">
      <c r="A1674" s="178" t="s">
        <v>1637</v>
      </c>
      <c r="B1674" s="178" t="s">
        <v>1613</v>
      </c>
      <c r="C1674" s="189">
        <v>0</v>
      </c>
      <c r="D1674" s="189">
        <v>-13484178.84</v>
      </c>
      <c r="E1674" s="189">
        <v>-87694222244</v>
      </c>
      <c r="F1674" s="189">
        <v>-87694222244</v>
      </c>
    </row>
    <row r="1675" spans="1:6" x14ac:dyDescent="0.3">
      <c r="A1675" s="180" t="s">
        <v>1638</v>
      </c>
      <c r="B1675" s="180" t="s">
        <v>1639</v>
      </c>
      <c r="C1675" s="190">
        <v>-114706062592</v>
      </c>
      <c r="D1675" s="190">
        <v>-11944407.460000001</v>
      </c>
      <c r="E1675" s="190">
        <v>-77680334471</v>
      </c>
      <c r="F1675" s="190">
        <v>-192386397063</v>
      </c>
    </row>
    <row r="1676" spans="1:6" x14ac:dyDescent="0.3">
      <c r="A1676" s="178" t="s">
        <v>1640</v>
      </c>
      <c r="B1676" s="178" t="s">
        <v>1641</v>
      </c>
      <c r="C1676" s="189">
        <v>-114706062592</v>
      </c>
      <c r="D1676" s="189">
        <v>-11944407.460000001</v>
      </c>
      <c r="E1676" s="189">
        <v>-77680334471</v>
      </c>
      <c r="F1676" s="189">
        <v>-192386397063</v>
      </c>
    </row>
    <row r="1677" spans="1:6" x14ac:dyDescent="0.3">
      <c r="A1677" s="180" t="s">
        <v>1642</v>
      </c>
      <c r="B1677" s="180" t="s">
        <v>1643</v>
      </c>
      <c r="C1677" s="190">
        <v>0</v>
      </c>
      <c r="D1677" s="190">
        <v>-11944407.460000001</v>
      </c>
      <c r="E1677" s="190">
        <v>-77680334471</v>
      </c>
      <c r="F1677" s="190">
        <v>-77680334471</v>
      </c>
    </row>
    <row r="1678" spans="1:6" x14ac:dyDescent="0.3">
      <c r="A1678" s="178" t="s">
        <v>1644</v>
      </c>
      <c r="B1678" s="178" t="s">
        <v>1645</v>
      </c>
      <c r="C1678" s="189">
        <v>-114706062592</v>
      </c>
      <c r="D1678" s="189">
        <v>0</v>
      </c>
      <c r="E1678" s="189">
        <v>0</v>
      </c>
      <c r="F1678" s="189">
        <v>-114706062592</v>
      </c>
    </row>
    <row r="1679" spans="1:6" x14ac:dyDescent="0.3">
      <c r="A1679" s="180" t="s">
        <v>1646</v>
      </c>
      <c r="B1679" s="180" t="s">
        <v>1647</v>
      </c>
      <c r="C1679" s="190">
        <v>-100916055741</v>
      </c>
      <c r="D1679" s="190">
        <v>0</v>
      </c>
      <c r="E1679" s="190">
        <v>0</v>
      </c>
      <c r="F1679" s="190">
        <v>-100916055741</v>
      </c>
    </row>
    <row r="1680" spans="1:6" x14ac:dyDescent="0.3">
      <c r="A1680" s="178" t="s">
        <v>1648</v>
      </c>
      <c r="B1680" s="178" t="s">
        <v>1649</v>
      </c>
      <c r="C1680" s="189">
        <v>-100916055741</v>
      </c>
      <c r="D1680" s="189">
        <v>0</v>
      </c>
      <c r="E1680" s="189">
        <v>0</v>
      </c>
      <c r="F1680" s="189">
        <v>-100916055741</v>
      </c>
    </row>
    <row r="1681" spans="1:6" x14ac:dyDescent="0.3">
      <c r="A1681" s="180" t="s">
        <v>1650</v>
      </c>
      <c r="B1681" s="180" t="s">
        <v>1651</v>
      </c>
      <c r="C1681" s="190">
        <v>-100916055741</v>
      </c>
      <c r="D1681" s="190">
        <v>0</v>
      </c>
      <c r="E1681" s="190">
        <v>0</v>
      </c>
      <c r="F1681" s="190">
        <v>-100916055741</v>
      </c>
    </row>
    <row r="1682" spans="1:6" x14ac:dyDescent="0.3">
      <c r="A1682" s="178" t="s">
        <v>1652</v>
      </c>
      <c r="B1682" s="178" t="s">
        <v>1653</v>
      </c>
      <c r="C1682" s="189">
        <v>3295876985720</v>
      </c>
      <c r="D1682" s="179">
        <v>570120356.09000003</v>
      </c>
      <c r="E1682" s="189">
        <v>3707772034564</v>
      </c>
      <c r="F1682" s="189">
        <v>7003649020284</v>
      </c>
    </row>
    <row r="1683" spans="1:6" x14ac:dyDescent="0.3">
      <c r="A1683" s="180" t="s">
        <v>1654</v>
      </c>
      <c r="B1683" s="180" t="s">
        <v>1655</v>
      </c>
      <c r="C1683" s="190">
        <v>2675229788329</v>
      </c>
      <c r="D1683" s="181">
        <v>491346602.01999998</v>
      </c>
      <c r="E1683" s="190">
        <v>3195467712773</v>
      </c>
      <c r="F1683" s="190">
        <v>5870697501102</v>
      </c>
    </row>
    <row r="1684" spans="1:6" x14ac:dyDescent="0.3">
      <c r="A1684" s="178" t="s">
        <v>1656</v>
      </c>
      <c r="B1684" s="178" t="s">
        <v>1657</v>
      </c>
      <c r="C1684" s="189">
        <v>935849453548</v>
      </c>
      <c r="D1684" s="189">
        <v>245240010.31</v>
      </c>
      <c r="E1684" s="189">
        <v>1594915954655</v>
      </c>
      <c r="F1684" s="189">
        <v>2530765408203</v>
      </c>
    </row>
    <row r="1685" spans="1:6" x14ac:dyDescent="0.3">
      <c r="A1685" s="180" t="s">
        <v>1658</v>
      </c>
      <c r="B1685" s="180" t="s">
        <v>1659</v>
      </c>
      <c r="C1685" s="190">
        <v>3974809996</v>
      </c>
      <c r="D1685" s="190">
        <v>2075263.75</v>
      </c>
      <c r="E1685" s="190">
        <v>13496457046</v>
      </c>
      <c r="F1685" s="190">
        <v>17471267042</v>
      </c>
    </row>
    <row r="1686" spans="1:6" x14ac:dyDescent="0.3">
      <c r="A1686" s="178" t="s">
        <v>1660</v>
      </c>
      <c r="B1686" s="178" t="s">
        <v>1659</v>
      </c>
      <c r="C1686" s="189">
        <v>0</v>
      </c>
      <c r="D1686" s="189">
        <v>2075263.75</v>
      </c>
      <c r="E1686" s="189">
        <v>13496457046</v>
      </c>
      <c r="F1686" s="189">
        <v>13496457046</v>
      </c>
    </row>
    <row r="1687" spans="1:6" x14ac:dyDescent="0.3">
      <c r="A1687" s="180" t="s">
        <v>1661</v>
      </c>
      <c r="B1687" s="180" t="s">
        <v>1659</v>
      </c>
      <c r="C1687" s="190">
        <v>3974809996</v>
      </c>
      <c r="D1687" s="190">
        <v>0</v>
      </c>
      <c r="E1687" s="190">
        <v>0</v>
      </c>
      <c r="F1687" s="190">
        <v>3974809996</v>
      </c>
    </row>
    <row r="1688" spans="1:6" x14ac:dyDescent="0.3">
      <c r="A1688" s="178" t="s">
        <v>1662</v>
      </c>
      <c r="B1688" s="178" t="s">
        <v>1663</v>
      </c>
      <c r="C1688" s="189">
        <v>447748752786</v>
      </c>
      <c r="D1688" s="189">
        <v>139923536.24000001</v>
      </c>
      <c r="E1688" s="189">
        <v>909991318703</v>
      </c>
      <c r="F1688" s="189">
        <v>1357740071489</v>
      </c>
    </row>
    <row r="1689" spans="1:6" x14ac:dyDescent="0.3">
      <c r="A1689" s="180" t="s">
        <v>1664</v>
      </c>
      <c r="B1689" s="180" t="s">
        <v>1663</v>
      </c>
      <c r="C1689" s="190">
        <v>0</v>
      </c>
      <c r="D1689" s="190">
        <v>122439829.70999999</v>
      </c>
      <c r="E1689" s="190">
        <v>796286208121</v>
      </c>
      <c r="F1689" s="190">
        <v>796286208121</v>
      </c>
    </row>
    <row r="1690" spans="1:6" x14ac:dyDescent="0.3">
      <c r="A1690" s="178" t="s">
        <v>1665</v>
      </c>
      <c r="B1690" s="178" t="s">
        <v>1663</v>
      </c>
      <c r="C1690" s="189">
        <v>427350451739</v>
      </c>
      <c r="D1690" s="189">
        <v>0</v>
      </c>
      <c r="E1690" s="189">
        <v>0</v>
      </c>
      <c r="F1690" s="189">
        <v>427350451739</v>
      </c>
    </row>
    <row r="1691" spans="1:6" x14ac:dyDescent="0.3">
      <c r="A1691" s="180" t="s">
        <v>1666</v>
      </c>
      <c r="B1691" s="180" t="s">
        <v>1667</v>
      </c>
      <c r="C1691" s="190">
        <v>0</v>
      </c>
      <c r="D1691" s="190">
        <v>17483706.530000001</v>
      </c>
      <c r="E1691" s="190">
        <v>113705110582</v>
      </c>
      <c r="F1691" s="190">
        <v>113705110582</v>
      </c>
    </row>
    <row r="1692" spans="1:6" x14ac:dyDescent="0.3">
      <c r="A1692" s="178" t="s">
        <v>1668</v>
      </c>
      <c r="B1692" s="178" t="s">
        <v>1667</v>
      </c>
      <c r="C1692" s="189">
        <v>20398301047</v>
      </c>
      <c r="D1692" s="189">
        <v>0</v>
      </c>
      <c r="E1692" s="189">
        <v>0</v>
      </c>
      <c r="F1692" s="189">
        <v>20398301047</v>
      </c>
    </row>
    <row r="1693" spans="1:6" x14ac:dyDescent="0.3">
      <c r="A1693" s="180" t="s">
        <v>1669</v>
      </c>
      <c r="B1693" s="180" t="s">
        <v>1670</v>
      </c>
      <c r="C1693" s="190">
        <v>370859103655</v>
      </c>
      <c r="D1693" s="190">
        <v>72988310.920000002</v>
      </c>
      <c r="E1693" s="190">
        <v>474678750185</v>
      </c>
      <c r="F1693" s="190">
        <v>845537853840</v>
      </c>
    </row>
    <row r="1694" spans="1:6" x14ac:dyDescent="0.3">
      <c r="A1694" s="178" t="s">
        <v>1671</v>
      </c>
      <c r="B1694" s="178" t="s">
        <v>1670</v>
      </c>
      <c r="C1694" s="189">
        <v>0</v>
      </c>
      <c r="D1694" s="189">
        <v>72988310.920000002</v>
      </c>
      <c r="E1694" s="189">
        <v>474678750185</v>
      </c>
      <c r="F1694" s="189">
        <v>474678750185</v>
      </c>
    </row>
    <row r="1695" spans="1:6" x14ac:dyDescent="0.3">
      <c r="A1695" s="180" t="s">
        <v>1672</v>
      </c>
      <c r="B1695" s="180" t="s">
        <v>1670</v>
      </c>
      <c r="C1695" s="190">
        <v>370859103655</v>
      </c>
      <c r="D1695" s="190">
        <v>0</v>
      </c>
      <c r="E1695" s="190">
        <v>0</v>
      </c>
      <c r="F1695" s="190">
        <v>370859103655</v>
      </c>
    </row>
    <row r="1696" spans="1:6" x14ac:dyDescent="0.3">
      <c r="A1696" s="178" t="s">
        <v>1673</v>
      </c>
      <c r="B1696" s="178" t="s">
        <v>1674</v>
      </c>
      <c r="C1696" s="189">
        <v>324566500</v>
      </c>
      <c r="D1696" s="189">
        <v>10530084.58</v>
      </c>
      <c r="E1696" s="189">
        <v>68482299766</v>
      </c>
      <c r="F1696" s="189">
        <v>68806866266</v>
      </c>
    </row>
    <row r="1697" spans="1:6" x14ac:dyDescent="0.3">
      <c r="A1697" s="180" t="s">
        <v>1675</v>
      </c>
      <c r="B1697" s="180" t="s">
        <v>1676</v>
      </c>
      <c r="C1697" s="190">
        <v>0</v>
      </c>
      <c r="D1697" s="190">
        <v>10530084.58</v>
      </c>
      <c r="E1697" s="190">
        <v>68482299766</v>
      </c>
      <c r="F1697" s="190">
        <v>68482299766</v>
      </c>
    </row>
    <row r="1698" spans="1:6" x14ac:dyDescent="0.3">
      <c r="A1698" s="178" t="s">
        <v>1677</v>
      </c>
      <c r="B1698" s="178" t="s">
        <v>1678</v>
      </c>
      <c r="C1698" s="189">
        <v>324566500</v>
      </c>
      <c r="D1698" s="189">
        <v>0</v>
      </c>
      <c r="E1698" s="189">
        <v>0</v>
      </c>
      <c r="F1698" s="189">
        <v>324566500</v>
      </c>
    </row>
    <row r="1699" spans="1:6" x14ac:dyDescent="0.3">
      <c r="A1699" s="180" t="s">
        <v>1679</v>
      </c>
      <c r="B1699" s="180" t="s">
        <v>1680</v>
      </c>
      <c r="C1699" s="190">
        <v>0</v>
      </c>
      <c r="D1699" s="190">
        <v>1621494.03</v>
      </c>
      <c r="E1699" s="190">
        <v>10545370210</v>
      </c>
      <c r="F1699" s="190">
        <v>10545370210</v>
      </c>
    </row>
    <row r="1700" spans="1:6" x14ac:dyDescent="0.3">
      <c r="A1700" s="178" t="s">
        <v>1681</v>
      </c>
      <c r="B1700" s="178" t="s">
        <v>1680</v>
      </c>
      <c r="C1700" s="189">
        <v>0</v>
      </c>
      <c r="D1700" s="189">
        <v>1621494.03</v>
      </c>
      <c r="E1700" s="189">
        <v>10545370210</v>
      </c>
      <c r="F1700" s="189">
        <v>10545370210</v>
      </c>
    </row>
    <row r="1701" spans="1:6" x14ac:dyDescent="0.3">
      <c r="A1701" s="180" t="s">
        <v>1682</v>
      </c>
      <c r="B1701" s="180" t="s">
        <v>1683</v>
      </c>
      <c r="C1701" s="190">
        <v>0</v>
      </c>
      <c r="D1701" s="190">
        <v>7172800</v>
      </c>
      <c r="E1701" s="190">
        <v>46648233072</v>
      </c>
      <c r="F1701" s="190">
        <v>46648233072</v>
      </c>
    </row>
    <row r="1702" spans="1:6" x14ac:dyDescent="0.3">
      <c r="A1702" s="178" t="s">
        <v>1684</v>
      </c>
      <c r="B1702" s="178" t="s">
        <v>1685</v>
      </c>
      <c r="C1702" s="189">
        <v>0</v>
      </c>
      <c r="D1702" s="189">
        <v>7172800</v>
      </c>
      <c r="E1702" s="189">
        <v>46648233072</v>
      </c>
      <c r="F1702" s="189">
        <v>46648233072</v>
      </c>
    </row>
    <row r="1703" spans="1:6" x14ac:dyDescent="0.3">
      <c r="A1703" s="180" t="s">
        <v>3017</v>
      </c>
      <c r="B1703" s="180" t="s">
        <v>3018</v>
      </c>
      <c r="C1703" s="190">
        <v>0</v>
      </c>
      <c r="D1703" s="190">
        <v>513136</v>
      </c>
      <c r="E1703" s="190">
        <v>3337174845</v>
      </c>
      <c r="F1703" s="190">
        <v>3337174845</v>
      </c>
    </row>
    <row r="1704" spans="1:6" x14ac:dyDescent="0.3">
      <c r="A1704" s="178" t="s">
        <v>3019</v>
      </c>
      <c r="B1704" s="178" t="s">
        <v>3020</v>
      </c>
      <c r="C1704" s="189">
        <v>0</v>
      </c>
      <c r="D1704" s="189">
        <v>513136</v>
      </c>
      <c r="E1704" s="189">
        <v>3337174845</v>
      </c>
      <c r="F1704" s="189">
        <v>3337174845</v>
      </c>
    </row>
    <row r="1705" spans="1:6" x14ac:dyDescent="0.3">
      <c r="A1705" s="180" t="s">
        <v>1686</v>
      </c>
      <c r="B1705" s="180" t="s">
        <v>1687</v>
      </c>
      <c r="C1705" s="190">
        <v>21148878430</v>
      </c>
      <c r="D1705" s="190">
        <v>9717864.5999999996</v>
      </c>
      <c r="E1705" s="190">
        <v>63200035248</v>
      </c>
      <c r="F1705" s="190">
        <v>84348913678</v>
      </c>
    </row>
    <row r="1706" spans="1:6" x14ac:dyDescent="0.3">
      <c r="A1706" s="178" t="s">
        <v>1688</v>
      </c>
      <c r="B1706" s="178" t="s">
        <v>1687</v>
      </c>
      <c r="C1706" s="189">
        <v>0</v>
      </c>
      <c r="D1706" s="189">
        <v>9717864.5999999996</v>
      </c>
      <c r="E1706" s="189">
        <v>63200035248</v>
      </c>
      <c r="F1706" s="189">
        <v>63200035248</v>
      </c>
    </row>
    <row r="1707" spans="1:6" x14ac:dyDescent="0.3">
      <c r="A1707" s="180" t="s">
        <v>2854</v>
      </c>
      <c r="B1707" s="180" t="s">
        <v>1687</v>
      </c>
      <c r="C1707" s="190">
        <v>21148878430</v>
      </c>
      <c r="D1707" s="190">
        <v>0</v>
      </c>
      <c r="E1707" s="190">
        <v>0</v>
      </c>
      <c r="F1707" s="190">
        <v>21148878430</v>
      </c>
    </row>
    <row r="1708" spans="1:6" x14ac:dyDescent="0.3">
      <c r="A1708" s="178" t="s">
        <v>2739</v>
      </c>
      <c r="B1708" s="178" t="s">
        <v>2740</v>
      </c>
      <c r="C1708" s="189">
        <v>2412793177</v>
      </c>
      <c r="D1708" s="189">
        <v>100000.02</v>
      </c>
      <c r="E1708" s="189">
        <v>650349130</v>
      </c>
      <c r="F1708" s="189">
        <v>3063142307</v>
      </c>
    </row>
    <row r="1709" spans="1:6" x14ac:dyDescent="0.3">
      <c r="A1709" s="180" t="s">
        <v>3475</v>
      </c>
      <c r="B1709" s="180" t="s">
        <v>2740</v>
      </c>
      <c r="C1709" s="190">
        <v>0</v>
      </c>
      <c r="D1709" s="190">
        <v>100000.02</v>
      </c>
      <c r="E1709" s="190">
        <v>650349130</v>
      </c>
      <c r="F1709" s="190">
        <v>650349130</v>
      </c>
    </row>
    <row r="1710" spans="1:6" x14ac:dyDescent="0.3">
      <c r="A1710" s="178" t="s">
        <v>2855</v>
      </c>
      <c r="B1710" s="178" t="s">
        <v>2740</v>
      </c>
      <c r="C1710" s="189">
        <v>2412793177</v>
      </c>
      <c r="D1710" s="189">
        <v>0</v>
      </c>
      <c r="E1710" s="189">
        <v>0</v>
      </c>
      <c r="F1710" s="189">
        <v>2412793177</v>
      </c>
    </row>
    <row r="1711" spans="1:6" x14ac:dyDescent="0.3">
      <c r="A1711" s="180" t="s">
        <v>1689</v>
      </c>
      <c r="B1711" s="180" t="s">
        <v>1690</v>
      </c>
      <c r="C1711" s="190">
        <v>5400972646</v>
      </c>
      <c r="D1711" s="190">
        <v>597520.17000000004</v>
      </c>
      <c r="E1711" s="190">
        <v>3885966450</v>
      </c>
      <c r="F1711" s="190">
        <v>9286939096</v>
      </c>
    </row>
    <row r="1712" spans="1:6" x14ac:dyDescent="0.3">
      <c r="A1712" s="178" t="s">
        <v>1691</v>
      </c>
      <c r="B1712" s="178" t="s">
        <v>1690</v>
      </c>
      <c r="C1712" s="189">
        <v>0</v>
      </c>
      <c r="D1712" s="189">
        <v>597520.17000000004</v>
      </c>
      <c r="E1712" s="189">
        <v>3885966450</v>
      </c>
      <c r="F1712" s="189">
        <v>3885966450</v>
      </c>
    </row>
    <row r="1713" spans="1:6" x14ac:dyDescent="0.3">
      <c r="A1713" s="180" t="s">
        <v>1692</v>
      </c>
      <c r="B1713" s="180" t="s">
        <v>1690</v>
      </c>
      <c r="C1713" s="190">
        <v>5400972646</v>
      </c>
      <c r="D1713" s="190">
        <v>0</v>
      </c>
      <c r="E1713" s="190">
        <v>0</v>
      </c>
      <c r="F1713" s="190">
        <v>5400972646</v>
      </c>
    </row>
    <row r="1714" spans="1:6" x14ac:dyDescent="0.3">
      <c r="A1714" s="178" t="s">
        <v>1693</v>
      </c>
      <c r="B1714" s="178" t="s">
        <v>1694</v>
      </c>
      <c r="C1714" s="189">
        <v>83979576358</v>
      </c>
      <c r="D1714" s="189">
        <v>0</v>
      </c>
      <c r="E1714" s="189">
        <v>0</v>
      </c>
      <c r="F1714" s="189">
        <v>83979576358</v>
      </c>
    </row>
    <row r="1715" spans="1:6" x14ac:dyDescent="0.3">
      <c r="A1715" s="180" t="s">
        <v>1695</v>
      </c>
      <c r="B1715" s="180" t="s">
        <v>1696</v>
      </c>
      <c r="C1715" s="190">
        <v>83979576358</v>
      </c>
      <c r="D1715" s="190">
        <v>0</v>
      </c>
      <c r="E1715" s="190">
        <v>0</v>
      </c>
      <c r="F1715" s="190">
        <v>83979576358</v>
      </c>
    </row>
    <row r="1716" spans="1:6" x14ac:dyDescent="0.3">
      <c r="A1716" s="178" t="s">
        <v>1697</v>
      </c>
      <c r="B1716" s="178" t="s">
        <v>1698</v>
      </c>
      <c r="C1716" s="189">
        <v>1739380334781</v>
      </c>
      <c r="D1716" s="189">
        <v>246106591.71000001</v>
      </c>
      <c r="E1716" s="189">
        <v>1600551758118</v>
      </c>
      <c r="F1716" s="189">
        <v>3339932092899</v>
      </c>
    </row>
    <row r="1717" spans="1:6" x14ac:dyDescent="0.3">
      <c r="A1717" s="180" t="s">
        <v>1699</v>
      </c>
      <c r="B1717" s="180" t="s">
        <v>1700</v>
      </c>
      <c r="C1717" s="190">
        <v>1739380334781</v>
      </c>
      <c r="D1717" s="190">
        <v>246106591.71000001</v>
      </c>
      <c r="E1717" s="190">
        <v>1600551758118</v>
      </c>
      <c r="F1717" s="190">
        <v>3339932092899</v>
      </c>
    </row>
    <row r="1718" spans="1:6" x14ac:dyDescent="0.3">
      <c r="A1718" s="178" t="s">
        <v>1701</v>
      </c>
      <c r="B1718" s="178" t="s">
        <v>1702</v>
      </c>
      <c r="C1718" s="189">
        <v>0</v>
      </c>
      <c r="D1718" s="189">
        <v>79751467.849999994</v>
      </c>
      <c r="E1718" s="189">
        <v>518662873647</v>
      </c>
      <c r="F1718" s="189">
        <v>518662873647</v>
      </c>
    </row>
    <row r="1719" spans="1:6" x14ac:dyDescent="0.3">
      <c r="A1719" s="180" t="s">
        <v>1703</v>
      </c>
      <c r="B1719" s="180" t="s">
        <v>1702</v>
      </c>
      <c r="C1719" s="190">
        <v>809633534598</v>
      </c>
      <c r="D1719" s="190">
        <v>0</v>
      </c>
      <c r="E1719" s="190">
        <v>0</v>
      </c>
      <c r="F1719" s="190">
        <v>809633534598</v>
      </c>
    </row>
    <row r="1720" spans="1:6" x14ac:dyDescent="0.3">
      <c r="A1720" s="178" t="s">
        <v>1704</v>
      </c>
      <c r="B1720" s="178" t="s">
        <v>1705</v>
      </c>
      <c r="C1720" s="189">
        <v>0</v>
      </c>
      <c r="D1720" s="189">
        <v>166355123.86000001</v>
      </c>
      <c r="E1720" s="189">
        <v>1081888884471</v>
      </c>
      <c r="F1720" s="189">
        <v>1081888884471</v>
      </c>
    </row>
    <row r="1721" spans="1:6" x14ac:dyDescent="0.3">
      <c r="A1721" s="180" t="s">
        <v>1706</v>
      </c>
      <c r="B1721" s="180" t="s">
        <v>1705</v>
      </c>
      <c r="C1721" s="190">
        <v>929746800183</v>
      </c>
      <c r="D1721" s="190">
        <v>0</v>
      </c>
      <c r="E1721" s="190">
        <v>0</v>
      </c>
      <c r="F1721" s="190">
        <v>929746800183</v>
      </c>
    </row>
    <row r="1722" spans="1:6" x14ac:dyDescent="0.3">
      <c r="A1722" s="178" t="s">
        <v>1707</v>
      </c>
      <c r="B1722" s="178" t="s">
        <v>1708</v>
      </c>
      <c r="C1722" s="189">
        <v>241829684902</v>
      </c>
      <c r="D1722" s="179">
        <v>28600000</v>
      </c>
      <c r="E1722" s="189">
        <v>185999814000</v>
      </c>
      <c r="F1722" s="189">
        <v>427829498902</v>
      </c>
    </row>
    <row r="1723" spans="1:6" x14ac:dyDescent="0.3">
      <c r="A1723" s="180" t="s">
        <v>1709</v>
      </c>
      <c r="B1723" s="180" t="s">
        <v>1710</v>
      </c>
      <c r="C1723" s="190">
        <v>241829684902</v>
      </c>
      <c r="D1723" s="190">
        <v>28600000</v>
      </c>
      <c r="E1723" s="190">
        <v>185999814000</v>
      </c>
      <c r="F1723" s="190">
        <v>427829498902</v>
      </c>
    </row>
    <row r="1724" spans="1:6" x14ac:dyDescent="0.3">
      <c r="A1724" s="178" t="s">
        <v>1711</v>
      </c>
      <c r="B1724" s="178" t="s">
        <v>1712</v>
      </c>
      <c r="C1724" s="189">
        <v>241829684902</v>
      </c>
      <c r="D1724" s="189">
        <v>28600000</v>
      </c>
      <c r="E1724" s="189">
        <v>185999814000</v>
      </c>
      <c r="F1724" s="189">
        <v>427829498902</v>
      </c>
    </row>
    <row r="1725" spans="1:6" x14ac:dyDescent="0.3">
      <c r="A1725" s="180" t="s">
        <v>3777</v>
      </c>
      <c r="B1725" s="180" t="s">
        <v>1713</v>
      </c>
      <c r="C1725" s="190">
        <v>0</v>
      </c>
      <c r="D1725" s="190">
        <v>28600000</v>
      </c>
      <c r="E1725" s="190">
        <v>185999814000</v>
      </c>
      <c r="F1725" s="190">
        <v>185999814000</v>
      </c>
    </row>
    <row r="1726" spans="1:6" x14ac:dyDescent="0.3">
      <c r="A1726" s="178" t="s">
        <v>1714</v>
      </c>
      <c r="B1726" s="178" t="s">
        <v>1713</v>
      </c>
      <c r="C1726" s="189">
        <v>241829684902</v>
      </c>
      <c r="D1726" s="189">
        <v>0</v>
      </c>
      <c r="E1726" s="189">
        <v>0</v>
      </c>
      <c r="F1726" s="189">
        <v>241829684902</v>
      </c>
    </row>
    <row r="1727" spans="1:6" x14ac:dyDescent="0.3">
      <c r="A1727" s="180" t="s">
        <v>1715</v>
      </c>
      <c r="B1727" s="180" t="s">
        <v>1716</v>
      </c>
      <c r="C1727" s="190">
        <v>0</v>
      </c>
      <c r="D1727" s="181">
        <v>11520494.050000001</v>
      </c>
      <c r="E1727" s="190">
        <v>74923417785</v>
      </c>
      <c r="F1727" s="190">
        <v>74923417785</v>
      </c>
    </row>
    <row r="1728" spans="1:6" x14ac:dyDescent="0.3">
      <c r="A1728" s="178" t="s">
        <v>3778</v>
      </c>
      <c r="B1728" s="178" t="s">
        <v>3779</v>
      </c>
      <c r="C1728" s="189">
        <v>0</v>
      </c>
      <c r="D1728" s="189">
        <v>88894.28</v>
      </c>
      <c r="E1728" s="189">
        <v>578123061</v>
      </c>
      <c r="F1728" s="189">
        <v>578123061</v>
      </c>
    </row>
    <row r="1729" spans="1:6" x14ac:dyDescent="0.3">
      <c r="A1729" s="180" t="s">
        <v>3780</v>
      </c>
      <c r="B1729" s="180" t="s">
        <v>3779</v>
      </c>
      <c r="C1729" s="190">
        <v>0</v>
      </c>
      <c r="D1729" s="190">
        <v>88894.28</v>
      </c>
      <c r="E1729" s="190">
        <v>578123061</v>
      </c>
      <c r="F1729" s="190">
        <v>578123061</v>
      </c>
    </row>
    <row r="1730" spans="1:6" x14ac:dyDescent="0.3">
      <c r="A1730" s="178" t="s">
        <v>3781</v>
      </c>
      <c r="B1730" s="178" t="s">
        <v>3782</v>
      </c>
      <c r="C1730" s="189">
        <v>0</v>
      </c>
      <c r="D1730" s="189">
        <v>88894.28</v>
      </c>
      <c r="E1730" s="189">
        <v>578123061</v>
      </c>
      <c r="F1730" s="189">
        <v>578123061</v>
      </c>
    </row>
    <row r="1731" spans="1:6" x14ac:dyDescent="0.3">
      <c r="A1731" s="180" t="s">
        <v>3783</v>
      </c>
      <c r="B1731" s="180" t="s">
        <v>3784</v>
      </c>
      <c r="C1731" s="190">
        <v>0</v>
      </c>
      <c r="D1731" s="190">
        <v>0</v>
      </c>
      <c r="E1731" s="190">
        <v>2</v>
      </c>
      <c r="F1731" s="190">
        <v>2</v>
      </c>
    </row>
    <row r="1732" spans="1:6" x14ac:dyDescent="0.3">
      <c r="A1732" s="178" t="s">
        <v>3785</v>
      </c>
      <c r="B1732" s="178" t="s">
        <v>3786</v>
      </c>
      <c r="C1732" s="189">
        <v>0</v>
      </c>
      <c r="D1732" s="189">
        <v>0</v>
      </c>
      <c r="E1732" s="189">
        <v>2</v>
      </c>
      <c r="F1732" s="189">
        <v>2</v>
      </c>
    </row>
    <row r="1733" spans="1:6" x14ac:dyDescent="0.3">
      <c r="A1733" s="180" t="s">
        <v>3787</v>
      </c>
      <c r="B1733" s="180" t="s">
        <v>3788</v>
      </c>
      <c r="C1733" s="190">
        <v>0</v>
      </c>
      <c r="D1733" s="190">
        <v>0</v>
      </c>
      <c r="E1733" s="190">
        <v>2</v>
      </c>
      <c r="F1733" s="190">
        <v>2</v>
      </c>
    </row>
    <row r="1734" spans="1:6" x14ac:dyDescent="0.3">
      <c r="A1734" s="178" t="s">
        <v>1717</v>
      </c>
      <c r="B1734" s="178" t="s">
        <v>1718</v>
      </c>
      <c r="C1734" s="189">
        <v>0</v>
      </c>
      <c r="D1734" s="189">
        <v>11431599.77</v>
      </c>
      <c r="E1734" s="189">
        <v>74345294722</v>
      </c>
      <c r="F1734" s="189">
        <v>74345294722</v>
      </c>
    </row>
    <row r="1735" spans="1:6" x14ac:dyDescent="0.3">
      <c r="A1735" s="180" t="s">
        <v>3789</v>
      </c>
      <c r="B1735" s="180" t="s">
        <v>3790</v>
      </c>
      <c r="C1735" s="190">
        <v>0</v>
      </c>
      <c r="D1735" s="190">
        <v>1102500</v>
      </c>
      <c r="E1735" s="190">
        <v>7170097725</v>
      </c>
      <c r="F1735" s="190">
        <v>7170097725</v>
      </c>
    </row>
    <row r="1736" spans="1:6" x14ac:dyDescent="0.3">
      <c r="A1736" s="178" t="s">
        <v>3791</v>
      </c>
      <c r="B1736" s="178" t="s">
        <v>3792</v>
      </c>
      <c r="C1736" s="189">
        <v>0</v>
      </c>
      <c r="D1736" s="189">
        <v>1102500</v>
      </c>
      <c r="E1736" s="189">
        <v>7170097725</v>
      </c>
      <c r="F1736" s="189">
        <v>7170097725</v>
      </c>
    </row>
    <row r="1737" spans="1:6" x14ac:dyDescent="0.3">
      <c r="A1737" s="180" t="s">
        <v>1719</v>
      </c>
      <c r="B1737" s="180" t="s">
        <v>1720</v>
      </c>
      <c r="C1737" s="190">
        <v>0</v>
      </c>
      <c r="D1737" s="190">
        <v>10329099.77</v>
      </c>
      <c r="E1737" s="190">
        <v>67175196997</v>
      </c>
      <c r="F1737" s="190">
        <v>67175196997</v>
      </c>
    </row>
    <row r="1738" spans="1:6" x14ac:dyDescent="0.3">
      <c r="A1738" s="178" t="s">
        <v>1721</v>
      </c>
      <c r="B1738" s="178" t="s">
        <v>1722</v>
      </c>
      <c r="C1738" s="189">
        <v>0</v>
      </c>
      <c r="D1738" s="189">
        <v>10329099.76</v>
      </c>
      <c r="E1738" s="189">
        <v>67175196997</v>
      </c>
      <c r="F1738" s="189">
        <v>67175196997</v>
      </c>
    </row>
    <row r="1739" spans="1:6" x14ac:dyDescent="0.3">
      <c r="A1739" s="180" t="s">
        <v>1723</v>
      </c>
      <c r="B1739" s="180" t="s">
        <v>1724</v>
      </c>
      <c r="C1739" s="190">
        <v>378817512489</v>
      </c>
      <c r="D1739" s="181">
        <v>38653260.020000003</v>
      </c>
      <c r="E1739" s="190">
        <v>251381090006</v>
      </c>
      <c r="F1739" s="190">
        <v>630198602495</v>
      </c>
    </row>
    <row r="1740" spans="1:6" x14ac:dyDescent="0.3">
      <c r="A1740" s="178" t="s">
        <v>1725</v>
      </c>
      <c r="B1740" s="178" t="s">
        <v>1726</v>
      </c>
      <c r="C1740" s="189">
        <v>344040115723</v>
      </c>
      <c r="D1740" s="189">
        <v>30877735.73</v>
      </c>
      <c r="E1740" s="189">
        <v>200813045542</v>
      </c>
      <c r="F1740" s="189">
        <v>544853161265</v>
      </c>
    </row>
    <row r="1741" spans="1:6" x14ac:dyDescent="0.3">
      <c r="A1741" s="180" t="s">
        <v>1727</v>
      </c>
      <c r="B1741" s="180" t="s">
        <v>1728</v>
      </c>
      <c r="C1741" s="190">
        <v>10906911729</v>
      </c>
      <c r="D1741" s="190">
        <v>1264438.3400000001</v>
      </c>
      <c r="E1741" s="190">
        <v>8223262100</v>
      </c>
      <c r="F1741" s="190">
        <v>19130173829</v>
      </c>
    </row>
    <row r="1742" spans="1:6" x14ac:dyDescent="0.3">
      <c r="A1742" s="178" t="s">
        <v>1729</v>
      </c>
      <c r="B1742" s="178" t="s">
        <v>1728</v>
      </c>
      <c r="C1742" s="189">
        <v>0</v>
      </c>
      <c r="D1742" s="189">
        <v>1264438.3400000001</v>
      </c>
      <c r="E1742" s="189">
        <v>8223262100</v>
      </c>
      <c r="F1742" s="189">
        <v>8223262100</v>
      </c>
    </row>
    <row r="1743" spans="1:6" x14ac:dyDescent="0.3">
      <c r="A1743" s="180" t="s">
        <v>1730</v>
      </c>
      <c r="B1743" s="180" t="s">
        <v>1728</v>
      </c>
      <c r="C1743" s="190">
        <v>10906911729</v>
      </c>
      <c r="D1743" s="190">
        <v>0</v>
      </c>
      <c r="E1743" s="190">
        <v>0</v>
      </c>
      <c r="F1743" s="190">
        <v>10906911729</v>
      </c>
    </row>
    <row r="1744" spans="1:6" x14ac:dyDescent="0.3">
      <c r="A1744" s="178" t="s">
        <v>1731</v>
      </c>
      <c r="B1744" s="178" t="s">
        <v>715</v>
      </c>
      <c r="C1744" s="189">
        <v>291823125728</v>
      </c>
      <c r="D1744" s="189">
        <v>15000000</v>
      </c>
      <c r="E1744" s="189">
        <v>97552350000</v>
      </c>
      <c r="F1744" s="189">
        <v>389375475728</v>
      </c>
    </row>
    <row r="1745" spans="1:6" x14ac:dyDescent="0.3">
      <c r="A1745" s="180" t="s">
        <v>1732</v>
      </c>
      <c r="B1745" s="180" t="s">
        <v>1733</v>
      </c>
      <c r="C1745" s="190">
        <v>6023125728</v>
      </c>
      <c r="D1745" s="190">
        <v>0</v>
      </c>
      <c r="E1745" s="190">
        <v>0</v>
      </c>
      <c r="F1745" s="190">
        <v>6023125728</v>
      </c>
    </row>
    <row r="1746" spans="1:6" x14ac:dyDescent="0.3">
      <c r="A1746" s="178" t="s">
        <v>1734</v>
      </c>
      <c r="B1746" s="178" t="s">
        <v>1735</v>
      </c>
      <c r="C1746" s="189">
        <v>0</v>
      </c>
      <c r="D1746" s="189">
        <v>15000000</v>
      </c>
      <c r="E1746" s="189">
        <v>97552350000</v>
      </c>
      <c r="F1746" s="189">
        <v>97552350000</v>
      </c>
    </row>
    <row r="1747" spans="1:6" x14ac:dyDescent="0.3">
      <c r="A1747" s="180" t="s">
        <v>3793</v>
      </c>
      <c r="B1747" s="180" t="s">
        <v>3794</v>
      </c>
      <c r="C1747" s="190">
        <v>130000000000</v>
      </c>
      <c r="D1747" s="190">
        <v>0</v>
      </c>
      <c r="E1747" s="190">
        <v>0</v>
      </c>
      <c r="F1747" s="190">
        <v>130000000000</v>
      </c>
    </row>
    <row r="1748" spans="1:6" x14ac:dyDescent="0.3">
      <c r="A1748" s="178" t="s">
        <v>1736</v>
      </c>
      <c r="B1748" s="178" t="s">
        <v>1737</v>
      </c>
      <c r="C1748" s="189">
        <v>10000000000</v>
      </c>
      <c r="D1748" s="189">
        <v>0</v>
      </c>
      <c r="E1748" s="189">
        <v>0</v>
      </c>
      <c r="F1748" s="189">
        <v>10000000000</v>
      </c>
    </row>
    <row r="1749" spans="1:6" x14ac:dyDescent="0.3">
      <c r="A1749" s="180" t="s">
        <v>2922</v>
      </c>
      <c r="B1749" s="180" t="s">
        <v>2923</v>
      </c>
      <c r="C1749" s="190">
        <v>145800000000</v>
      </c>
      <c r="D1749" s="190">
        <v>0</v>
      </c>
      <c r="E1749" s="190">
        <v>0</v>
      </c>
      <c r="F1749" s="190">
        <v>145800000000</v>
      </c>
    </row>
    <row r="1750" spans="1:6" x14ac:dyDescent="0.3">
      <c r="A1750" s="178" t="s">
        <v>1738</v>
      </c>
      <c r="B1750" s="178" t="s">
        <v>1739</v>
      </c>
      <c r="C1750" s="189">
        <v>41310078266</v>
      </c>
      <c r="D1750" s="189">
        <v>14613297.390000001</v>
      </c>
      <c r="E1750" s="189">
        <v>95037433442</v>
      </c>
      <c r="F1750" s="189">
        <v>136347511708</v>
      </c>
    </row>
    <row r="1751" spans="1:6" x14ac:dyDescent="0.3">
      <c r="A1751" s="180" t="s">
        <v>1740</v>
      </c>
      <c r="B1751" s="180" t="s">
        <v>1739</v>
      </c>
      <c r="C1751" s="190">
        <v>0</v>
      </c>
      <c r="D1751" s="190">
        <v>14383842.85</v>
      </c>
      <c r="E1751" s="190">
        <v>93545178136</v>
      </c>
      <c r="F1751" s="190">
        <v>93545178136</v>
      </c>
    </row>
    <row r="1752" spans="1:6" x14ac:dyDescent="0.3">
      <c r="A1752" s="178" t="s">
        <v>1741</v>
      </c>
      <c r="B1752" s="178" t="s">
        <v>1739</v>
      </c>
      <c r="C1752" s="189">
        <v>39588246544</v>
      </c>
      <c r="D1752" s="189">
        <v>0</v>
      </c>
      <c r="E1752" s="189">
        <v>0</v>
      </c>
      <c r="F1752" s="189">
        <v>39588246544</v>
      </c>
    </row>
    <row r="1753" spans="1:6" x14ac:dyDescent="0.3">
      <c r="A1753" s="180" t="s">
        <v>1742</v>
      </c>
      <c r="B1753" s="180" t="s">
        <v>1739</v>
      </c>
      <c r="C1753" s="190">
        <v>0</v>
      </c>
      <c r="D1753" s="190">
        <v>146500.03</v>
      </c>
      <c r="E1753" s="190">
        <v>952761480</v>
      </c>
      <c r="F1753" s="190">
        <v>952761480</v>
      </c>
    </row>
    <row r="1754" spans="1:6" x14ac:dyDescent="0.3">
      <c r="A1754" s="178" t="s">
        <v>1743</v>
      </c>
      <c r="B1754" s="178" t="s">
        <v>1744</v>
      </c>
      <c r="C1754" s="189">
        <v>1721831722</v>
      </c>
      <c r="D1754" s="189">
        <v>0</v>
      </c>
      <c r="E1754" s="189">
        <v>0</v>
      </c>
      <c r="F1754" s="189">
        <v>1721831722</v>
      </c>
    </row>
    <row r="1755" spans="1:6" x14ac:dyDescent="0.3">
      <c r="A1755" s="180" t="s">
        <v>3176</v>
      </c>
      <c r="B1755" s="180" t="s">
        <v>3177</v>
      </c>
      <c r="C1755" s="190">
        <v>0</v>
      </c>
      <c r="D1755" s="190">
        <v>82954.509999999995</v>
      </c>
      <c r="E1755" s="190">
        <v>539493826</v>
      </c>
      <c r="F1755" s="190">
        <v>539493826</v>
      </c>
    </row>
    <row r="1756" spans="1:6" x14ac:dyDescent="0.3">
      <c r="A1756" s="178" t="s">
        <v>1745</v>
      </c>
      <c r="B1756" s="178" t="s">
        <v>1746</v>
      </c>
      <c r="C1756" s="189">
        <v>4159700000</v>
      </c>
      <c r="D1756" s="189">
        <v>5000000</v>
      </c>
      <c r="E1756" s="189">
        <v>32517450000</v>
      </c>
      <c r="F1756" s="189">
        <v>36677150000</v>
      </c>
    </row>
    <row r="1757" spans="1:6" x14ac:dyDescent="0.3">
      <c r="A1757" s="180" t="s">
        <v>1747</v>
      </c>
      <c r="B1757" s="180" t="s">
        <v>1748</v>
      </c>
      <c r="C1757" s="190">
        <v>4159700000</v>
      </c>
      <c r="D1757" s="190">
        <v>5000000</v>
      </c>
      <c r="E1757" s="190">
        <v>32517450000</v>
      </c>
      <c r="F1757" s="190">
        <v>36677150000</v>
      </c>
    </row>
    <row r="1758" spans="1:6" x14ac:dyDescent="0.3">
      <c r="A1758" s="178" t="s">
        <v>1749</v>
      </c>
      <c r="B1758" s="178" t="s">
        <v>1750</v>
      </c>
      <c r="C1758" s="189">
        <v>0</v>
      </c>
      <c r="D1758" s="189">
        <v>5000000</v>
      </c>
      <c r="E1758" s="189">
        <v>32517450000</v>
      </c>
      <c r="F1758" s="189">
        <v>32517450000</v>
      </c>
    </row>
    <row r="1759" spans="1:6" x14ac:dyDescent="0.3">
      <c r="A1759" s="180" t="s">
        <v>1751</v>
      </c>
      <c r="B1759" s="180" t="s">
        <v>1752</v>
      </c>
      <c r="C1759" s="190">
        <v>4159700000</v>
      </c>
      <c r="D1759" s="190">
        <v>0</v>
      </c>
      <c r="E1759" s="190">
        <v>0</v>
      </c>
      <c r="F1759" s="190">
        <v>4159700000</v>
      </c>
    </row>
    <row r="1760" spans="1:6" x14ac:dyDescent="0.3">
      <c r="A1760" s="178" t="s">
        <v>1753</v>
      </c>
      <c r="B1760" s="178" t="s">
        <v>1754</v>
      </c>
      <c r="C1760" s="189">
        <v>7526666155</v>
      </c>
      <c r="D1760" s="189">
        <v>431147.29</v>
      </c>
      <c r="E1760" s="189">
        <v>2803962087</v>
      </c>
      <c r="F1760" s="189">
        <v>10330628242</v>
      </c>
    </row>
    <row r="1761" spans="1:6" x14ac:dyDescent="0.3">
      <c r="A1761" s="180" t="s">
        <v>1755</v>
      </c>
      <c r="B1761" s="180" t="s">
        <v>1756</v>
      </c>
      <c r="C1761" s="190">
        <v>4427459431</v>
      </c>
      <c r="D1761" s="190">
        <v>431147.29</v>
      </c>
      <c r="E1761" s="190">
        <v>2803962087</v>
      </c>
      <c r="F1761" s="190">
        <v>7231421518</v>
      </c>
    </row>
    <row r="1762" spans="1:6" x14ac:dyDescent="0.3">
      <c r="A1762" s="178" t="s">
        <v>1757</v>
      </c>
      <c r="B1762" s="178" t="s">
        <v>1758</v>
      </c>
      <c r="C1762" s="189">
        <v>0</v>
      </c>
      <c r="D1762" s="189">
        <v>431147.29</v>
      </c>
      <c r="E1762" s="189">
        <v>2803962087</v>
      </c>
      <c r="F1762" s="189">
        <v>2803962087</v>
      </c>
    </row>
    <row r="1763" spans="1:6" x14ac:dyDescent="0.3">
      <c r="A1763" s="180" t="s">
        <v>1759</v>
      </c>
      <c r="B1763" s="180" t="s">
        <v>1760</v>
      </c>
      <c r="C1763" s="190">
        <v>4427459431</v>
      </c>
      <c r="D1763" s="190">
        <v>0</v>
      </c>
      <c r="E1763" s="190">
        <v>0</v>
      </c>
      <c r="F1763" s="190">
        <v>4427459431</v>
      </c>
    </row>
    <row r="1764" spans="1:6" x14ac:dyDescent="0.3">
      <c r="A1764" s="178" t="s">
        <v>1761</v>
      </c>
      <c r="B1764" s="178" t="s">
        <v>1762</v>
      </c>
      <c r="C1764" s="189">
        <v>3099206724</v>
      </c>
      <c r="D1764" s="189">
        <v>0</v>
      </c>
      <c r="E1764" s="189">
        <v>0</v>
      </c>
      <c r="F1764" s="189">
        <v>3099206724</v>
      </c>
    </row>
    <row r="1765" spans="1:6" x14ac:dyDescent="0.3">
      <c r="A1765" s="180" t="s">
        <v>1763</v>
      </c>
      <c r="B1765" s="180" t="s">
        <v>1764</v>
      </c>
      <c r="C1765" s="190">
        <v>3099206724</v>
      </c>
      <c r="D1765" s="190">
        <v>0</v>
      </c>
      <c r="E1765" s="190">
        <v>0</v>
      </c>
      <c r="F1765" s="190">
        <v>3099206724</v>
      </c>
    </row>
    <row r="1766" spans="1:6" x14ac:dyDescent="0.3">
      <c r="A1766" s="178" t="s">
        <v>1765</v>
      </c>
      <c r="B1766" s="178" t="s">
        <v>1766</v>
      </c>
      <c r="C1766" s="189">
        <v>6635466246</v>
      </c>
      <c r="D1766" s="189">
        <v>0</v>
      </c>
      <c r="E1766" s="189">
        <v>0</v>
      </c>
      <c r="F1766" s="189">
        <v>6635466246</v>
      </c>
    </row>
    <row r="1767" spans="1:6" x14ac:dyDescent="0.3">
      <c r="A1767" s="180" t="s">
        <v>3795</v>
      </c>
      <c r="B1767" s="180" t="s">
        <v>3796</v>
      </c>
      <c r="C1767" s="190">
        <v>6635466246</v>
      </c>
      <c r="D1767" s="190">
        <v>0</v>
      </c>
      <c r="E1767" s="190">
        <v>0</v>
      </c>
      <c r="F1767" s="190">
        <v>6635466246</v>
      </c>
    </row>
    <row r="1768" spans="1:6" x14ac:dyDescent="0.3">
      <c r="A1768" s="178" t="s">
        <v>3797</v>
      </c>
      <c r="B1768" s="178" t="s">
        <v>3798</v>
      </c>
      <c r="C1768" s="189">
        <v>6635466246</v>
      </c>
      <c r="D1768" s="189">
        <v>0</v>
      </c>
      <c r="E1768" s="189">
        <v>0</v>
      </c>
      <c r="F1768" s="189">
        <v>6635466246</v>
      </c>
    </row>
    <row r="1769" spans="1:6" x14ac:dyDescent="0.3">
      <c r="A1769" s="180" t="s">
        <v>2924</v>
      </c>
      <c r="B1769" s="180" t="s">
        <v>2925</v>
      </c>
      <c r="C1769" s="190">
        <v>16455564365</v>
      </c>
      <c r="D1769" s="190">
        <v>2344377</v>
      </c>
      <c r="E1769" s="190">
        <v>15246632377</v>
      </c>
      <c r="F1769" s="190">
        <v>31702196742</v>
      </c>
    </row>
    <row r="1770" spans="1:6" x14ac:dyDescent="0.3">
      <c r="A1770" s="178" t="s">
        <v>2926</v>
      </c>
      <c r="B1770" s="178" t="s">
        <v>2925</v>
      </c>
      <c r="C1770" s="189">
        <v>16455564365</v>
      </c>
      <c r="D1770" s="189">
        <v>2344377</v>
      </c>
      <c r="E1770" s="189">
        <v>15246632377</v>
      </c>
      <c r="F1770" s="189">
        <v>31702196742</v>
      </c>
    </row>
    <row r="1771" spans="1:6" x14ac:dyDescent="0.3">
      <c r="A1771" s="180" t="s">
        <v>3178</v>
      </c>
      <c r="B1771" s="180" t="s">
        <v>2925</v>
      </c>
      <c r="C1771" s="190">
        <v>0</v>
      </c>
      <c r="D1771" s="190">
        <v>2344377</v>
      </c>
      <c r="E1771" s="190">
        <v>15246632377</v>
      </c>
      <c r="F1771" s="190">
        <v>15246632377</v>
      </c>
    </row>
    <row r="1772" spans="1:6" x14ac:dyDescent="0.3">
      <c r="A1772" s="178" t="s">
        <v>2927</v>
      </c>
      <c r="B1772" s="178" t="s">
        <v>2925</v>
      </c>
      <c r="C1772" s="189">
        <v>16455564365</v>
      </c>
      <c r="D1772" s="189">
        <v>0</v>
      </c>
      <c r="E1772" s="189">
        <v>0</v>
      </c>
      <c r="F1772" s="189">
        <v>16455564365</v>
      </c>
    </row>
    <row r="1773" spans="1:6" x14ac:dyDescent="0.3">
      <c r="A1773" s="180" t="s">
        <v>1767</v>
      </c>
      <c r="B1773" s="180" t="s">
        <v>1768</v>
      </c>
      <c r="C1773" s="190">
        <v>-3295876985720</v>
      </c>
      <c r="D1773" s="181">
        <v>-570120356.09000003</v>
      </c>
      <c r="E1773" s="190">
        <v>-3707772034564</v>
      </c>
      <c r="F1773" s="190">
        <v>-7003649020284</v>
      </c>
    </row>
    <row r="1774" spans="1:6" x14ac:dyDescent="0.3">
      <c r="A1774" s="178" t="s">
        <v>1769</v>
      </c>
      <c r="B1774" s="178" t="s">
        <v>1770</v>
      </c>
      <c r="C1774" s="189">
        <v>-2675229788329</v>
      </c>
      <c r="D1774" s="179">
        <v>-491346602.01999998</v>
      </c>
      <c r="E1774" s="189">
        <v>-3195467712773</v>
      </c>
      <c r="F1774" s="189">
        <v>-5870697501102</v>
      </c>
    </row>
    <row r="1775" spans="1:6" x14ac:dyDescent="0.3">
      <c r="A1775" s="180" t="s">
        <v>1771</v>
      </c>
      <c r="B1775" s="180" t="s">
        <v>1772</v>
      </c>
      <c r="C1775" s="190">
        <v>-935849453548</v>
      </c>
      <c r="D1775" s="190">
        <v>-245240010.31</v>
      </c>
      <c r="E1775" s="190">
        <v>-1594915954655</v>
      </c>
      <c r="F1775" s="190">
        <v>-2530765408203</v>
      </c>
    </row>
    <row r="1776" spans="1:6" x14ac:dyDescent="0.3">
      <c r="A1776" s="178" t="s">
        <v>1773</v>
      </c>
      <c r="B1776" s="178" t="s">
        <v>268</v>
      </c>
      <c r="C1776" s="189">
        <v>-935849453548</v>
      </c>
      <c r="D1776" s="189">
        <v>-245240010.31</v>
      </c>
      <c r="E1776" s="189">
        <v>-1594915954655</v>
      </c>
      <c r="F1776" s="189">
        <v>-2530765408203</v>
      </c>
    </row>
    <row r="1777" spans="1:6" x14ac:dyDescent="0.3">
      <c r="A1777" s="180" t="s">
        <v>1774</v>
      </c>
      <c r="B1777" s="180" t="s">
        <v>1775</v>
      </c>
      <c r="C1777" s="190">
        <v>0</v>
      </c>
      <c r="D1777" s="190">
        <v>-151935842.63999999</v>
      </c>
      <c r="E1777" s="190">
        <v>-987106349315</v>
      </c>
      <c r="F1777" s="190">
        <v>-987106349315</v>
      </c>
    </row>
    <row r="1778" spans="1:6" x14ac:dyDescent="0.3">
      <c r="A1778" s="178" t="s">
        <v>1776</v>
      </c>
      <c r="B1778" s="178" t="s">
        <v>1775</v>
      </c>
      <c r="C1778" s="189">
        <v>-536778283023</v>
      </c>
      <c r="D1778" s="189">
        <v>0</v>
      </c>
      <c r="E1778" s="189">
        <v>0</v>
      </c>
      <c r="F1778" s="189">
        <v>-536778283023</v>
      </c>
    </row>
    <row r="1779" spans="1:6" x14ac:dyDescent="0.3">
      <c r="A1779" s="180" t="s">
        <v>1777</v>
      </c>
      <c r="B1779" s="180" t="s">
        <v>1778</v>
      </c>
      <c r="C1779" s="190">
        <v>0</v>
      </c>
      <c r="D1779" s="190">
        <v>-93204167.650000006</v>
      </c>
      <c r="E1779" s="190">
        <v>-607161072868</v>
      </c>
      <c r="F1779" s="190">
        <v>-607161072868</v>
      </c>
    </row>
    <row r="1780" spans="1:6" x14ac:dyDescent="0.3">
      <c r="A1780" s="178" t="s">
        <v>1779</v>
      </c>
      <c r="B1780" s="178" t="s">
        <v>1778</v>
      </c>
      <c r="C1780" s="189">
        <v>-399071170525</v>
      </c>
      <c r="D1780" s="189">
        <v>0</v>
      </c>
      <c r="E1780" s="189">
        <v>0</v>
      </c>
      <c r="F1780" s="189">
        <v>-399071170525</v>
      </c>
    </row>
    <row r="1781" spans="1:6" x14ac:dyDescent="0.3">
      <c r="A1781" s="180" t="s">
        <v>3476</v>
      </c>
      <c r="B1781" s="180" t="s">
        <v>1778</v>
      </c>
      <c r="C1781" s="190">
        <v>0</v>
      </c>
      <c r="D1781" s="190">
        <v>-100000.02</v>
      </c>
      <c r="E1781" s="190">
        <v>-648532472</v>
      </c>
      <c r="F1781" s="190">
        <v>-648532472</v>
      </c>
    </row>
    <row r="1782" spans="1:6" x14ac:dyDescent="0.3">
      <c r="A1782" s="178" t="s">
        <v>1780</v>
      </c>
      <c r="B1782" s="178" t="s">
        <v>1781</v>
      </c>
      <c r="C1782" s="189">
        <v>-1739380334781</v>
      </c>
      <c r="D1782" s="189">
        <v>-246106591.71000001</v>
      </c>
      <c r="E1782" s="189">
        <v>-1600551758118</v>
      </c>
      <c r="F1782" s="189">
        <v>-3339932092899</v>
      </c>
    </row>
    <row r="1783" spans="1:6" x14ac:dyDescent="0.3">
      <c r="A1783" s="180" t="s">
        <v>1782</v>
      </c>
      <c r="B1783" s="180" t="s">
        <v>268</v>
      </c>
      <c r="C1783" s="190">
        <v>-1739380334781</v>
      </c>
      <c r="D1783" s="190">
        <v>-246106591.71000001</v>
      </c>
      <c r="E1783" s="190">
        <v>-1600551758118</v>
      </c>
      <c r="F1783" s="190">
        <v>-3339932092899</v>
      </c>
    </row>
    <row r="1784" spans="1:6" x14ac:dyDescent="0.3">
      <c r="A1784" s="178" t="s">
        <v>1783</v>
      </c>
      <c r="B1784" s="178" t="s">
        <v>1702</v>
      </c>
      <c r="C1784" s="189">
        <v>0</v>
      </c>
      <c r="D1784" s="189">
        <v>-79751467.849999994</v>
      </c>
      <c r="E1784" s="189">
        <v>-518662873647</v>
      </c>
      <c r="F1784" s="189">
        <v>-518662873647</v>
      </c>
    </row>
    <row r="1785" spans="1:6" x14ac:dyDescent="0.3">
      <c r="A1785" s="180" t="s">
        <v>1784</v>
      </c>
      <c r="B1785" s="180" t="s">
        <v>1702</v>
      </c>
      <c r="C1785" s="190">
        <v>-809633534598</v>
      </c>
      <c r="D1785" s="190">
        <v>0</v>
      </c>
      <c r="E1785" s="190">
        <v>0</v>
      </c>
      <c r="F1785" s="190">
        <v>-809633534598</v>
      </c>
    </row>
    <row r="1786" spans="1:6" x14ac:dyDescent="0.3">
      <c r="A1786" s="178" t="s">
        <v>1785</v>
      </c>
      <c r="B1786" s="178" t="s">
        <v>1705</v>
      </c>
      <c r="C1786" s="189">
        <v>0</v>
      </c>
      <c r="D1786" s="189">
        <v>-166355123.86000001</v>
      </c>
      <c r="E1786" s="189">
        <v>-1081888884471</v>
      </c>
      <c r="F1786" s="189">
        <v>-1081888884471</v>
      </c>
    </row>
    <row r="1787" spans="1:6" x14ac:dyDescent="0.3">
      <c r="A1787" s="180" t="s">
        <v>1786</v>
      </c>
      <c r="B1787" s="180" t="s">
        <v>1705</v>
      </c>
      <c r="C1787" s="190">
        <v>-929746800183</v>
      </c>
      <c r="D1787" s="190">
        <v>0</v>
      </c>
      <c r="E1787" s="190">
        <v>0</v>
      </c>
      <c r="F1787" s="190">
        <v>-929746800183</v>
      </c>
    </row>
    <row r="1788" spans="1:6" x14ac:dyDescent="0.3">
      <c r="A1788" s="178" t="s">
        <v>1787</v>
      </c>
      <c r="B1788" s="178" t="s">
        <v>1788</v>
      </c>
      <c r="C1788" s="189">
        <v>-241829684902</v>
      </c>
      <c r="D1788" s="179">
        <v>-28600000</v>
      </c>
      <c r="E1788" s="189">
        <v>-185999814000</v>
      </c>
      <c r="F1788" s="189">
        <v>-427829498902</v>
      </c>
    </row>
    <row r="1789" spans="1:6" x14ac:dyDescent="0.3">
      <c r="A1789" s="180" t="s">
        <v>1789</v>
      </c>
      <c r="B1789" s="180" t="s">
        <v>1790</v>
      </c>
      <c r="C1789" s="190">
        <v>-241829684902</v>
      </c>
      <c r="D1789" s="190">
        <v>-28600000</v>
      </c>
      <c r="E1789" s="190">
        <v>-185999814000</v>
      </c>
      <c r="F1789" s="190">
        <v>-427829498902</v>
      </c>
    </row>
    <row r="1790" spans="1:6" x14ac:dyDescent="0.3">
      <c r="A1790" s="178" t="s">
        <v>1791</v>
      </c>
      <c r="B1790" s="178" t="s">
        <v>1792</v>
      </c>
      <c r="C1790" s="189">
        <v>-241829684902</v>
      </c>
      <c r="D1790" s="189">
        <v>-28600000</v>
      </c>
      <c r="E1790" s="189">
        <v>-185999814000</v>
      </c>
      <c r="F1790" s="189">
        <v>-427829498902</v>
      </c>
    </row>
    <row r="1791" spans="1:6" x14ac:dyDescent="0.3">
      <c r="A1791" s="180" t="s">
        <v>3799</v>
      </c>
      <c r="B1791" s="180" t="s">
        <v>1792</v>
      </c>
      <c r="C1791" s="190">
        <v>0</v>
      </c>
      <c r="D1791" s="190">
        <v>-28600000</v>
      </c>
      <c r="E1791" s="190">
        <v>-185999814000</v>
      </c>
      <c r="F1791" s="190">
        <v>-185999814000</v>
      </c>
    </row>
    <row r="1792" spans="1:6" x14ac:dyDescent="0.3">
      <c r="A1792" s="178" t="s">
        <v>1793</v>
      </c>
      <c r="B1792" s="178" t="s">
        <v>1792</v>
      </c>
      <c r="C1792" s="189">
        <v>-241829684902</v>
      </c>
      <c r="D1792" s="189">
        <v>0</v>
      </c>
      <c r="E1792" s="189">
        <v>0</v>
      </c>
      <c r="F1792" s="189">
        <v>-241829684902</v>
      </c>
    </row>
    <row r="1793" spans="1:6" x14ac:dyDescent="0.3">
      <c r="A1793" s="180" t="s">
        <v>1794</v>
      </c>
      <c r="B1793" s="180" t="s">
        <v>1795</v>
      </c>
      <c r="C1793" s="190">
        <v>0</v>
      </c>
      <c r="D1793" s="181">
        <v>-11520494.050000001</v>
      </c>
      <c r="E1793" s="190">
        <v>-74923417785</v>
      </c>
      <c r="F1793" s="190">
        <v>-74923417785</v>
      </c>
    </row>
    <row r="1794" spans="1:6" x14ac:dyDescent="0.3">
      <c r="A1794" s="178" t="s">
        <v>1796</v>
      </c>
      <c r="B1794" s="178" t="s">
        <v>1797</v>
      </c>
      <c r="C1794" s="189">
        <v>0</v>
      </c>
      <c r="D1794" s="189">
        <v>-11431599.77</v>
      </c>
      <c r="E1794" s="189">
        <v>-74345294722</v>
      </c>
      <c r="F1794" s="189">
        <v>-74345294722</v>
      </c>
    </row>
    <row r="1795" spans="1:6" x14ac:dyDescent="0.3">
      <c r="A1795" s="180" t="s">
        <v>3800</v>
      </c>
      <c r="B1795" s="180" t="s">
        <v>3790</v>
      </c>
      <c r="C1795" s="190">
        <v>0</v>
      </c>
      <c r="D1795" s="190">
        <v>-1102500</v>
      </c>
      <c r="E1795" s="190">
        <v>-7170097725</v>
      </c>
      <c r="F1795" s="190">
        <v>-7170097725</v>
      </c>
    </row>
    <row r="1796" spans="1:6" x14ac:dyDescent="0.3">
      <c r="A1796" s="178" t="s">
        <v>3801</v>
      </c>
      <c r="B1796" s="178" t="s">
        <v>3792</v>
      </c>
      <c r="C1796" s="189">
        <v>0</v>
      </c>
      <c r="D1796" s="189">
        <v>-1102500</v>
      </c>
      <c r="E1796" s="189">
        <v>-7170097725</v>
      </c>
      <c r="F1796" s="189">
        <v>-7170097725</v>
      </c>
    </row>
    <row r="1797" spans="1:6" x14ac:dyDescent="0.3">
      <c r="A1797" s="180" t="s">
        <v>1798</v>
      </c>
      <c r="B1797" s="180" t="s">
        <v>1720</v>
      </c>
      <c r="C1797" s="190">
        <v>0</v>
      </c>
      <c r="D1797" s="190">
        <v>-10329099.77</v>
      </c>
      <c r="E1797" s="190">
        <v>-67175196997</v>
      </c>
      <c r="F1797" s="190">
        <v>-67175196997</v>
      </c>
    </row>
    <row r="1798" spans="1:6" x14ac:dyDescent="0.3">
      <c r="A1798" s="178" t="s">
        <v>1799</v>
      </c>
      <c r="B1798" s="178" t="s">
        <v>1800</v>
      </c>
      <c r="C1798" s="189">
        <v>0</v>
      </c>
      <c r="D1798" s="189">
        <v>-10329099.76</v>
      </c>
      <c r="E1798" s="189">
        <v>-67175196997</v>
      </c>
      <c r="F1798" s="189">
        <v>-67175196997</v>
      </c>
    </row>
    <row r="1799" spans="1:6" x14ac:dyDescent="0.3">
      <c r="A1799" s="180" t="s">
        <v>3802</v>
      </c>
      <c r="B1799" s="180" t="s">
        <v>3803</v>
      </c>
      <c r="C1799" s="190">
        <v>0</v>
      </c>
      <c r="D1799" s="190">
        <v>-88894.28</v>
      </c>
      <c r="E1799" s="190">
        <v>-578123061</v>
      </c>
      <c r="F1799" s="190">
        <v>-578123061</v>
      </c>
    </row>
    <row r="1800" spans="1:6" x14ac:dyDescent="0.3">
      <c r="A1800" s="178" t="s">
        <v>3804</v>
      </c>
      <c r="B1800" s="178" t="s">
        <v>3805</v>
      </c>
      <c r="C1800" s="189">
        <v>0</v>
      </c>
      <c r="D1800" s="189">
        <v>-88894.28</v>
      </c>
      <c r="E1800" s="189">
        <v>-578123061</v>
      </c>
      <c r="F1800" s="189">
        <v>-578123061</v>
      </c>
    </row>
    <row r="1801" spans="1:6" x14ac:dyDescent="0.3">
      <c r="A1801" s="180" t="s">
        <v>3806</v>
      </c>
      <c r="B1801" s="180" t="s">
        <v>3782</v>
      </c>
      <c r="C1801" s="190">
        <v>0</v>
      </c>
      <c r="D1801" s="190">
        <v>-88894.28</v>
      </c>
      <c r="E1801" s="190">
        <v>-578123061</v>
      </c>
      <c r="F1801" s="190">
        <v>-578123061</v>
      </c>
    </row>
    <row r="1802" spans="1:6" x14ac:dyDescent="0.3">
      <c r="A1802" s="178" t="s">
        <v>3807</v>
      </c>
      <c r="B1802" s="178" t="s">
        <v>3808</v>
      </c>
      <c r="C1802" s="189">
        <v>0</v>
      </c>
      <c r="D1802" s="189">
        <v>0</v>
      </c>
      <c r="E1802" s="189">
        <v>-2</v>
      </c>
      <c r="F1802" s="189">
        <v>-2</v>
      </c>
    </row>
    <row r="1803" spans="1:6" x14ac:dyDescent="0.3">
      <c r="A1803" s="180" t="s">
        <v>3809</v>
      </c>
      <c r="B1803" s="180" t="s">
        <v>3786</v>
      </c>
      <c r="C1803" s="190">
        <v>0</v>
      </c>
      <c r="D1803" s="190">
        <v>0</v>
      </c>
      <c r="E1803" s="190">
        <v>-2</v>
      </c>
      <c r="F1803" s="190">
        <v>-2</v>
      </c>
    </row>
    <row r="1804" spans="1:6" x14ac:dyDescent="0.3">
      <c r="A1804" s="178" t="s">
        <v>3810</v>
      </c>
      <c r="B1804" s="178" t="s">
        <v>3811</v>
      </c>
      <c r="C1804" s="189">
        <v>0</v>
      </c>
      <c r="D1804" s="189">
        <v>0</v>
      </c>
      <c r="E1804" s="189">
        <v>-2</v>
      </c>
      <c r="F1804" s="189">
        <v>-2</v>
      </c>
    </row>
    <row r="1805" spans="1:6" x14ac:dyDescent="0.3">
      <c r="A1805" s="180" t="s">
        <v>1801</v>
      </c>
      <c r="B1805" s="180" t="s">
        <v>1802</v>
      </c>
      <c r="C1805" s="190">
        <v>-378817512489</v>
      </c>
      <c r="D1805" s="181">
        <v>-38653260.020000003</v>
      </c>
      <c r="E1805" s="190">
        <v>-251381090006</v>
      </c>
      <c r="F1805" s="190">
        <v>-630198602495</v>
      </c>
    </row>
    <row r="1806" spans="1:6" x14ac:dyDescent="0.3">
      <c r="A1806" s="178" t="s">
        <v>1803</v>
      </c>
      <c r="B1806" s="178" t="s">
        <v>1804</v>
      </c>
      <c r="C1806" s="189">
        <v>-4159700000</v>
      </c>
      <c r="D1806" s="189">
        <v>-5000000</v>
      </c>
      <c r="E1806" s="189">
        <v>-32517450000</v>
      </c>
      <c r="F1806" s="189">
        <v>-36677150000</v>
      </c>
    </row>
    <row r="1807" spans="1:6" x14ac:dyDescent="0.3">
      <c r="A1807" s="180" t="s">
        <v>1805</v>
      </c>
      <c r="B1807" s="180" t="s">
        <v>1806</v>
      </c>
      <c r="C1807" s="190">
        <v>-4159700000</v>
      </c>
      <c r="D1807" s="190">
        <v>-5000000</v>
      </c>
      <c r="E1807" s="190">
        <v>-32517450000</v>
      </c>
      <c r="F1807" s="190">
        <v>-36677150000</v>
      </c>
    </row>
    <row r="1808" spans="1:6" x14ac:dyDescent="0.3">
      <c r="A1808" s="178" t="s">
        <v>1807</v>
      </c>
      <c r="B1808" s="178" t="s">
        <v>1808</v>
      </c>
      <c r="C1808" s="189">
        <v>0</v>
      </c>
      <c r="D1808" s="189">
        <v>-5000000</v>
      </c>
      <c r="E1808" s="189">
        <v>-32517450000</v>
      </c>
      <c r="F1808" s="189">
        <v>-32517450000</v>
      </c>
    </row>
    <row r="1809" spans="1:6" x14ac:dyDescent="0.3">
      <c r="A1809" s="180" t="s">
        <v>1809</v>
      </c>
      <c r="B1809" s="180" t="s">
        <v>1810</v>
      </c>
      <c r="C1809" s="190">
        <v>-4159700000</v>
      </c>
      <c r="D1809" s="190">
        <v>0</v>
      </c>
      <c r="E1809" s="190">
        <v>0</v>
      </c>
      <c r="F1809" s="190">
        <v>-4159700000</v>
      </c>
    </row>
    <row r="1810" spans="1:6" x14ac:dyDescent="0.3">
      <c r="A1810" s="178" t="s">
        <v>1811</v>
      </c>
      <c r="B1810" s="178" t="s">
        <v>1812</v>
      </c>
      <c r="C1810" s="189">
        <v>-344040115723</v>
      </c>
      <c r="D1810" s="189">
        <v>-30877735.73</v>
      </c>
      <c r="E1810" s="189">
        <v>-200813045542</v>
      </c>
      <c r="F1810" s="189">
        <v>-544853161265</v>
      </c>
    </row>
    <row r="1811" spans="1:6" x14ac:dyDescent="0.3">
      <c r="A1811" s="180" t="s">
        <v>1813</v>
      </c>
      <c r="B1811" s="180" t="s">
        <v>1728</v>
      </c>
      <c r="C1811" s="190">
        <v>-10906911729</v>
      </c>
      <c r="D1811" s="190">
        <v>-1264438.3400000001</v>
      </c>
      <c r="E1811" s="190">
        <v>-8223262100</v>
      </c>
      <c r="F1811" s="190">
        <v>-19130173829</v>
      </c>
    </row>
    <row r="1812" spans="1:6" x14ac:dyDescent="0.3">
      <c r="A1812" s="178" t="s">
        <v>1814</v>
      </c>
      <c r="B1812" s="178" t="s">
        <v>1728</v>
      </c>
      <c r="C1812" s="189">
        <v>0</v>
      </c>
      <c r="D1812" s="189">
        <v>-1264438.3400000001</v>
      </c>
      <c r="E1812" s="189">
        <v>-8223262100</v>
      </c>
      <c r="F1812" s="189">
        <v>-8223262100</v>
      </c>
    </row>
    <row r="1813" spans="1:6" x14ac:dyDescent="0.3">
      <c r="A1813" s="180" t="s">
        <v>1815</v>
      </c>
      <c r="B1813" s="180" t="s">
        <v>1728</v>
      </c>
      <c r="C1813" s="190">
        <v>-10906911729</v>
      </c>
      <c r="D1813" s="190">
        <v>0</v>
      </c>
      <c r="E1813" s="190">
        <v>0</v>
      </c>
      <c r="F1813" s="190">
        <v>-10906911729</v>
      </c>
    </row>
    <row r="1814" spans="1:6" x14ac:dyDescent="0.3">
      <c r="A1814" s="178" t="s">
        <v>1816</v>
      </c>
      <c r="B1814" s="178" t="s">
        <v>715</v>
      </c>
      <c r="C1814" s="189">
        <v>-291823125728</v>
      </c>
      <c r="D1814" s="189">
        <v>-15000000</v>
      </c>
      <c r="E1814" s="189">
        <v>-97552350000</v>
      </c>
      <c r="F1814" s="189">
        <v>-389375475728</v>
      </c>
    </row>
    <row r="1815" spans="1:6" x14ac:dyDescent="0.3">
      <c r="A1815" s="180" t="s">
        <v>1817</v>
      </c>
      <c r="B1815" s="180" t="s">
        <v>1733</v>
      </c>
      <c r="C1815" s="190">
        <v>-6023125728</v>
      </c>
      <c r="D1815" s="190">
        <v>0</v>
      </c>
      <c r="E1815" s="190">
        <v>0</v>
      </c>
      <c r="F1815" s="190">
        <v>-6023125728</v>
      </c>
    </row>
    <row r="1816" spans="1:6" x14ac:dyDescent="0.3">
      <c r="A1816" s="178" t="s">
        <v>3812</v>
      </c>
      <c r="B1816" s="178" t="s">
        <v>3794</v>
      </c>
      <c r="C1816" s="189">
        <v>-130000000000</v>
      </c>
      <c r="D1816" s="189">
        <v>0</v>
      </c>
      <c r="E1816" s="189">
        <v>0</v>
      </c>
      <c r="F1816" s="189">
        <v>-130000000000</v>
      </c>
    </row>
    <row r="1817" spans="1:6" x14ac:dyDescent="0.3">
      <c r="A1817" s="180" t="s">
        <v>1818</v>
      </c>
      <c r="B1817" s="180" t="s">
        <v>1735</v>
      </c>
      <c r="C1817" s="190">
        <v>0</v>
      </c>
      <c r="D1817" s="190">
        <v>-15000000</v>
      </c>
      <c r="E1817" s="190">
        <v>-97552350000</v>
      </c>
      <c r="F1817" s="190">
        <v>-97552350000</v>
      </c>
    </row>
    <row r="1818" spans="1:6" x14ac:dyDescent="0.3">
      <c r="A1818" s="178" t="s">
        <v>1819</v>
      </c>
      <c r="B1818" s="178" t="s">
        <v>1820</v>
      </c>
      <c r="C1818" s="189">
        <v>-10000000000</v>
      </c>
      <c r="D1818" s="189">
        <v>0</v>
      </c>
      <c r="E1818" s="189">
        <v>0</v>
      </c>
      <c r="F1818" s="189">
        <v>-10000000000</v>
      </c>
    </row>
    <row r="1819" spans="1:6" x14ac:dyDescent="0.3">
      <c r="A1819" s="180" t="s">
        <v>2928</v>
      </c>
      <c r="B1819" s="180" t="s">
        <v>2923</v>
      </c>
      <c r="C1819" s="190">
        <v>-145800000000</v>
      </c>
      <c r="D1819" s="190">
        <v>0</v>
      </c>
      <c r="E1819" s="190">
        <v>0</v>
      </c>
      <c r="F1819" s="190">
        <v>-145800000000</v>
      </c>
    </row>
    <row r="1820" spans="1:6" x14ac:dyDescent="0.3">
      <c r="A1820" s="178" t="s">
        <v>1821</v>
      </c>
      <c r="B1820" s="178" t="s">
        <v>1739</v>
      </c>
      <c r="C1820" s="189">
        <v>-41310078266</v>
      </c>
      <c r="D1820" s="189">
        <v>-14613297.390000001</v>
      </c>
      <c r="E1820" s="189">
        <v>-95037433442</v>
      </c>
      <c r="F1820" s="189">
        <v>-136347511708</v>
      </c>
    </row>
    <row r="1821" spans="1:6" x14ac:dyDescent="0.3">
      <c r="A1821" s="180" t="s">
        <v>1822</v>
      </c>
      <c r="B1821" s="180" t="s">
        <v>1739</v>
      </c>
      <c r="C1821" s="190">
        <v>0</v>
      </c>
      <c r="D1821" s="190">
        <v>-14383842.85</v>
      </c>
      <c r="E1821" s="190">
        <v>-93545178136</v>
      </c>
      <c r="F1821" s="190">
        <v>-93545178136</v>
      </c>
    </row>
    <row r="1822" spans="1:6" x14ac:dyDescent="0.3">
      <c r="A1822" s="178" t="s">
        <v>1823</v>
      </c>
      <c r="B1822" s="178" t="s">
        <v>1739</v>
      </c>
      <c r="C1822" s="189">
        <v>-39588246544</v>
      </c>
      <c r="D1822" s="189">
        <v>0</v>
      </c>
      <c r="E1822" s="189">
        <v>0</v>
      </c>
      <c r="F1822" s="189">
        <v>-39588246544</v>
      </c>
    </row>
    <row r="1823" spans="1:6" x14ac:dyDescent="0.3">
      <c r="A1823" s="180" t="s">
        <v>1824</v>
      </c>
      <c r="B1823" s="180" t="s">
        <v>1739</v>
      </c>
      <c r="C1823" s="190">
        <v>0</v>
      </c>
      <c r="D1823" s="190">
        <v>-146500.03</v>
      </c>
      <c r="E1823" s="190">
        <v>-952761480</v>
      </c>
      <c r="F1823" s="190">
        <v>-952761480</v>
      </c>
    </row>
    <row r="1824" spans="1:6" x14ac:dyDescent="0.3">
      <c r="A1824" s="178" t="s">
        <v>1825</v>
      </c>
      <c r="B1824" s="178" t="s">
        <v>1744</v>
      </c>
      <c r="C1824" s="189">
        <v>-1721831722</v>
      </c>
      <c r="D1824" s="189">
        <v>0</v>
      </c>
      <c r="E1824" s="189">
        <v>0</v>
      </c>
      <c r="F1824" s="189">
        <v>-1721831722</v>
      </c>
    </row>
    <row r="1825" spans="1:6" x14ac:dyDescent="0.3">
      <c r="A1825" s="180" t="s">
        <v>3179</v>
      </c>
      <c r="B1825" s="180" t="s">
        <v>3177</v>
      </c>
      <c r="C1825" s="190">
        <v>0</v>
      </c>
      <c r="D1825" s="190">
        <v>-82954.509999999995</v>
      </c>
      <c r="E1825" s="190">
        <v>-539493826</v>
      </c>
      <c r="F1825" s="190">
        <v>-539493826</v>
      </c>
    </row>
    <row r="1826" spans="1:6" x14ac:dyDescent="0.3">
      <c r="A1826" s="178" t="s">
        <v>1826</v>
      </c>
      <c r="B1826" s="178" t="s">
        <v>1827</v>
      </c>
      <c r="C1826" s="189">
        <v>-7526666155</v>
      </c>
      <c r="D1826" s="189">
        <v>-431147.29</v>
      </c>
      <c r="E1826" s="189">
        <v>-2803962087</v>
      </c>
      <c r="F1826" s="189">
        <v>-10330628242</v>
      </c>
    </row>
    <row r="1827" spans="1:6" x14ac:dyDescent="0.3">
      <c r="A1827" s="180" t="s">
        <v>1828</v>
      </c>
      <c r="B1827" s="180" t="s">
        <v>1756</v>
      </c>
      <c r="C1827" s="190">
        <v>-7526666155</v>
      </c>
      <c r="D1827" s="190">
        <v>-431147.29</v>
      </c>
      <c r="E1827" s="190">
        <v>-2803962087</v>
      </c>
      <c r="F1827" s="190">
        <v>-10330628242</v>
      </c>
    </row>
    <row r="1828" spans="1:6" x14ac:dyDescent="0.3">
      <c r="A1828" s="178" t="s">
        <v>1829</v>
      </c>
      <c r="B1828" s="178" t="s">
        <v>1830</v>
      </c>
      <c r="C1828" s="189">
        <v>0</v>
      </c>
      <c r="D1828" s="189">
        <v>-431147.29</v>
      </c>
      <c r="E1828" s="189">
        <v>-2803962087</v>
      </c>
      <c r="F1828" s="189">
        <v>-2803962087</v>
      </c>
    </row>
    <row r="1829" spans="1:6" x14ac:dyDescent="0.3">
      <c r="A1829" s="180" t="s">
        <v>1831</v>
      </c>
      <c r="B1829" s="180" t="s">
        <v>1832</v>
      </c>
      <c r="C1829" s="190">
        <v>-4427459431</v>
      </c>
      <c r="D1829" s="190">
        <v>0</v>
      </c>
      <c r="E1829" s="190">
        <v>0</v>
      </c>
      <c r="F1829" s="190">
        <v>-4427459431</v>
      </c>
    </row>
    <row r="1830" spans="1:6" x14ac:dyDescent="0.3">
      <c r="A1830" s="178" t="s">
        <v>1833</v>
      </c>
      <c r="B1830" s="178" t="s">
        <v>1834</v>
      </c>
      <c r="C1830" s="189">
        <v>-3099206724</v>
      </c>
      <c r="D1830" s="189">
        <v>0</v>
      </c>
      <c r="E1830" s="189">
        <v>0</v>
      </c>
      <c r="F1830" s="189">
        <v>-3099206724</v>
      </c>
    </row>
    <row r="1831" spans="1:6" x14ac:dyDescent="0.3">
      <c r="A1831" s="180" t="s">
        <v>1835</v>
      </c>
      <c r="B1831" s="180" t="s">
        <v>1766</v>
      </c>
      <c r="C1831" s="190">
        <v>-6635466246</v>
      </c>
      <c r="D1831" s="190">
        <v>0</v>
      </c>
      <c r="E1831" s="190">
        <v>0</v>
      </c>
      <c r="F1831" s="190">
        <v>-6635466246</v>
      </c>
    </row>
    <row r="1832" spans="1:6" x14ac:dyDescent="0.3">
      <c r="A1832" s="178" t="s">
        <v>3813</v>
      </c>
      <c r="B1832" s="178" t="s">
        <v>3796</v>
      </c>
      <c r="C1832" s="189">
        <v>-6635466246</v>
      </c>
      <c r="D1832" s="189">
        <v>0</v>
      </c>
      <c r="E1832" s="189">
        <v>0</v>
      </c>
      <c r="F1832" s="189">
        <v>-6635466246</v>
      </c>
    </row>
    <row r="1833" spans="1:6" x14ac:dyDescent="0.3">
      <c r="A1833" s="180" t="s">
        <v>3814</v>
      </c>
      <c r="B1833" s="180" t="s">
        <v>3798</v>
      </c>
      <c r="C1833" s="190">
        <v>-6635466246</v>
      </c>
      <c r="D1833" s="190">
        <v>0</v>
      </c>
      <c r="E1833" s="190">
        <v>0</v>
      </c>
      <c r="F1833" s="190">
        <v>-6635466246</v>
      </c>
    </row>
    <row r="1834" spans="1:6" x14ac:dyDescent="0.3">
      <c r="A1834" s="178" t="s">
        <v>2929</v>
      </c>
      <c r="B1834" s="178" t="s">
        <v>2925</v>
      </c>
      <c r="C1834" s="189">
        <v>-16455564365</v>
      </c>
      <c r="D1834" s="189">
        <v>-2344377</v>
      </c>
      <c r="E1834" s="189">
        <v>-15246632377</v>
      </c>
      <c r="F1834" s="189">
        <v>-31702196742</v>
      </c>
    </row>
    <row r="1835" spans="1:6" x14ac:dyDescent="0.3">
      <c r="A1835" s="180" t="s">
        <v>2931</v>
      </c>
      <c r="B1835" s="180" t="s">
        <v>2925</v>
      </c>
      <c r="C1835" s="190">
        <v>-16455564365</v>
      </c>
      <c r="D1835" s="190">
        <v>-2344377</v>
      </c>
      <c r="E1835" s="190">
        <v>-15246632377</v>
      </c>
      <c r="F1835" s="190">
        <v>-31702196742</v>
      </c>
    </row>
    <row r="1836" spans="1:6" x14ac:dyDescent="0.3">
      <c r="A1836" s="178" t="s">
        <v>3180</v>
      </c>
      <c r="B1836" s="178" t="s">
        <v>2925</v>
      </c>
      <c r="C1836" s="189">
        <v>0</v>
      </c>
      <c r="D1836" s="189">
        <v>-2344377</v>
      </c>
      <c r="E1836" s="189">
        <v>-15246632377</v>
      </c>
      <c r="F1836" s="189">
        <v>-15246632377</v>
      </c>
    </row>
    <row r="1837" spans="1:6" x14ac:dyDescent="0.3">
      <c r="A1837" s="180" t="s">
        <v>2932</v>
      </c>
      <c r="B1837" s="180" t="s">
        <v>2925</v>
      </c>
      <c r="C1837" s="190">
        <v>-16455564365</v>
      </c>
      <c r="D1837" s="190">
        <v>0</v>
      </c>
      <c r="E1837" s="190">
        <v>0</v>
      </c>
      <c r="F1837" s="190">
        <v>-16455564365</v>
      </c>
    </row>
    <row r="1838" spans="1:6" x14ac:dyDescent="0.3">
      <c r="A1838" s="178" t="s">
        <v>1836</v>
      </c>
      <c r="B1838" s="178" t="s">
        <v>1837</v>
      </c>
      <c r="C1838" s="189">
        <v>-1974772769656</v>
      </c>
      <c r="D1838" s="179">
        <v>-8445406.5899999999</v>
      </c>
      <c r="E1838" s="189">
        <v>-55542935505</v>
      </c>
      <c r="F1838" s="189">
        <v>-2030315705161</v>
      </c>
    </row>
    <row r="1839" spans="1:6" x14ac:dyDescent="0.3">
      <c r="A1839" s="180" t="s">
        <v>1838</v>
      </c>
      <c r="B1839" s="180" t="s">
        <v>1839</v>
      </c>
      <c r="C1839" s="190">
        <v>-1481420147374</v>
      </c>
      <c r="D1839" s="181">
        <v>-8382171.4299999997</v>
      </c>
      <c r="E1839" s="190">
        <v>-55128666624</v>
      </c>
      <c r="F1839" s="190">
        <v>-1536548813998</v>
      </c>
    </row>
    <row r="1840" spans="1:6" x14ac:dyDescent="0.3">
      <c r="A1840" s="178" t="s">
        <v>1840</v>
      </c>
      <c r="B1840" s="178" t="s">
        <v>1841</v>
      </c>
      <c r="C1840" s="189">
        <v>-8032986908</v>
      </c>
      <c r="D1840" s="179">
        <v>-901243.97</v>
      </c>
      <c r="E1840" s="189">
        <v>-5919396070</v>
      </c>
      <c r="F1840" s="189">
        <v>-13952382978</v>
      </c>
    </row>
    <row r="1841" spans="1:6" x14ac:dyDescent="0.3">
      <c r="A1841" s="180" t="s">
        <v>1842</v>
      </c>
      <c r="B1841" s="180" t="s">
        <v>1843</v>
      </c>
      <c r="C1841" s="190">
        <v>-7633665390</v>
      </c>
      <c r="D1841" s="190">
        <v>-887763.28</v>
      </c>
      <c r="E1841" s="190">
        <v>-5830726056</v>
      </c>
      <c r="F1841" s="190">
        <v>-13464391446</v>
      </c>
    </row>
    <row r="1842" spans="1:6" x14ac:dyDescent="0.3">
      <c r="A1842" s="178" t="s">
        <v>1844</v>
      </c>
      <c r="B1842" s="178" t="s">
        <v>1845</v>
      </c>
      <c r="C1842" s="189">
        <v>-7016644633</v>
      </c>
      <c r="D1842" s="189">
        <v>-799449.51</v>
      </c>
      <c r="E1842" s="189">
        <v>-5255097209</v>
      </c>
      <c r="F1842" s="189">
        <v>-12271741842</v>
      </c>
    </row>
    <row r="1843" spans="1:6" x14ac:dyDescent="0.3">
      <c r="A1843" s="180" t="s">
        <v>1846</v>
      </c>
      <c r="B1843" s="180" t="s">
        <v>1847</v>
      </c>
      <c r="C1843" s="190">
        <v>0</v>
      </c>
      <c r="D1843" s="190">
        <v>-125855.57</v>
      </c>
      <c r="E1843" s="190">
        <v>-825771497</v>
      </c>
      <c r="F1843" s="190">
        <v>-825771497</v>
      </c>
    </row>
    <row r="1844" spans="1:6" x14ac:dyDescent="0.3">
      <c r="A1844" s="178" t="s">
        <v>1848</v>
      </c>
      <c r="B1844" s="178" t="s">
        <v>1849</v>
      </c>
      <c r="C1844" s="189">
        <v>-841528787</v>
      </c>
      <c r="D1844" s="189">
        <v>0</v>
      </c>
      <c r="E1844" s="189">
        <v>0</v>
      </c>
      <c r="F1844" s="189">
        <v>-841528787</v>
      </c>
    </row>
    <row r="1845" spans="1:6" x14ac:dyDescent="0.3">
      <c r="A1845" s="180" t="s">
        <v>1850</v>
      </c>
      <c r="B1845" s="180" t="s">
        <v>1851</v>
      </c>
      <c r="C1845" s="190">
        <v>0</v>
      </c>
      <c r="D1845" s="190">
        <v>-374.65</v>
      </c>
      <c r="E1845" s="190">
        <v>-2431077</v>
      </c>
      <c r="F1845" s="190">
        <v>-2431077</v>
      </c>
    </row>
    <row r="1846" spans="1:6" x14ac:dyDescent="0.3">
      <c r="A1846" s="178" t="s">
        <v>1852</v>
      </c>
      <c r="B1846" s="178" t="s">
        <v>1853</v>
      </c>
      <c r="C1846" s="189">
        <v>-29165096</v>
      </c>
      <c r="D1846" s="189">
        <v>0</v>
      </c>
      <c r="E1846" s="189">
        <v>0</v>
      </c>
      <c r="F1846" s="189">
        <v>-29165096</v>
      </c>
    </row>
    <row r="1847" spans="1:6" x14ac:dyDescent="0.3">
      <c r="A1847" s="180" t="s">
        <v>1854</v>
      </c>
      <c r="B1847" s="180" t="s">
        <v>1845</v>
      </c>
      <c r="C1847" s="190">
        <v>0</v>
      </c>
      <c r="D1847" s="190">
        <v>-513588.79</v>
      </c>
      <c r="E1847" s="190">
        <v>-3377893263</v>
      </c>
      <c r="F1847" s="190">
        <v>-3377893263</v>
      </c>
    </row>
    <row r="1848" spans="1:6" x14ac:dyDescent="0.3">
      <c r="A1848" s="178" t="s">
        <v>1855</v>
      </c>
      <c r="B1848" s="178" t="s">
        <v>1856</v>
      </c>
      <c r="C1848" s="189">
        <v>-4241862455</v>
      </c>
      <c r="D1848" s="189">
        <v>0</v>
      </c>
      <c r="E1848" s="189">
        <v>0</v>
      </c>
      <c r="F1848" s="189">
        <v>-4241862455</v>
      </c>
    </row>
    <row r="1849" spans="1:6" x14ac:dyDescent="0.3">
      <c r="A1849" s="180" t="s">
        <v>1857</v>
      </c>
      <c r="B1849" s="180" t="s">
        <v>1845</v>
      </c>
      <c r="C1849" s="190">
        <v>0</v>
      </c>
      <c r="D1849" s="190">
        <v>-159630.5</v>
      </c>
      <c r="E1849" s="190">
        <v>-1049001372</v>
      </c>
      <c r="F1849" s="190">
        <v>-1049001372</v>
      </c>
    </row>
    <row r="1850" spans="1:6" x14ac:dyDescent="0.3">
      <c r="A1850" s="178" t="s">
        <v>1858</v>
      </c>
      <c r="B1850" s="178" t="s">
        <v>1845</v>
      </c>
      <c r="C1850" s="189">
        <v>-1904088295</v>
      </c>
      <c r="D1850" s="189">
        <v>0</v>
      </c>
      <c r="E1850" s="189">
        <v>0</v>
      </c>
      <c r="F1850" s="189">
        <v>-1904088295</v>
      </c>
    </row>
    <row r="1851" spans="1:6" x14ac:dyDescent="0.3">
      <c r="A1851" s="180" t="s">
        <v>1859</v>
      </c>
      <c r="B1851" s="180" t="s">
        <v>1860</v>
      </c>
      <c r="C1851" s="190">
        <v>-617020757</v>
      </c>
      <c r="D1851" s="190">
        <v>-88313.77</v>
      </c>
      <c r="E1851" s="190">
        <v>-575628847</v>
      </c>
      <c r="F1851" s="190">
        <v>-1192649604</v>
      </c>
    </row>
    <row r="1852" spans="1:6" x14ac:dyDescent="0.3">
      <c r="A1852" s="178" t="s">
        <v>2933</v>
      </c>
      <c r="B1852" s="178" t="s">
        <v>2934</v>
      </c>
      <c r="C1852" s="189">
        <v>-57473591</v>
      </c>
      <c r="D1852" s="189">
        <v>0</v>
      </c>
      <c r="E1852" s="189">
        <v>0</v>
      </c>
      <c r="F1852" s="189">
        <v>-57473591</v>
      </c>
    </row>
    <row r="1853" spans="1:6" x14ac:dyDescent="0.3">
      <c r="A1853" s="180" t="s">
        <v>2935</v>
      </c>
      <c r="B1853" s="180" t="s">
        <v>2936</v>
      </c>
      <c r="C1853" s="190">
        <v>-545347716</v>
      </c>
      <c r="D1853" s="190">
        <v>0</v>
      </c>
      <c r="E1853" s="190">
        <v>0</v>
      </c>
      <c r="F1853" s="190">
        <v>-545347716</v>
      </c>
    </row>
    <row r="1854" spans="1:6" x14ac:dyDescent="0.3">
      <c r="A1854" s="178" t="s">
        <v>1861</v>
      </c>
      <c r="B1854" s="178" t="s">
        <v>1862</v>
      </c>
      <c r="C1854" s="189">
        <v>0</v>
      </c>
      <c r="D1854" s="189">
        <v>-85293.92</v>
      </c>
      <c r="E1854" s="189">
        <v>-555520536</v>
      </c>
      <c r="F1854" s="189">
        <v>-555520536</v>
      </c>
    </row>
    <row r="1855" spans="1:6" x14ac:dyDescent="0.3">
      <c r="A1855" s="180" t="s">
        <v>2976</v>
      </c>
      <c r="B1855" s="180" t="s">
        <v>1862</v>
      </c>
      <c r="C1855" s="190">
        <v>0</v>
      </c>
      <c r="D1855" s="190">
        <v>-2620.4899999999998</v>
      </c>
      <c r="E1855" s="190">
        <v>-20108311</v>
      </c>
      <c r="F1855" s="190">
        <v>-20108311</v>
      </c>
    </row>
    <row r="1856" spans="1:6" x14ac:dyDescent="0.3">
      <c r="A1856" s="178" t="s">
        <v>3181</v>
      </c>
      <c r="B1856" s="178" t="s">
        <v>3182</v>
      </c>
      <c r="C1856" s="189">
        <v>-14199450</v>
      </c>
      <c r="D1856" s="189">
        <v>0</v>
      </c>
      <c r="E1856" s="189">
        <v>0</v>
      </c>
      <c r="F1856" s="189">
        <v>-14199450</v>
      </c>
    </row>
    <row r="1857" spans="1:6" x14ac:dyDescent="0.3">
      <c r="A1857" s="180" t="s">
        <v>1863</v>
      </c>
      <c r="B1857" s="180" t="s">
        <v>1864</v>
      </c>
      <c r="C1857" s="190">
        <v>0</v>
      </c>
      <c r="D1857" s="190">
        <v>-13480.69</v>
      </c>
      <c r="E1857" s="190">
        <v>-88670014</v>
      </c>
      <c r="F1857" s="190">
        <v>-88670014</v>
      </c>
    </row>
    <row r="1858" spans="1:6" x14ac:dyDescent="0.3">
      <c r="A1858" s="178" t="s">
        <v>1865</v>
      </c>
      <c r="B1858" s="178" t="s">
        <v>268</v>
      </c>
      <c r="C1858" s="189">
        <v>0</v>
      </c>
      <c r="D1858" s="189">
        <v>-13480.69</v>
      </c>
      <c r="E1858" s="189">
        <v>-88670014</v>
      </c>
      <c r="F1858" s="189">
        <v>-88670014</v>
      </c>
    </row>
    <row r="1859" spans="1:6" x14ac:dyDescent="0.3">
      <c r="A1859" s="180" t="s">
        <v>1866</v>
      </c>
      <c r="B1859" s="180" t="s">
        <v>268</v>
      </c>
      <c r="C1859" s="190">
        <v>0</v>
      </c>
      <c r="D1859" s="190">
        <v>-13480.69</v>
      </c>
      <c r="E1859" s="190">
        <v>-88670014</v>
      </c>
      <c r="F1859" s="190">
        <v>-88670014</v>
      </c>
    </row>
    <row r="1860" spans="1:6" x14ac:dyDescent="0.3">
      <c r="A1860" s="178" t="s">
        <v>1867</v>
      </c>
      <c r="B1860" s="178" t="s">
        <v>1868</v>
      </c>
      <c r="C1860" s="189">
        <v>-399321518</v>
      </c>
      <c r="D1860" s="189">
        <v>0</v>
      </c>
      <c r="E1860" s="189">
        <v>0</v>
      </c>
      <c r="F1860" s="189">
        <v>-399321518</v>
      </c>
    </row>
    <row r="1861" spans="1:6" x14ac:dyDescent="0.3">
      <c r="A1861" s="180" t="s">
        <v>1869</v>
      </c>
      <c r="B1861" s="180" t="s">
        <v>1870</v>
      </c>
      <c r="C1861" s="190">
        <v>-399321518</v>
      </c>
      <c r="D1861" s="190">
        <v>0</v>
      </c>
      <c r="E1861" s="190">
        <v>0</v>
      </c>
      <c r="F1861" s="190">
        <v>-399321518</v>
      </c>
    </row>
    <row r="1862" spans="1:6" x14ac:dyDescent="0.3">
      <c r="A1862" s="178" t="s">
        <v>2977</v>
      </c>
      <c r="B1862" s="178" t="s">
        <v>2978</v>
      </c>
      <c r="C1862" s="189">
        <v>-368613968</v>
      </c>
      <c r="D1862" s="189">
        <v>0</v>
      </c>
      <c r="E1862" s="189">
        <v>0</v>
      </c>
      <c r="F1862" s="189">
        <v>-368613968</v>
      </c>
    </row>
    <row r="1863" spans="1:6" x14ac:dyDescent="0.3">
      <c r="A1863" s="180" t="s">
        <v>3356</v>
      </c>
      <c r="B1863" s="180" t="s">
        <v>3357</v>
      </c>
      <c r="C1863" s="190">
        <v>-30707550</v>
      </c>
      <c r="D1863" s="190">
        <v>0</v>
      </c>
      <c r="E1863" s="190">
        <v>0</v>
      </c>
      <c r="F1863" s="190">
        <v>-30707550</v>
      </c>
    </row>
    <row r="1864" spans="1:6" x14ac:dyDescent="0.3">
      <c r="A1864" s="178" t="s">
        <v>1872</v>
      </c>
      <c r="B1864" s="178" t="s">
        <v>1873</v>
      </c>
      <c r="C1864" s="189">
        <v>-59134840180</v>
      </c>
      <c r="D1864" s="179">
        <v>-7337175.8200000003</v>
      </c>
      <c r="E1864" s="189">
        <v>-48266248813</v>
      </c>
      <c r="F1864" s="189">
        <v>-107401088993</v>
      </c>
    </row>
    <row r="1865" spans="1:6" x14ac:dyDescent="0.3">
      <c r="A1865" s="180" t="s">
        <v>1874</v>
      </c>
      <c r="B1865" s="180" t="s">
        <v>1875</v>
      </c>
      <c r="C1865" s="190">
        <v>-9154234079</v>
      </c>
      <c r="D1865" s="190">
        <v>-2818416.43</v>
      </c>
      <c r="E1865" s="190">
        <v>-18541955756</v>
      </c>
      <c r="F1865" s="190">
        <v>-27696189835</v>
      </c>
    </row>
    <row r="1866" spans="1:6" x14ac:dyDescent="0.3">
      <c r="A1866" s="178" t="s">
        <v>1876</v>
      </c>
      <c r="B1866" s="178" t="s">
        <v>1877</v>
      </c>
      <c r="C1866" s="189">
        <v>-9154234079</v>
      </c>
      <c r="D1866" s="189">
        <v>-2818416.43</v>
      </c>
      <c r="E1866" s="189">
        <v>-18541955756</v>
      </c>
      <c r="F1866" s="189">
        <v>-27696189835</v>
      </c>
    </row>
    <row r="1867" spans="1:6" x14ac:dyDescent="0.3">
      <c r="A1867" s="180" t="s">
        <v>1878</v>
      </c>
      <c r="B1867" s="180" t="s">
        <v>1879</v>
      </c>
      <c r="C1867" s="190">
        <v>0</v>
      </c>
      <c r="D1867" s="190">
        <v>-2818416.43</v>
      </c>
      <c r="E1867" s="190">
        <v>-18541955756</v>
      </c>
      <c r="F1867" s="190">
        <v>-18541955756</v>
      </c>
    </row>
    <row r="1868" spans="1:6" x14ac:dyDescent="0.3">
      <c r="A1868" s="178" t="s">
        <v>1880</v>
      </c>
      <c r="B1868" s="178" t="s">
        <v>1881</v>
      </c>
      <c r="C1868" s="189">
        <v>-9154234079</v>
      </c>
      <c r="D1868" s="189">
        <v>0</v>
      </c>
      <c r="E1868" s="189">
        <v>0</v>
      </c>
      <c r="F1868" s="189">
        <v>-9154234079</v>
      </c>
    </row>
    <row r="1869" spans="1:6" x14ac:dyDescent="0.3">
      <c r="A1869" s="180" t="s">
        <v>1882</v>
      </c>
      <c r="B1869" s="180" t="s">
        <v>1883</v>
      </c>
      <c r="C1869" s="190">
        <v>-38093980208</v>
      </c>
      <c r="D1869" s="190">
        <v>-4032045.52</v>
      </c>
      <c r="E1869" s="190">
        <v>-26522878719</v>
      </c>
      <c r="F1869" s="190">
        <v>-64616858927</v>
      </c>
    </row>
    <row r="1870" spans="1:6" x14ac:dyDescent="0.3">
      <c r="A1870" s="178" t="s">
        <v>1884</v>
      </c>
      <c r="B1870" s="178" t="s">
        <v>1877</v>
      </c>
      <c r="C1870" s="189">
        <v>-38093980208</v>
      </c>
      <c r="D1870" s="189">
        <v>-4032045.52</v>
      </c>
      <c r="E1870" s="189">
        <v>-26522878719</v>
      </c>
      <c r="F1870" s="189">
        <v>-64616858927</v>
      </c>
    </row>
    <row r="1871" spans="1:6" x14ac:dyDescent="0.3">
      <c r="A1871" s="180" t="s">
        <v>1885</v>
      </c>
      <c r="B1871" s="180" t="s">
        <v>1886</v>
      </c>
      <c r="C1871" s="190">
        <v>-75402701</v>
      </c>
      <c r="D1871" s="190">
        <v>0</v>
      </c>
      <c r="E1871" s="190">
        <v>0</v>
      </c>
      <c r="F1871" s="190">
        <v>-75402701</v>
      </c>
    </row>
    <row r="1872" spans="1:6" x14ac:dyDescent="0.3">
      <c r="A1872" s="178" t="s">
        <v>1887</v>
      </c>
      <c r="B1872" s="178" t="s">
        <v>1879</v>
      </c>
      <c r="C1872" s="189">
        <v>0</v>
      </c>
      <c r="D1872" s="189">
        <v>-4032045.52</v>
      </c>
      <c r="E1872" s="189">
        <v>-26522878719</v>
      </c>
      <c r="F1872" s="189">
        <v>-26522878719</v>
      </c>
    </row>
    <row r="1873" spans="1:6" x14ac:dyDescent="0.3">
      <c r="A1873" s="180" t="s">
        <v>1888</v>
      </c>
      <c r="B1873" s="180" t="s">
        <v>1881</v>
      </c>
      <c r="C1873" s="190">
        <v>-38018577507</v>
      </c>
      <c r="D1873" s="190">
        <v>0</v>
      </c>
      <c r="E1873" s="190">
        <v>0</v>
      </c>
      <c r="F1873" s="190">
        <v>-38018577507</v>
      </c>
    </row>
    <row r="1874" spans="1:6" x14ac:dyDescent="0.3">
      <c r="A1874" s="178" t="s">
        <v>1889</v>
      </c>
      <c r="B1874" s="178" t="s">
        <v>1890</v>
      </c>
      <c r="C1874" s="189">
        <v>-5299274017</v>
      </c>
      <c r="D1874" s="189">
        <v>-432928.17</v>
      </c>
      <c r="E1874" s="189">
        <v>-2848332177</v>
      </c>
      <c r="F1874" s="189">
        <v>-8147606194</v>
      </c>
    </row>
    <row r="1875" spans="1:6" x14ac:dyDescent="0.3">
      <c r="A1875" s="180" t="s">
        <v>1891</v>
      </c>
      <c r="B1875" s="180" t="s">
        <v>268</v>
      </c>
      <c r="C1875" s="190">
        <v>-3386354041</v>
      </c>
      <c r="D1875" s="190">
        <v>-400654.8</v>
      </c>
      <c r="E1875" s="190">
        <v>-2636499502</v>
      </c>
      <c r="F1875" s="190">
        <v>-6022853543</v>
      </c>
    </row>
    <row r="1876" spans="1:6" x14ac:dyDescent="0.3">
      <c r="A1876" s="178" t="s">
        <v>1892</v>
      </c>
      <c r="B1876" s="178" t="s">
        <v>268</v>
      </c>
      <c r="C1876" s="189">
        <v>0</v>
      </c>
      <c r="D1876" s="189">
        <v>-400654.8</v>
      </c>
      <c r="E1876" s="189">
        <v>-2636499502</v>
      </c>
      <c r="F1876" s="189">
        <v>-2636499502</v>
      </c>
    </row>
    <row r="1877" spans="1:6" x14ac:dyDescent="0.3">
      <c r="A1877" s="180" t="s">
        <v>1893</v>
      </c>
      <c r="B1877" s="180" t="s">
        <v>268</v>
      </c>
      <c r="C1877" s="190">
        <v>-3386354041</v>
      </c>
      <c r="D1877" s="190">
        <v>0</v>
      </c>
      <c r="E1877" s="190">
        <v>0</v>
      </c>
      <c r="F1877" s="190">
        <v>-3386354041</v>
      </c>
    </row>
    <row r="1878" spans="1:6" x14ac:dyDescent="0.3">
      <c r="A1878" s="178" t="s">
        <v>1894</v>
      </c>
      <c r="B1878" s="178" t="s">
        <v>1895</v>
      </c>
      <c r="C1878" s="189">
        <v>-1912919976</v>
      </c>
      <c r="D1878" s="189">
        <v>-32273.37</v>
      </c>
      <c r="E1878" s="189">
        <v>-211832675</v>
      </c>
      <c r="F1878" s="189">
        <v>-2124752651</v>
      </c>
    </row>
    <row r="1879" spans="1:6" x14ac:dyDescent="0.3">
      <c r="A1879" s="180" t="s">
        <v>2741</v>
      </c>
      <c r="B1879" s="180" t="s">
        <v>1895</v>
      </c>
      <c r="C1879" s="190">
        <v>0</v>
      </c>
      <c r="D1879" s="190">
        <v>-32273.37</v>
      </c>
      <c r="E1879" s="190">
        <v>-211832675</v>
      </c>
      <c r="F1879" s="190">
        <v>-211832675</v>
      </c>
    </row>
    <row r="1880" spans="1:6" x14ac:dyDescent="0.3">
      <c r="A1880" s="178" t="s">
        <v>3358</v>
      </c>
      <c r="B1880" s="178" t="s">
        <v>1895</v>
      </c>
      <c r="C1880" s="189">
        <v>-1912919976</v>
      </c>
      <c r="D1880" s="189">
        <v>0</v>
      </c>
      <c r="E1880" s="189">
        <v>0</v>
      </c>
      <c r="F1880" s="189">
        <v>-1912919976</v>
      </c>
    </row>
    <row r="1881" spans="1:6" x14ac:dyDescent="0.3">
      <c r="A1881" s="180" t="s">
        <v>1896</v>
      </c>
      <c r="B1881" s="180" t="s">
        <v>1897</v>
      </c>
      <c r="C1881" s="190">
        <v>-595941285</v>
      </c>
      <c r="D1881" s="190">
        <v>-23502.93</v>
      </c>
      <c r="E1881" s="190">
        <v>-153894803</v>
      </c>
      <c r="F1881" s="190">
        <v>-749836088</v>
      </c>
    </row>
    <row r="1882" spans="1:6" x14ac:dyDescent="0.3">
      <c r="A1882" s="178" t="s">
        <v>1898</v>
      </c>
      <c r="B1882" s="178" t="s">
        <v>268</v>
      </c>
      <c r="C1882" s="189">
        <v>-595941285</v>
      </c>
      <c r="D1882" s="189">
        <v>-23502.93</v>
      </c>
      <c r="E1882" s="189">
        <v>-153894803</v>
      </c>
      <c r="F1882" s="189">
        <v>-749836088</v>
      </c>
    </row>
    <row r="1883" spans="1:6" x14ac:dyDescent="0.3">
      <c r="A1883" s="180" t="s">
        <v>1899</v>
      </c>
      <c r="B1883" s="180" t="s">
        <v>1900</v>
      </c>
      <c r="C1883" s="190">
        <v>0</v>
      </c>
      <c r="D1883" s="190">
        <v>-23502.93</v>
      </c>
      <c r="E1883" s="190">
        <v>-153894803</v>
      </c>
      <c r="F1883" s="190">
        <v>-153894803</v>
      </c>
    </row>
    <row r="1884" spans="1:6" x14ac:dyDescent="0.3">
      <c r="A1884" s="178" t="s">
        <v>1901</v>
      </c>
      <c r="B1884" s="178" t="s">
        <v>1902</v>
      </c>
      <c r="C1884" s="189">
        <v>-595941285</v>
      </c>
      <c r="D1884" s="189">
        <v>0</v>
      </c>
      <c r="E1884" s="189">
        <v>0</v>
      </c>
      <c r="F1884" s="189">
        <v>-595941285</v>
      </c>
    </row>
    <row r="1885" spans="1:6" x14ac:dyDescent="0.3">
      <c r="A1885" s="180" t="s">
        <v>1903</v>
      </c>
      <c r="B1885" s="180" t="s">
        <v>1904</v>
      </c>
      <c r="C1885" s="190">
        <v>-1477471532</v>
      </c>
      <c r="D1885" s="190">
        <v>0</v>
      </c>
      <c r="E1885" s="190">
        <v>0</v>
      </c>
      <c r="F1885" s="190">
        <v>-1477471532</v>
      </c>
    </row>
    <row r="1886" spans="1:6" x14ac:dyDescent="0.3">
      <c r="A1886" s="178" t="s">
        <v>1905</v>
      </c>
      <c r="B1886" s="178" t="s">
        <v>268</v>
      </c>
      <c r="C1886" s="189">
        <v>-1477471532</v>
      </c>
      <c r="D1886" s="189">
        <v>0</v>
      </c>
      <c r="E1886" s="189">
        <v>0</v>
      </c>
      <c r="F1886" s="189">
        <v>-1477471532</v>
      </c>
    </row>
    <row r="1887" spans="1:6" x14ac:dyDescent="0.3">
      <c r="A1887" s="180" t="s">
        <v>1906</v>
      </c>
      <c r="B1887" s="180" t="s">
        <v>1907</v>
      </c>
      <c r="C1887" s="190">
        <v>-1477471532</v>
      </c>
      <c r="D1887" s="190">
        <v>0</v>
      </c>
      <c r="E1887" s="190">
        <v>0</v>
      </c>
      <c r="F1887" s="190">
        <v>-1477471532</v>
      </c>
    </row>
    <row r="1888" spans="1:6" x14ac:dyDescent="0.3">
      <c r="A1888" s="178" t="s">
        <v>1908</v>
      </c>
      <c r="B1888" s="178" t="s">
        <v>1909</v>
      </c>
      <c r="C1888" s="189">
        <v>-2423767402</v>
      </c>
      <c r="D1888" s="189">
        <v>-3073.62</v>
      </c>
      <c r="E1888" s="189">
        <v>-20217613</v>
      </c>
      <c r="F1888" s="189">
        <v>-2443985015</v>
      </c>
    </row>
    <row r="1889" spans="1:6" x14ac:dyDescent="0.3">
      <c r="A1889" s="180" t="s">
        <v>1910</v>
      </c>
      <c r="B1889" s="180" t="s">
        <v>1911</v>
      </c>
      <c r="C1889" s="190">
        <v>-2423767402</v>
      </c>
      <c r="D1889" s="190">
        <v>-3073.62</v>
      </c>
      <c r="E1889" s="190">
        <v>-20217613</v>
      </c>
      <c r="F1889" s="190">
        <v>-2443985015</v>
      </c>
    </row>
    <row r="1890" spans="1:6" x14ac:dyDescent="0.3">
      <c r="A1890" s="178" t="s">
        <v>1912</v>
      </c>
      <c r="B1890" s="178" t="s">
        <v>1913</v>
      </c>
      <c r="C1890" s="189">
        <v>0</v>
      </c>
      <c r="D1890" s="189">
        <v>-3073.62</v>
      </c>
      <c r="E1890" s="189">
        <v>-20217613</v>
      </c>
      <c r="F1890" s="189">
        <v>-20217613</v>
      </c>
    </row>
    <row r="1891" spans="1:6" x14ac:dyDescent="0.3">
      <c r="A1891" s="180" t="s">
        <v>1914</v>
      </c>
      <c r="B1891" s="180" t="s">
        <v>1913</v>
      </c>
      <c r="C1891" s="190">
        <v>-2423767402</v>
      </c>
      <c r="D1891" s="190">
        <v>0</v>
      </c>
      <c r="E1891" s="190">
        <v>0</v>
      </c>
      <c r="F1891" s="190">
        <v>-2423767402</v>
      </c>
    </row>
    <row r="1892" spans="1:6" x14ac:dyDescent="0.3">
      <c r="A1892" s="178" t="s">
        <v>1915</v>
      </c>
      <c r="B1892" s="178" t="s">
        <v>1916</v>
      </c>
      <c r="C1892" s="189">
        <v>-1583280821</v>
      </c>
      <c r="D1892" s="189">
        <v>0</v>
      </c>
      <c r="E1892" s="189">
        <v>0</v>
      </c>
      <c r="F1892" s="189">
        <v>-1583280821</v>
      </c>
    </row>
    <row r="1893" spans="1:6" x14ac:dyDescent="0.3">
      <c r="A1893" s="180" t="s">
        <v>1917</v>
      </c>
      <c r="B1893" s="180" t="s">
        <v>1918</v>
      </c>
      <c r="C1893" s="190">
        <v>-1583280821</v>
      </c>
      <c r="D1893" s="190">
        <v>0</v>
      </c>
      <c r="E1893" s="190">
        <v>0</v>
      </c>
      <c r="F1893" s="190">
        <v>-1583280821</v>
      </c>
    </row>
    <row r="1894" spans="1:6" x14ac:dyDescent="0.3">
      <c r="A1894" s="178" t="s">
        <v>1919</v>
      </c>
      <c r="B1894" s="178" t="s">
        <v>1918</v>
      </c>
      <c r="C1894" s="189">
        <v>-1583280821</v>
      </c>
      <c r="D1894" s="189">
        <v>0</v>
      </c>
      <c r="E1894" s="189">
        <v>0</v>
      </c>
      <c r="F1894" s="189">
        <v>-1583280821</v>
      </c>
    </row>
    <row r="1895" spans="1:6" x14ac:dyDescent="0.3">
      <c r="A1895" s="180" t="s">
        <v>1920</v>
      </c>
      <c r="B1895" s="180" t="s">
        <v>1871</v>
      </c>
      <c r="C1895" s="190">
        <v>-506890836</v>
      </c>
      <c r="D1895" s="190">
        <v>-27209.15</v>
      </c>
      <c r="E1895" s="190">
        <v>-178969745</v>
      </c>
      <c r="F1895" s="190">
        <v>-685860581</v>
      </c>
    </row>
    <row r="1896" spans="1:6" x14ac:dyDescent="0.3">
      <c r="A1896" s="178" t="s">
        <v>1921</v>
      </c>
      <c r="B1896" s="178" t="s">
        <v>268</v>
      </c>
      <c r="C1896" s="189">
        <v>-506890836</v>
      </c>
      <c r="D1896" s="189">
        <v>-27209.15</v>
      </c>
      <c r="E1896" s="189">
        <v>-178969745</v>
      </c>
      <c r="F1896" s="189">
        <v>-685860581</v>
      </c>
    </row>
    <row r="1897" spans="1:6" x14ac:dyDescent="0.3">
      <c r="A1897" s="180" t="s">
        <v>1922</v>
      </c>
      <c r="B1897" s="180" t="s">
        <v>268</v>
      </c>
      <c r="C1897" s="190">
        <v>0</v>
      </c>
      <c r="D1897" s="190">
        <v>-27209.15</v>
      </c>
      <c r="E1897" s="190">
        <v>-178969745</v>
      </c>
      <c r="F1897" s="190">
        <v>-178969745</v>
      </c>
    </row>
    <row r="1898" spans="1:6" x14ac:dyDescent="0.3">
      <c r="A1898" s="178" t="s">
        <v>1923</v>
      </c>
      <c r="B1898" s="178" t="s">
        <v>268</v>
      </c>
      <c r="C1898" s="189">
        <v>-506890836</v>
      </c>
      <c r="D1898" s="189">
        <v>0</v>
      </c>
      <c r="E1898" s="189">
        <v>0</v>
      </c>
      <c r="F1898" s="189">
        <v>-506890836</v>
      </c>
    </row>
    <row r="1899" spans="1:6" x14ac:dyDescent="0.3">
      <c r="A1899" s="180" t="s">
        <v>1924</v>
      </c>
      <c r="B1899" s="180" t="s">
        <v>1925</v>
      </c>
      <c r="C1899" s="190">
        <v>-2120508738</v>
      </c>
      <c r="D1899" s="181">
        <v>-136818.91</v>
      </c>
      <c r="E1899" s="190">
        <v>-898097773</v>
      </c>
      <c r="F1899" s="190">
        <v>-3018606511</v>
      </c>
    </row>
    <row r="1900" spans="1:6" x14ac:dyDescent="0.3">
      <c r="A1900" s="178" t="s">
        <v>1926</v>
      </c>
      <c r="B1900" s="178" t="s">
        <v>1927</v>
      </c>
      <c r="C1900" s="189">
        <v>-2113588861</v>
      </c>
      <c r="D1900" s="189">
        <v>-135694.13</v>
      </c>
      <c r="E1900" s="189">
        <v>-890853952</v>
      </c>
      <c r="F1900" s="189">
        <v>-3004442813</v>
      </c>
    </row>
    <row r="1901" spans="1:6" x14ac:dyDescent="0.3">
      <c r="A1901" s="180" t="s">
        <v>1928</v>
      </c>
      <c r="B1901" s="180" t="s">
        <v>1877</v>
      </c>
      <c r="C1901" s="190">
        <v>-2113588861</v>
      </c>
      <c r="D1901" s="190">
        <v>-135694.13</v>
      </c>
      <c r="E1901" s="190">
        <v>-890853952</v>
      </c>
      <c r="F1901" s="190">
        <v>-3004442813</v>
      </c>
    </row>
    <row r="1902" spans="1:6" x14ac:dyDescent="0.3">
      <c r="A1902" s="178" t="s">
        <v>1929</v>
      </c>
      <c r="B1902" s="178" t="s">
        <v>1930</v>
      </c>
      <c r="C1902" s="189">
        <v>0</v>
      </c>
      <c r="D1902" s="189">
        <v>-104672.71</v>
      </c>
      <c r="E1902" s="189">
        <v>-687171017</v>
      </c>
      <c r="F1902" s="189">
        <v>-687171017</v>
      </c>
    </row>
    <row r="1903" spans="1:6" x14ac:dyDescent="0.3">
      <c r="A1903" s="180" t="s">
        <v>1931</v>
      </c>
      <c r="B1903" s="180" t="s">
        <v>1932</v>
      </c>
      <c r="C1903" s="190">
        <v>-1641692634</v>
      </c>
      <c r="D1903" s="190">
        <v>0</v>
      </c>
      <c r="E1903" s="190">
        <v>0</v>
      </c>
      <c r="F1903" s="190">
        <v>-1641692634</v>
      </c>
    </row>
    <row r="1904" spans="1:6" x14ac:dyDescent="0.3">
      <c r="A1904" s="178" t="s">
        <v>1933</v>
      </c>
      <c r="B1904" s="178" t="s">
        <v>1934</v>
      </c>
      <c r="C1904" s="189">
        <v>0</v>
      </c>
      <c r="D1904" s="189">
        <v>-31021.42</v>
      </c>
      <c r="E1904" s="189">
        <v>-203682935</v>
      </c>
      <c r="F1904" s="189">
        <v>-203682935</v>
      </c>
    </row>
    <row r="1905" spans="1:6" x14ac:dyDescent="0.3">
      <c r="A1905" s="180" t="s">
        <v>1935</v>
      </c>
      <c r="B1905" s="180" t="s">
        <v>1936</v>
      </c>
      <c r="C1905" s="190">
        <v>-471896227</v>
      </c>
      <c r="D1905" s="190">
        <v>0</v>
      </c>
      <c r="E1905" s="190">
        <v>0</v>
      </c>
      <c r="F1905" s="190">
        <v>-471896227</v>
      </c>
    </row>
    <row r="1906" spans="1:6" x14ac:dyDescent="0.3">
      <c r="A1906" s="178" t="s">
        <v>3815</v>
      </c>
      <c r="B1906" s="178" t="s">
        <v>3816</v>
      </c>
      <c r="C1906" s="189">
        <v>-4784965</v>
      </c>
      <c r="D1906" s="189">
        <v>0</v>
      </c>
      <c r="E1906" s="189">
        <v>0</v>
      </c>
      <c r="F1906" s="189">
        <v>-4784965</v>
      </c>
    </row>
    <row r="1907" spans="1:6" x14ac:dyDescent="0.3">
      <c r="A1907" s="180" t="s">
        <v>3817</v>
      </c>
      <c r="B1907" s="180" t="s">
        <v>1918</v>
      </c>
      <c r="C1907" s="190">
        <v>-4784965</v>
      </c>
      <c r="D1907" s="190">
        <v>0</v>
      </c>
      <c r="E1907" s="190">
        <v>0</v>
      </c>
      <c r="F1907" s="190">
        <v>-4784965</v>
      </c>
    </row>
    <row r="1908" spans="1:6" x14ac:dyDescent="0.3">
      <c r="A1908" s="178" t="s">
        <v>3818</v>
      </c>
      <c r="B1908" s="178" t="s">
        <v>3819</v>
      </c>
      <c r="C1908" s="189">
        <v>-3680742</v>
      </c>
      <c r="D1908" s="189">
        <v>0</v>
      </c>
      <c r="E1908" s="189">
        <v>0</v>
      </c>
      <c r="F1908" s="189">
        <v>-3680742</v>
      </c>
    </row>
    <row r="1909" spans="1:6" x14ac:dyDescent="0.3">
      <c r="A1909" s="180" t="s">
        <v>3820</v>
      </c>
      <c r="B1909" s="180" t="s">
        <v>1936</v>
      </c>
      <c r="C1909" s="190">
        <v>-1104223</v>
      </c>
      <c r="D1909" s="190">
        <v>0</v>
      </c>
      <c r="E1909" s="190">
        <v>0</v>
      </c>
      <c r="F1909" s="190">
        <v>-1104223</v>
      </c>
    </row>
    <row r="1910" spans="1:6" x14ac:dyDescent="0.3">
      <c r="A1910" s="178" t="s">
        <v>1937</v>
      </c>
      <c r="B1910" s="178" t="s">
        <v>1938</v>
      </c>
      <c r="C1910" s="189">
        <v>-2134912</v>
      </c>
      <c r="D1910" s="189">
        <v>-1124.78</v>
      </c>
      <c r="E1910" s="189">
        <v>-7243821</v>
      </c>
      <c r="F1910" s="189">
        <v>-9378733</v>
      </c>
    </row>
    <row r="1911" spans="1:6" x14ac:dyDescent="0.3">
      <c r="A1911" s="180" t="s">
        <v>1939</v>
      </c>
      <c r="B1911" s="180" t="s">
        <v>1918</v>
      </c>
      <c r="C1911" s="190">
        <v>-2134912</v>
      </c>
      <c r="D1911" s="190">
        <v>-1124.78</v>
      </c>
      <c r="E1911" s="190">
        <v>-7243821</v>
      </c>
      <c r="F1911" s="190">
        <v>-9378733</v>
      </c>
    </row>
    <row r="1912" spans="1:6" x14ac:dyDescent="0.3">
      <c r="A1912" s="178" t="s">
        <v>1940</v>
      </c>
      <c r="B1912" s="178" t="s">
        <v>1930</v>
      </c>
      <c r="C1912" s="189">
        <v>0</v>
      </c>
      <c r="D1912" s="189">
        <v>-865.21</v>
      </c>
      <c r="E1912" s="189">
        <v>-5572134</v>
      </c>
      <c r="F1912" s="189">
        <v>-5572134</v>
      </c>
    </row>
    <row r="1913" spans="1:6" x14ac:dyDescent="0.3">
      <c r="A1913" s="180" t="s">
        <v>2856</v>
      </c>
      <c r="B1913" s="180" t="s">
        <v>1932</v>
      </c>
      <c r="C1913" s="190">
        <v>-1642240</v>
      </c>
      <c r="D1913" s="190">
        <v>0</v>
      </c>
      <c r="E1913" s="190">
        <v>0</v>
      </c>
      <c r="F1913" s="190">
        <v>-1642240</v>
      </c>
    </row>
    <row r="1914" spans="1:6" x14ac:dyDescent="0.3">
      <c r="A1914" s="178" t="s">
        <v>1941</v>
      </c>
      <c r="B1914" s="178" t="s">
        <v>1934</v>
      </c>
      <c r="C1914" s="189">
        <v>0</v>
      </c>
      <c r="D1914" s="189">
        <v>-259.57</v>
      </c>
      <c r="E1914" s="189">
        <v>-1671687</v>
      </c>
      <c r="F1914" s="189">
        <v>-1671687</v>
      </c>
    </row>
    <row r="1915" spans="1:6" x14ac:dyDescent="0.3">
      <c r="A1915" s="180" t="s">
        <v>2857</v>
      </c>
      <c r="B1915" s="180" t="s">
        <v>1936</v>
      </c>
      <c r="C1915" s="190">
        <v>-492672</v>
      </c>
      <c r="D1915" s="190">
        <v>0</v>
      </c>
      <c r="E1915" s="190">
        <v>0</v>
      </c>
      <c r="F1915" s="190">
        <v>-492672</v>
      </c>
    </row>
    <row r="1916" spans="1:6" x14ac:dyDescent="0.3">
      <c r="A1916" s="178" t="s">
        <v>1942</v>
      </c>
      <c r="B1916" s="178" t="s">
        <v>1943</v>
      </c>
      <c r="C1916" s="189">
        <v>-1355958270132</v>
      </c>
      <c r="D1916" s="179">
        <v>0</v>
      </c>
      <c r="E1916" s="189">
        <v>0</v>
      </c>
      <c r="F1916" s="189">
        <v>-1355958270132</v>
      </c>
    </row>
    <row r="1917" spans="1:6" x14ac:dyDescent="0.3">
      <c r="A1917" s="180" t="s">
        <v>1944</v>
      </c>
      <c r="B1917" s="180" t="s">
        <v>1945</v>
      </c>
      <c r="C1917" s="190">
        <v>-758311564650</v>
      </c>
      <c r="D1917" s="190">
        <v>0</v>
      </c>
      <c r="E1917" s="190">
        <v>0</v>
      </c>
      <c r="F1917" s="190">
        <v>-758311564650</v>
      </c>
    </row>
    <row r="1918" spans="1:6" x14ac:dyDescent="0.3">
      <c r="A1918" s="178" t="s">
        <v>1946</v>
      </c>
      <c r="B1918" s="178" t="s">
        <v>1947</v>
      </c>
      <c r="C1918" s="189">
        <v>-47332952944</v>
      </c>
      <c r="D1918" s="189">
        <v>0</v>
      </c>
      <c r="E1918" s="189">
        <v>0</v>
      </c>
      <c r="F1918" s="189">
        <v>-47332952944</v>
      </c>
    </row>
    <row r="1919" spans="1:6" x14ac:dyDescent="0.3">
      <c r="A1919" s="180" t="s">
        <v>1948</v>
      </c>
      <c r="B1919" s="180" t="s">
        <v>1947</v>
      </c>
      <c r="C1919" s="190">
        <v>-47332952944</v>
      </c>
      <c r="D1919" s="190">
        <v>0</v>
      </c>
      <c r="E1919" s="190">
        <v>0</v>
      </c>
      <c r="F1919" s="190">
        <v>-47332952944</v>
      </c>
    </row>
    <row r="1920" spans="1:6" x14ac:dyDescent="0.3">
      <c r="A1920" s="178" t="s">
        <v>1949</v>
      </c>
      <c r="B1920" s="178" t="s">
        <v>1950</v>
      </c>
      <c r="C1920" s="189">
        <v>-18864188008</v>
      </c>
      <c r="D1920" s="189">
        <v>0</v>
      </c>
      <c r="E1920" s="189">
        <v>0</v>
      </c>
      <c r="F1920" s="189">
        <v>-18864188008</v>
      </c>
    </row>
    <row r="1921" spans="1:6" x14ac:dyDescent="0.3">
      <c r="A1921" s="180" t="s">
        <v>1951</v>
      </c>
      <c r="B1921" s="180" t="s">
        <v>1950</v>
      </c>
      <c r="C1921" s="190">
        <v>-18864188008</v>
      </c>
      <c r="D1921" s="190">
        <v>0</v>
      </c>
      <c r="E1921" s="190">
        <v>0</v>
      </c>
      <c r="F1921" s="190">
        <v>-18864188008</v>
      </c>
    </row>
    <row r="1922" spans="1:6" x14ac:dyDescent="0.3">
      <c r="A1922" s="178" t="s">
        <v>1952</v>
      </c>
      <c r="B1922" s="178" t="s">
        <v>1953</v>
      </c>
      <c r="C1922" s="189">
        <v>-68344954022</v>
      </c>
      <c r="D1922" s="189">
        <v>0</v>
      </c>
      <c r="E1922" s="189">
        <v>0</v>
      </c>
      <c r="F1922" s="189">
        <v>-68344954022</v>
      </c>
    </row>
    <row r="1923" spans="1:6" x14ac:dyDescent="0.3">
      <c r="A1923" s="180" t="s">
        <v>1954</v>
      </c>
      <c r="B1923" s="180" t="s">
        <v>1955</v>
      </c>
      <c r="C1923" s="190">
        <v>-68344954022</v>
      </c>
      <c r="D1923" s="190">
        <v>0</v>
      </c>
      <c r="E1923" s="190">
        <v>0</v>
      </c>
      <c r="F1923" s="190">
        <v>-68344954022</v>
      </c>
    </row>
    <row r="1924" spans="1:6" x14ac:dyDescent="0.3">
      <c r="A1924" s="178" t="s">
        <v>1956</v>
      </c>
      <c r="B1924" s="178" t="s">
        <v>1957</v>
      </c>
      <c r="C1924" s="189">
        <v>-7429875428</v>
      </c>
      <c r="D1924" s="189">
        <v>0</v>
      </c>
      <c r="E1924" s="189">
        <v>0</v>
      </c>
      <c r="F1924" s="189">
        <v>-7429875428</v>
      </c>
    </row>
    <row r="1925" spans="1:6" x14ac:dyDescent="0.3">
      <c r="A1925" s="180" t="s">
        <v>1958</v>
      </c>
      <c r="B1925" s="180" t="s">
        <v>1959</v>
      </c>
      <c r="C1925" s="190">
        <v>-7429875428</v>
      </c>
      <c r="D1925" s="190">
        <v>0</v>
      </c>
      <c r="E1925" s="190">
        <v>0</v>
      </c>
      <c r="F1925" s="190">
        <v>-7429875428</v>
      </c>
    </row>
    <row r="1926" spans="1:6" x14ac:dyDescent="0.3">
      <c r="A1926" s="178" t="s">
        <v>1960</v>
      </c>
      <c r="B1926" s="178" t="s">
        <v>1961</v>
      </c>
      <c r="C1926" s="189">
        <v>-580237628041</v>
      </c>
      <c r="D1926" s="189">
        <v>0</v>
      </c>
      <c r="E1926" s="189">
        <v>0</v>
      </c>
      <c r="F1926" s="189">
        <v>-580237628041</v>
      </c>
    </row>
    <row r="1927" spans="1:6" x14ac:dyDescent="0.3">
      <c r="A1927" s="180" t="s">
        <v>1962</v>
      </c>
      <c r="B1927" s="180" t="s">
        <v>1963</v>
      </c>
      <c r="C1927" s="190">
        <v>-579697631177</v>
      </c>
      <c r="D1927" s="190">
        <v>0</v>
      </c>
      <c r="E1927" s="190">
        <v>0</v>
      </c>
      <c r="F1927" s="190">
        <v>-579697631177</v>
      </c>
    </row>
    <row r="1928" spans="1:6" x14ac:dyDescent="0.3">
      <c r="A1928" s="178" t="s">
        <v>3359</v>
      </c>
      <c r="B1928" s="178" t="s">
        <v>1964</v>
      </c>
      <c r="C1928" s="189">
        <v>-539996864</v>
      </c>
      <c r="D1928" s="189">
        <v>0</v>
      </c>
      <c r="E1928" s="189">
        <v>0</v>
      </c>
      <c r="F1928" s="189">
        <v>-539996864</v>
      </c>
    </row>
    <row r="1929" spans="1:6" x14ac:dyDescent="0.3">
      <c r="A1929" s="180" t="s">
        <v>1965</v>
      </c>
      <c r="B1929" s="180" t="s">
        <v>1966</v>
      </c>
      <c r="C1929" s="190">
        <v>-12377321737</v>
      </c>
      <c r="D1929" s="190">
        <v>0</v>
      </c>
      <c r="E1929" s="190">
        <v>0</v>
      </c>
      <c r="F1929" s="190">
        <v>-12377321737</v>
      </c>
    </row>
    <row r="1930" spans="1:6" x14ac:dyDescent="0.3">
      <c r="A1930" s="178" t="s">
        <v>1967</v>
      </c>
      <c r="B1930" s="178" t="s">
        <v>1968</v>
      </c>
      <c r="C1930" s="189">
        <v>-12377321737</v>
      </c>
      <c r="D1930" s="189">
        <v>0</v>
      </c>
      <c r="E1930" s="189">
        <v>0</v>
      </c>
      <c r="F1930" s="189">
        <v>-12377321737</v>
      </c>
    </row>
    <row r="1931" spans="1:6" x14ac:dyDescent="0.3">
      <c r="A1931" s="180" t="s">
        <v>1969</v>
      </c>
      <c r="B1931" s="180" t="s">
        <v>1970</v>
      </c>
      <c r="C1931" s="190">
        <v>-23672842190</v>
      </c>
      <c r="D1931" s="190">
        <v>0</v>
      </c>
      <c r="E1931" s="190">
        <v>0</v>
      </c>
      <c r="F1931" s="190">
        <v>-23672842190</v>
      </c>
    </row>
    <row r="1932" spans="1:6" x14ac:dyDescent="0.3">
      <c r="A1932" s="178" t="s">
        <v>1971</v>
      </c>
      <c r="B1932" s="178" t="s">
        <v>753</v>
      </c>
      <c r="C1932" s="189">
        <v>-12014504589</v>
      </c>
      <c r="D1932" s="189">
        <v>0</v>
      </c>
      <c r="E1932" s="189">
        <v>0</v>
      </c>
      <c r="F1932" s="189">
        <v>-12014504589</v>
      </c>
    </row>
    <row r="1933" spans="1:6" x14ac:dyDescent="0.3">
      <c r="A1933" s="180" t="s">
        <v>1972</v>
      </c>
      <c r="B1933" s="180" t="s">
        <v>1973</v>
      </c>
      <c r="C1933" s="190">
        <v>-11658337601</v>
      </c>
      <c r="D1933" s="190">
        <v>0</v>
      </c>
      <c r="E1933" s="190">
        <v>0</v>
      </c>
      <c r="F1933" s="190">
        <v>-11658337601</v>
      </c>
    </row>
    <row r="1934" spans="1:6" x14ac:dyDescent="0.3">
      <c r="A1934" s="178" t="s">
        <v>1974</v>
      </c>
      <c r="B1934" s="178" t="s">
        <v>1975</v>
      </c>
      <c r="C1934" s="189">
        <v>-51802280</v>
      </c>
      <c r="D1934" s="189">
        <v>0</v>
      </c>
      <c r="E1934" s="189">
        <v>0</v>
      </c>
      <c r="F1934" s="189">
        <v>-51802280</v>
      </c>
    </row>
    <row r="1935" spans="1:6" x14ac:dyDescent="0.3">
      <c r="A1935" s="180" t="s">
        <v>1976</v>
      </c>
      <c r="B1935" s="180" t="s">
        <v>1977</v>
      </c>
      <c r="C1935" s="190">
        <v>-51802280</v>
      </c>
      <c r="D1935" s="190">
        <v>0</v>
      </c>
      <c r="E1935" s="190">
        <v>0</v>
      </c>
      <c r="F1935" s="190">
        <v>-51802280</v>
      </c>
    </row>
    <row r="1936" spans="1:6" x14ac:dyDescent="0.3">
      <c r="A1936" s="178" t="s">
        <v>1978</v>
      </c>
      <c r="B1936" s="178" t="s">
        <v>1979</v>
      </c>
      <c r="C1936" s="189">
        <v>-597646705482</v>
      </c>
      <c r="D1936" s="189">
        <v>0</v>
      </c>
      <c r="E1936" s="189">
        <v>0</v>
      </c>
      <c r="F1936" s="189">
        <v>-597646705482</v>
      </c>
    </row>
    <row r="1937" spans="1:6" x14ac:dyDescent="0.3">
      <c r="A1937" s="180" t="s">
        <v>1980</v>
      </c>
      <c r="B1937" s="180" t="s">
        <v>1981</v>
      </c>
      <c r="C1937" s="190">
        <v>-120435940530</v>
      </c>
      <c r="D1937" s="190">
        <v>0</v>
      </c>
      <c r="E1937" s="190">
        <v>0</v>
      </c>
      <c r="F1937" s="190">
        <v>-120435940530</v>
      </c>
    </row>
    <row r="1938" spans="1:6" x14ac:dyDescent="0.3">
      <c r="A1938" s="178" t="s">
        <v>1982</v>
      </c>
      <c r="B1938" s="178" t="s">
        <v>1983</v>
      </c>
      <c r="C1938" s="189">
        <v>-120435940530</v>
      </c>
      <c r="D1938" s="189">
        <v>0</v>
      </c>
      <c r="E1938" s="189">
        <v>0</v>
      </c>
      <c r="F1938" s="189">
        <v>-120435940530</v>
      </c>
    </row>
    <row r="1939" spans="1:6" x14ac:dyDescent="0.3">
      <c r="A1939" s="180" t="s">
        <v>1984</v>
      </c>
      <c r="B1939" s="180" t="s">
        <v>1981</v>
      </c>
      <c r="C1939" s="190">
        <v>-135817476207</v>
      </c>
      <c r="D1939" s="190">
        <v>0</v>
      </c>
      <c r="E1939" s="190">
        <v>0</v>
      </c>
      <c r="F1939" s="190">
        <v>-135817476207</v>
      </c>
    </row>
    <row r="1940" spans="1:6" x14ac:dyDescent="0.3">
      <c r="A1940" s="178" t="s">
        <v>1985</v>
      </c>
      <c r="B1940" s="178" t="s">
        <v>1986</v>
      </c>
      <c r="C1940" s="189">
        <v>-135817476207</v>
      </c>
      <c r="D1940" s="189">
        <v>0</v>
      </c>
      <c r="E1940" s="189">
        <v>0</v>
      </c>
      <c r="F1940" s="189">
        <v>-135817476207</v>
      </c>
    </row>
    <row r="1941" spans="1:6" x14ac:dyDescent="0.3">
      <c r="A1941" s="180" t="s">
        <v>1987</v>
      </c>
      <c r="B1941" s="180" t="s">
        <v>1988</v>
      </c>
      <c r="C1941" s="190">
        <v>-339658881561</v>
      </c>
      <c r="D1941" s="190">
        <v>0</v>
      </c>
      <c r="E1941" s="190">
        <v>0</v>
      </c>
      <c r="F1941" s="190">
        <v>-339658881561</v>
      </c>
    </row>
    <row r="1942" spans="1:6" x14ac:dyDescent="0.3">
      <c r="A1942" s="178" t="s">
        <v>1989</v>
      </c>
      <c r="B1942" s="178" t="s">
        <v>1990</v>
      </c>
      <c r="C1942" s="189">
        <v>-339658881561</v>
      </c>
      <c r="D1942" s="189">
        <v>0</v>
      </c>
      <c r="E1942" s="189">
        <v>0</v>
      </c>
      <c r="F1942" s="189">
        <v>-339658881561</v>
      </c>
    </row>
    <row r="1943" spans="1:6" x14ac:dyDescent="0.3">
      <c r="A1943" s="180" t="s">
        <v>1991</v>
      </c>
      <c r="B1943" s="180" t="s">
        <v>1988</v>
      </c>
      <c r="C1943" s="190">
        <v>-1734407184</v>
      </c>
      <c r="D1943" s="190">
        <v>0</v>
      </c>
      <c r="E1943" s="190">
        <v>0</v>
      </c>
      <c r="F1943" s="190">
        <v>-1734407184</v>
      </c>
    </row>
    <row r="1944" spans="1:6" x14ac:dyDescent="0.3">
      <c r="A1944" s="178" t="s">
        <v>1992</v>
      </c>
      <c r="B1944" s="178" t="s">
        <v>1993</v>
      </c>
      <c r="C1944" s="189">
        <v>-1734407184</v>
      </c>
      <c r="D1944" s="189">
        <v>0</v>
      </c>
      <c r="E1944" s="189">
        <v>0</v>
      </c>
      <c r="F1944" s="189">
        <v>-1734407184</v>
      </c>
    </row>
    <row r="1945" spans="1:6" x14ac:dyDescent="0.3">
      <c r="A1945" s="180" t="s">
        <v>1994</v>
      </c>
      <c r="B1945" s="180" t="s">
        <v>1995</v>
      </c>
      <c r="C1945" s="190">
        <v>-14262487599</v>
      </c>
      <c r="D1945" s="181">
        <v>0</v>
      </c>
      <c r="E1945" s="190">
        <v>0</v>
      </c>
      <c r="F1945" s="190">
        <v>-14262487599</v>
      </c>
    </row>
    <row r="1946" spans="1:6" x14ac:dyDescent="0.3">
      <c r="A1946" s="178" t="s">
        <v>1996</v>
      </c>
      <c r="B1946" s="178" t="s">
        <v>1997</v>
      </c>
      <c r="C1946" s="189">
        <v>-11847332893</v>
      </c>
      <c r="D1946" s="189">
        <v>0</v>
      </c>
      <c r="E1946" s="189">
        <v>0</v>
      </c>
      <c r="F1946" s="189">
        <v>-11847332893</v>
      </c>
    </row>
    <row r="1947" spans="1:6" x14ac:dyDescent="0.3">
      <c r="A1947" s="180" t="s">
        <v>1998</v>
      </c>
      <c r="B1947" s="180" t="s">
        <v>1999</v>
      </c>
      <c r="C1947" s="190">
        <v>-11847332893</v>
      </c>
      <c r="D1947" s="190">
        <v>0</v>
      </c>
      <c r="E1947" s="190">
        <v>0</v>
      </c>
      <c r="F1947" s="190">
        <v>-11847332893</v>
      </c>
    </row>
    <row r="1948" spans="1:6" x14ac:dyDescent="0.3">
      <c r="A1948" s="178" t="s">
        <v>2000</v>
      </c>
      <c r="B1948" s="178" t="s">
        <v>2001</v>
      </c>
      <c r="C1948" s="189">
        <v>-3549205757</v>
      </c>
      <c r="D1948" s="189">
        <v>0</v>
      </c>
      <c r="E1948" s="189">
        <v>0</v>
      </c>
      <c r="F1948" s="189">
        <v>-3549205757</v>
      </c>
    </row>
    <row r="1949" spans="1:6" x14ac:dyDescent="0.3">
      <c r="A1949" s="180" t="s">
        <v>2002</v>
      </c>
      <c r="B1949" s="180" t="s">
        <v>2003</v>
      </c>
      <c r="C1949" s="190">
        <v>-5694529758</v>
      </c>
      <c r="D1949" s="190">
        <v>0</v>
      </c>
      <c r="E1949" s="190">
        <v>0</v>
      </c>
      <c r="F1949" s="190">
        <v>-5694529758</v>
      </c>
    </row>
    <row r="1950" spans="1:6" x14ac:dyDescent="0.3">
      <c r="A1950" s="178" t="s">
        <v>2004</v>
      </c>
      <c r="B1950" s="178" t="s">
        <v>2005</v>
      </c>
      <c r="C1950" s="189">
        <v>-2188004899</v>
      </c>
      <c r="D1950" s="189">
        <v>0</v>
      </c>
      <c r="E1950" s="189">
        <v>0</v>
      </c>
      <c r="F1950" s="189">
        <v>-2188004899</v>
      </c>
    </row>
    <row r="1951" spans="1:6" x14ac:dyDescent="0.3">
      <c r="A1951" s="180" t="s">
        <v>2979</v>
      </c>
      <c r="B1951" s="180" t="s">
        <v>2980</v>
      </c>
      <c r="C1951" s="190">
        <v>-9631507</v>
      </c>
      <c r="D1951" s="190">
        <v>0</v>
      </c>
      <c r="E1951" s="190">
        <v>0</v>
      </c>
      <c r="F1951" s="190">
        <v>-9631507</v>
      </c>
    </row>
    <row r="1952" spans="1:6" x14ac:dyDescent="0.3">
      <c r="A1952" s="178" t="s">
        <v>2006</v>
      </c>
      <c r="B1952" s="178" t="s">
        <v>2007</v>
      </c>
      <c r="C1952" s="189">
        <v>-405960972</v>
      </c>
      <c r="D1952" s="189">
        <v>0</v>
      </c>
      <c r="E1952" s="189">
        <v>0</v>
      </c>
      <c r="F1952" s="189">
        <v>-405960972</v>
      </c>
    </row>
    <row r="1953" spans="1:6" x14ac:dyDescent="0.3">
      <c r="A1953" s="180" t="s">
        <v>2008</v>
      </c>
      <c r="B1953" s="180" t="s">
        <v>2009</v>
      </c>
      <c r="C1953" s="190">
        <v>-2415154706</v>
      </c>
      <c r="D1953" s="190">
        <v>0</v>
      </c>
      <c r="E1953" s="190">
        <v>0</v>
      </c>
      <c r="F1953" s="190">
        <v>-2415154706</v>
      </c>
    </row>
    <row r="1954" spans="1:6" x14ac:dyDescent="0.3">
      <c r="A1954" s="178" t="s">
        <v>2010</v>
      </c>
      <c r="B1954" s="178" t="s">
        <v>2011</v>
      </c>
      <c r="C1954" s="189">
        <v>-1558781115</v>
      </c>
      <c r="D1954" s="189">
        <v>0</v>
      </c>
      <c r="E1954" s="189">
        <v>0</v>
      </c>
      <c r="F1954" s="189">
        <v>-1558781115</v>
      </c>
    </row>
    <row r="1955" spans="1:6" x14ac:dyDescent="0.3">
      <c r="A1955" s="180" t="s">
        <v>2012</v>
      </c>
      <c r="B1955" s="180" t="s">
        <v>2013</v>
      </c>
      <c r="C1955" s="190">
        <v>-1152173007</v>
      </c>
      <c r="D1955" s="190">
        <v>0</v>
      </c>
      <c r="E1955" s="190">
        <v>0</v>
      </c>
      <c r="F1955" s="190">
        <v>-1152173007</v>
      </c>
    </row>
    <row r="1956" spans="1:6" x14ac:dyDescent="0.3">
      <c r="A1956" s="178" t="s">
        <v>2014</v>
      </c>
      <c r="B1956" s="178" t="s">
        <v>2015</v>
      </c>
      <c r="C1956" s="189">
        <v>-406608108</v>
      </c>
      <c r="D1956" s="189">
        <v>0</v>
      </c>
      <c r="E1956" s="189">
        <v>0</v>
      </c>
      <c r="F1956" s="189">
        <v>-406608108</v>
      </c>
    </row>
    <row r="1957" spans="1:6" x14ac:dyDescent="0.3">
      <c r="A1957" s="180" t="s">
        <v>2016</v>
      </c>
      <c r="B1957" s="180" t="s">
        <v>2017</v>
      </c>
      <c r="C1957" s="190">
        <v>-856373591</v>
      </c>
      <c r="D1957" s="190">
        <v>0</v>
      </c>
      <c r="E1957" s="190">
        <v>0</v>
      </c>
      <c r="F1957" s="190">
        <v>-856373591</v>
      </c>
    </row>
    <row r="1958" spans="1:6" x14ac:dyDescent="0.3">
      <c r="A1958" s="178" t="s">
        <v>2858</v>
      </c>
      <c r="B1958" s="178" t="s">
        <v>2859</v>
      </c>
      <c r="C1958" s="189">
        <v>-856373591</v>
      </c>
      <c r="D1958" s="189">
        <v>0</v>
      </c>
      <c r="E1958" s="189">
        <v>0</v>
      </c>
      <c r="F1958" s="189">
        <v>-856373591</v>
      </c>
    </row>
    <row r="1959" spans="1:6" x14ac:dyDescent="0.3">
      <c r="A1959" s="180" t="s">
        <v>2018</v>
      </c>
      <c r="B1959" s="180" t="s">
        <v>2019</v>
      </c>
      <c r="C1959" s="190">
        <v>-41911053817</v>
      </c>
      <c r="D1959" s="181">
        <v>-6932.73</v>
      </c>
      <c r="E1959" s="190">
        <v>-44923968</v>
      </c>
      <c r="F1959" s="190">
        <v>-41955977785</v>
      </c>
    </row>
    <row r="1960" spans="1:6" x14ac:dyDescent="0.3">
      <c r="A1960" s="178" t="s">
        <v>2020</v>
      </c>
      <c r="B1960" s="178" t="s">
        <v>2021</v>
      </c>
      <c r="C1960" s="189">
        <v>-41911053817</v>
      </c>
      <c r="D1960" s="189">
        <v>-6932.73</v>
      </c>
      <c r="E1960" s="189">
        <v>-44923968</v>
      </c>
      <c r="F1960" s="189">
        <v>-41955977785</v>
      </c>
    </row>
    <row r="1961" spans="1:6" x14ac:dyDescent="0.3">
      <c r="A1961" s="180" t="s">
        <v>2022</v>
      </c>
      <c r="B1961" s="180" t="s">
        <v>268</v>
      </c>
      <c r="C1961" s="190">
        <v>-41911053817</v>
      </c>
      <c r="D1961" s="190">
        <v>-3187.1</v>
      </c>
      <c r="E1961" s="190">
        <v>-20727273</v>
      </c>
      <c r="F1961" s="190">
        <v>-41931781090</v>
      </c>
    </row>
    <row r="1962" spans="1:6" x14ac:dyDescent="0.3">
      <c r="A1962" s="178" t="s">
        <v>2937</v>
      </c>
      <c r="B1962" s="178" t="s">
        <v>2938</v>
      </c>
      <c r="C1962" s="189">
        <v>0</v>
      </c>
      <c r="D1962" s="189">
        <v>-3187.1</v>
      </c>
      <c r="E1962" s="189">
        <v>-20727273</v>
      </c>
      <c r="F1962" s="189">
        <v>-20727273</v>
      </c>
    </row>
    <row r="1963" spans="1:6" x14ac:dyDescent="0.3">
      <c r="A1963" s="180" t="s">
        <v>3360</v>
      </c>
      <c r="B1963" s="180" t="s">
        <v>3361</v>
      </c>
      <c r="C1963" s="190">
        <v>-28752994</v>
      </c>
      <c r="D1963" s="190">
        <v>0</v>
      </c>
      <c r="E1963" s="190">
        <v>0</v>
      </c>
      <c r="F1963" s="190">
        <v>-28752994</v>
      </c>
    </row>
    <row r="1964" spans="1:6" x14ac:dyDescent="0.3">
      <c r="A1964" s="178" t="s">
        <v>2023</v>
      </c>
      <c r="B1964" s="178" t="s">
        <v>2024</v>
      </c>
      <c r="C1964" s="189">
        <v>-13731916809</v>
      </c>
      <c r="D1964" s="189">
        <v>0</v>
      </c>
      <c r="E1964" s="189">
        <v>0</v>
      </c>
      <c r="F1964" s="189">
        <v>-13731916809</v>
      </c>
    </row>
    <row r="1965" spans="1:6" x14ac:dyDescent="0.3">
      <c r="A1965" s="180" t="s">
        <v>2860</v>
      </c>
      <c r="B1965" s="180" t="s">
        <v>2861</v>
      </c>
      <c r="C1965" s="190">
        <v>-2065135468</v>
      </c>
      <c r="D1965" s="190">
        <v>0</v>
      </c>
      <c r="E1965" s="190">
        <v>0</v>
      </c>
      <c r="F1965" s="190">
        <v>-2065135468</v>
      </c>
    </row>
    <row r="1966" spans="1:6" x14ac:dyDescent="0.3">
      <c r="A1966" s="178" t="s">
        <v>2025</v>
      </c>
      <c r="B1966" s="178" t="s">
        <v>2026</v>
      </c>
      <c r="C1966" s="189">
        <v>-360607660</v>
      </c>
      <c r="D1966" s="189">
        <v>0</v>
      </c>
      <c r="E1966" s="189">
        <v>0</v>
      </c>
      <c r="F1966" s="189">
        <v>-360607660</v>
      </c>
    </row>
    <row r="1967" spans="1:6" x14ac:dyDescent="0.3">
      <c r="A1967" s="180" t="s">
        <v>3821</v>
      </c>
      <c r="B1967" s="180" t="s">
        <v>3822</v>
      </c>
      <c r="C1967" s="190">
        <v>-403853584</v>
      </c>
      <c r="D1967" s="190">
        <v>0</v>
      </c>
      <c r="E1967" s="190">
        <v>0</v>
      </c>
      <c r="F1967" s="190">
        <v>-403853584</v>
      </c>
    </row>
    <row r="1968" spans="1:6" x14ac:dyDescent="0.3">
      <c r="A1968" s="178" t="s">
        <v>2027</v>
      </c>
      <c r="B1968" s="178" t="s">
        <v>2028</v>
      </c>
      <c r="C1968" s="189">
        <v>-22800787302</v>
      </c>
      <c r="D1968" s="189">
        <v>0</v>
      </c>
      <c r="E1968" s="189">
        <v>0</v>
      </c>
      <c r="F1968" s="189">
        <v>-22800787302</v>
      </c>
    </row>
    <row r="1969" spans="1:6" x14ac:dyDescent="0.3">
      <c r="A1969" s="180" t="s">
        <v>2029</v>
      </c>
      <c r="B1969" s="180" t="s">
        <v>2030</v>
      </c>
      <c r="C1969" s="190">
        <v>-2520000000</v>
      </c>
      <c r="D1969" s="190">
        <v>0</v>
      </c>
      <c r="E1969" s="190">
        <v>0</v>
      </c>
      <c r="F1969" s="190">
        <v>-2520000000</v>
      </c>
    </row>
    <row r="1970" spans="1:6" x14ac:dyDescent="0.3">
      <c r="A1970" s="178" t="s">
        <v>2742</v>
      </c>
      <c r="B1970" s="178" t="s">
        <v>2690</v>
      </c>
      <c r="C1970" s="189">
        <v>0</v>
      </c>
      <c r="D1970" s="189">
        <v>-3745.63</v>
      </c>
      <c r="E1970" s="189">
        <v>-24196695</v>
      </c>
      <c r="F1970" s="189">
        <v>-24196695</v>
      </c>
    </row>
    <row r="1971" spans="1:6" x14ac:dyDescent="0.3">
      <c r="A1971" s="180" t="s">
        <v>2743</v>
      </c>
      <c r="B1971" s="180" t="s">
        <v>2744</v>
      </c>
      <c r="C1971" s="190">
        <v>0</v>
      </c>
      <c r="D1971" s="190">
        <v>-3745.63</v>
      </c>
      <c r="E1971" s="190">
        <v>-24196695</v>
      </c>
      <c r="F1971" s="190">
        <v>-24196695</v>
      </c>
    </row>
    <row r="1972" spans="1:6" x14ac:dyDescent="0.3">
      <c r="A1972" s="178" t="s">
        <v>2031</v>
      </c>
      <c r="B1972" s="178" t="s">
        <v>42</v>
      </c>
      <c r="C1972" s="189">
        <v>-14779932174</v>
      </c>
      <c r="D1972" s="179">
        <v>-61653.79</v>
      </c>
      <c r="E1972" s="189">
        <v>-403650962</v>
      </c>
      <c r="F1972" s="189">
        <v>-15183583136</v>
      </c>
    </row>
    <row r="1973" spans="1:6" x14ac:dyDescent="0.3">
      <c r="A1973" s="180" t="s">
        <v>2032</v>
      </c>
      <c r="B1973" s="180" t="s">
        <v>42</v>
      </c>
      <c r="C1973" s="190">
        <v>-14779932174</v>
      </c>
      <c r="D1973" s="181">
        <v>-61653.79</v>
      </c>
      <c r="E1973" s="190">
        <v>-403650962</v>
      </c>
      <c r="F1973" s="190">
        <v>-15183583136</v>
      </c>
    </row>
    <row r="1974" spans="1:6" x14ac:dyDescent="0.3">
      <c r="A1974" s="178" t="s">
        <v>2033</v>
      </c>
      <c r="B1974" s="178" t="s">
        <v>1630</v>
      </c>
      <c r="C1974" s="189">
        <v>-185478500</v>
      </c>
      <c r="D1974" s="189">
        <v>0</v>
      </c>
      <c r="E1974" s="189">
        <v>0</v>
      </c>
      <c r="F1974" s="189">
        <v>-185478500</v>
      </c>
    </row>
    <row r="1975" spans="1:6" x14ac:dyDescent="0.3">
      <c r="A1975" s="180" t="s">
        <v>2034</v>
      </c>
      <c r="B1975" s="180" t="s">
        <v>268</v>
      </c>
      <c r="C1975" s="190">
        <v>-185478500</v>
      </c>
      <c r="D1975" s="190">
        <v>0</v>
      </c>
      <c r="E1975" s="190">
        <v>0</v>
      </c>
      <c r="F1975" s="190">
        <v>-185478500</v>
      </c>
    </row>
    <row r="1976" spans="1:6" x14ac:dyDescent="0.3">
      <c r="A1976" s="178" t="s">
        <v>2035</v>
      </c>
      <c r="B1976" s="178" t="s">
        <v>2036</v>
      </c>
      <c r="C1976" s="189">
        <v>-185478500</v>
      </c>
      <c r="D1976" s="189">
        <v>0</v>
      </c>
      <c r="E1976" s="189">
        <v>0</v>
      </c>
      <c r="F1976" s="189">
        <v>-185478500</v>
      </c>
    </row>
    <row r="1977" spans="1:6" x14ac:dyDescent="0.3">
      <c r="A1977" s="180" t="s">
        <v>2037</v>
      </c>
      <c r="B1977" s="180" t="s">
        <v>2038</v>
      </c>
      <c r="C1977" s="190">
        <v>-5408116997</v>
      </c>
      <c r="D1977" s="190">
        <v>-99.66</v>
      </c>
      <c r="E1977" s="190">
        <v>-656912</v>
      </c>
      <c r="F1977" s="190">
        <v>-5408773909</v>
      </c>
    </row>
    <row r="1978" spans="1:6" x14ac:dyDescent="0.3">
      <c r="A1978" s="178" t="s">
        <v>2039</v>
      </c>
      <c r="B1978" s="178" t="s">
        <v>268</v>
      </c>
      <c r="C1978" s="189">
        <v>-5408116997</v>
      </c>
      <c r="D1978" s="189">
        <v>-99.66</v>
      </c>
      <c r="E1978" s="189">
        <v>-656912</v>
      </c>
      <c r="F1978" s="189">
        <v>-5408773909</v>
      </c>
    </row>
    <row r="1979" spans="1:6" x14ac:dyDescent="0.3">
      <c r="A1979" s="180" t="s">
        <v>2040</v>
      </c>
      <c r="B1979" s="180" t="s">
        <v>2041</v>
      </c>
      <c r="C1979" s="190">
        <v>-1729559101</v>
      </c>
      <c r="D1979" s="190">
        <v>0</v>
      </c>
      <c r="E1979" s="190">
        <v>0</v>
      </c>
      <c r="F1979" s="190">
        <v>-1729559101</v>
      </c>
    </row>
    <row r="1980" spans="1:6" x14ac:dyDescent="0.3">
      <c r="A1980" s="178" t="s">
        <v>2042</v>
      </c>
      <c r="B1980" s="178" t="s">
        <v>2043</v>
      </c>
      <c r="C1980" s="189">
        <v>-274655371</v>
      </c>
      <c r="D1980" s="189">
        <v>0</v>
      </c>
      <c r="E1980" s="189">
        <v>0</v>
      </c>
      <c r="F1980" s="189">
        <v>-274655371</v>
      </c>
    </row>
    <row r="1981" spans="1:6" x14ac:dyDescent="0.3">
      <c r="A1981" s="180" t="s">
        <v>2044</v>
      </c>
      <c r="B1981" s="180" t="s">
        <v>2045</v>
      </c>
      <c r="C1981" s="190">
        <v>-5567000</v>
      </c>
      <c r="D1981" s="190">
        <v>0</v>
      </c>
      <c r="E1981" s="190">
        <v>0</v>
      </c>
      <c r="F1981" s="190">
        <v>-5567000</v>
      </c>
    </row>
    <row r="1982" spans="1:6" x14ac:dyDescent="0.3">
      <c r="A1982" s="178" t="s">
        <v>2046</v>
      </c>
      <c r="B1982" s="178" t="s">
        <v>2047</v>
      </c>
      <c r="C1982" s="189">
        <v>-9446493</v>
      </c>
      <c r="D1982" s="189">
        <v>0</v>
      </c>
      <c r="E1982" s="189">
        <v>0</v>
      </c>
      <c r="F1982" s="189">
        <v>-9446493</v>
      </c>
    </row>
    <row r="1983" spans="1:6" x14ac:dyDescent="0.3">
      <c r="A1983" s="180" t="s">
        <v>2048</v>
      </c>
      <c r="B1983" s="180" t="s">
        <v>2049</v>
      </c>
      <c r="C1983" s="190">
        <v>-521342</v>
      </c>
      <c r="D1983" s="190">
        <v>0</v>
      </c>
      <c r="E1983" s="190">
        <v>0</v>
      </c>
      <c r="F1983" s="190">
        <v>-521342</v>
      </c>
    </row>
    <row r="1984" spans="1:6" x14ac:dyDescent="0.3">
      <c r="A1984" s="178" t="s">
        <v>2050</v>
      </c>
      <c r="B1984" s="178" t="s">
        <v>2051</v>
      </c>
      <c r="C1984" s="189">
        <v>-244276711</v>
      </c>
      <c r="D1984" s="189">
        <v>0</v>
      </c>
      <c r="E1984" s="189">
        <v>0</v>
      </c>
      <c r="F1984" s="189">
        <v>-244276711</v>
      </c>
    </row>
    <row r="1985" spans="1:6" x14ac:dyDescent="0.3">
      <c r="A1985" s="180" t="s">
        <v>2052</v>
      </c>
      <c r="B1985" s="180" t="s">
        <v>2053</v>
      </c>
      <c r="C1985" s="190">
        <v>-3024895</v>
      </c>
      <c r="D1985" s="190">
        <v>0</v>
      </c>
      <c r="E1985" s="190">
        <v>0</v>
      </c>
      <c r="F1985" s="190">
        <v>-3024895</v>
      </c>
    </row>
    <row r="1986" spans="1:6" x14ac:dyDescent="0.3">
      <c r="A1986" s="178" t="s">
        <v>2054</v>
      </c>
      <c r="B1986" s="178" t="s">
        <v>2055</v>
      </c>
      <c r="C1986" s="189">
        <v>0</v>
      </c>
      <c r="D1986" s="189">
        <v>-99.66</v>
      </c>
      <c r="E1986" s="189">
        <v>-656912</v>
      </c>
      <c r="F1986" s="189">
        <v>-656912</v>
      </c>
    </row>
    <row r="1987" spans="1:6" x14ac:dyDescent="0.3">
      <c r="A1987" s="180" t="s">
        <v>2056</v>
      </c>
      <c r="B1987" s="180" t="s">
        <v>2057</v>
      </c>
      <c r="C1987" s="190">
        <v>-22290000</v>
      </c>
      <c r="D1987" s="190">
        <v>0</v>
      </c>
      <c r="E1987" s="190">
        <v>0</v>
      </c>
      <c r="F1987" s="190">
        <v>-22290000</v>
      </c>
    </row>
    <row r="1988" spans="1:6" x14ac:dyDescent="0.3">
      <c r="A1988" s="178" t="s">
        <v>2058</v>
      </c>
      <c r="B1988" s="178" t="s">
        <v>2059</v>
      </c>
      <c r="C1988" s="189">
        <v>-486857293</v>
      </c>
      <c r="D1988" s="189">
        <v>0</v>
      </c>
      <c r="E1988" s="189">
        <v>0</v>
      </c>
      <c r="F1988" s="189">
        <v>-486857293</v>
      </c>
    </row>
    <row r="1989" spans="1:6" x14ac:dyDescent="0.3">
      <c r="A1989" s="180" t="s">
        <v>2060</v>
      </c>
      <c r="B1989" s="180" t="s">
        <v>2061</v>
      </c>
      <c r="C1989" s="190">
        <v>-365722547</v>
      </c>
      <c r="D1989" s="190">
        <v>0</v>
      </c>
      <c r="E1989" s="190">
        <v>0</v>
      </c>
      <c r="F1989" s="190">
        <v>-365722547</v>
      </c>
    </row>
    <row r="1990" spans="1:6" x14ac:dyDescent="0.3">
      <c r="A1990" s="178" t="s">
        <v>2062</v>
      </c>
      <c r="B1990" s="178" t="s">
        <v>2063</v>
      </c>
      <c r="C1990" s="189">
        <v>-784488370</v>
      </c>
      <c r="D1990" s="189">
        <v>0</v>
      </c>
      <c r="E1990" s="189">
        <v>0</v>
      </c>
      <c r="F1990" s="189">
        <v>-784488370</v>
      </c>
    </row>
    <row r="1991" spans="1:6" x14ac:dyDescent="0.3">
      <c r="A1991" s="180" t="s">
        <v>2064</v>
      </c>
      <c r="B1991" s="180" t="s">
        <v>2065</v>
      </c>
      <c r="C1991" s="190">
        <v>-182927502</v>
      </c>
      <c r="D1991" s="190">
        <v>0</v>
      </c>
      <c r="E1991" s="190">
        <v>0</v>
      </c>
      <c r="F1991" s="190">
        <v>-182927502</v>
      </c>
    </row>
    <row r="1992" spans="1:6" x14ac:dyDescent="0.3">
      <c r="A1992" s="178" t="s">
        <v>2066</v>
      </c>
      <c r="B1992" s="178" t="s">
        <v>2067</v>
      </c>
      <c r="C1992" s="189">
        <v>-489693438</v>
      </c>
      <c r="D1992" s="189">
        <v>0</v>
      </c>
      <c r="E1992" s="189">
        <v>0</v>
      </c>
      <c r="F1992" s="189">
        <v>-489693438</v>
      </c>
    </row>
    <row r="1993" spans="1:6" x14ac:dyDescent="0.3">
      <c r="A1993" s="180" t="s">
        <v>2068</v>
      </c>
      <c r="B1993" s="180" t="s">
        <v>2069</v>
      </c>
      <c r="C1993" s="190">
        <v>-809086934</v>
      </c>
      <c r="D1993" s="190">
        <v>0</v>
      </c>
      <c r="E1993" s="190">
        <v>0</v>
      </c>
      <c r="F1993" s="190">
        <v>-809086934</v>
      </c>
    </row>
    <row r="1994" spans="1:6" x14ac:dyDescent="0.3">
      <c r="A1994" s="178" t="s">
        <v>2070</v>
      </c>
      <c r="B1994" s="178" t="s">
        <v>2071</v>
      </c>
      <c r="C1994" s="189">
        <v>0</v>
      </c>
      <c r="D1994" s="189">
        <v>-3219.02</v>
      </c>
      <c r="E1994" s="189">
        <v>-21335537</v>
      </c>
      <c r="F1994" s="189">
        <v>-21335537</v>
      </c>
    </row>
    <row r="1995" spans="1:6" x14ac:dyDescent="0.3">
      <c r="A1995" s="180" t="s">
        <v>2072</v>
      </c>
      <c r="B1995" s="180" t="s">
        <v>268</v>
      </c>
      <c r="C1995" s="190">
        <v>0</v>
      </c>
      <c r="D1995" s="190">
        <v>-3219.02</v>
      </c>
      <c r="E1995" s="190">
        <v>-21335537</v>
      </c>
      <c r="F1995" s="190">
        <v>-21335537</v>
      </c>
    </row>
    <row r="1996" spans="1:6" x14ac:dyDescent="0.3">
      <c r="A1996" s="178" t="s">
        <v>2073</v>
      </c>
      <c r="B1996" s="178" t="s">
        <v>2074</v>
      </c>
      <c r="C1996" s="189">
        <v>0</v>
      </c>
      <c r="D1996" s="189">
        <v>-444.46</v>
      </c>
      <c r="E1996" s="189">
        <v>-2930780</v>
      </c>
      <c r="F1996" s="189">
        <v>-2930780</v>
      </c>
    </row>
    <row r="1997" spans="1:6" x14ac:dyDescent="0.3">
      <c r="A1997" s="180" t="s">
        <v>2075</v>
      </c>
      <c r="B1997" s="180" t="s">
        <v>2076</v>
      </c>
      <c r="C1997" s="190">
        <v>0</v>
      </c>
      <c r="D1997" s="190">
        <v>-2774.56</v>
      </c>
      <c r="E1997" s="190">
        <v>-18404757</v>
      </c>
      <c r="F1997" s="190">
        <v>-18404757</v>
      </c>
    </row>
    <row r="1998" spans="1:6" x14ac:dyDescent="0.3">
      <c r="A1998" s="178" t="s">
        <v>2077</v>
      </c>
      <c r="B1998" s="178" t="s">
        <v>2078</v>
      </c>
      <c r="C1998" s="189">
        <v>-32645215</v>
      </c>
      <c r="D1998" s="189">
        <v>0</v>
      </c>
      <c r="E1998" s="189">
        <v>0</v>
      </c>
      <c r="F1998" s="189">
        <v>-32645215</v>
      </c>
    </row>
    <row r="1999" spans="1:6" x14ac:dyDescent="0.3">
      <c r="A1999" s="180" t="s">
        <v>2079</v>
      </c>
      <c r="B1999" s="180" t="s">
        <v>268</v>
      </c>
      <c r="C1999" s="190">
        <v>-32645215</v>
      </c>
      <c r="D1999" s="190">
        <v>0</v>
      </c>
      <c r="E1999" s="190">
        <v>0</v>
      </c>
      <c r="F1999" s="190">
        <v>-32645215</v>
      </c>
    </row>
    <row r="2000" spans="1:6" x14ac:dyDescent="0.3">
      <c r="A2000" s="178" t="s">
        <v>2080</v>
      </c>
      <c r="B2000" s="178" t="s">
        <v>2081</v>
      </c>
      <c r="C2000" s="189">
        <v>-32645215</v>
      </c>
      <c r="D2000" s="189">
        <v>0</v>
      </c>
      <c r="E2000" s="189">
        <v>0</v>
      </c>
      <c r="F2000" s="189">
        <v>-32645215</v>
      </c>
    </row>
    <row r="2001" spans="1:6" x14ac:dyDescent="0.3">
      <c r="A2001" s="180" t="s">
        <v>2082</v>
      </c>
      <c r="B2001" s="180" t="s">
        <v>2083</v>
      </c>
      <c r="C2001" s="190">
        <v>-1126998777</v>
      </c>
      <c r="D2001" s="190">
        <v>0</v>
      </c>
      <c r="E2001" s="190">
        <v>0</v>
      </c>
      <c r="F2001" s="190">
        <v>-1126998777</v>
      </c>
    </row>
    <row r="2002" spans="1:6" x14ac:dyDescent="0.3">
      <c r="A2002" s="178" t="s">
        <v>2084</v>
      </c>
      <c r="B2002" s="178" t="s">
        <v>268</v>
      </c>
      <c r="C2002" s="189">
        <v>-1126998777</v>
      </c>
      <c r="D2002" s="189">
        <v>0</v>
      </c>
      <c r="E2002" s="189">
        <v>0</v>
      </c>
      <c r="F2002" s="189">
        <v>-1126998777</v>
      </c>
    </row>
    <row r="2003" spans="1:6" x14ac:dyDescent="0.3">
      <c r="A2003" s="180" t="s">
        <v>2085</v>
      </c>
      <c r="B2003" s="180" t="s">
        <v>2086</v>
      </c>
      <c r="C2003" s="190">
        <v>-37634816</v>
      </c>
      <c r="D2003" s="190">
        <v>0</v>
      </c>
      <c r="E2003" s="190">
        <v>0</v>
      </c>
      <c r="F2003" s="190">
        <v>-37634816</v>
      </c>
    </row>
    <row r="2004" spans="1:6" x14ac:dyDescent="0.3">
      <c r="A2004" s="178" t="s">
        <v>2087</v>
      </c>
      <c r="B2004" s="178" t="s">
        <v>2088</v>
      </c>
      <c r="C2004" s="189">
        <v>-459333818</v>
      </c>
      <c r="D2004" s="189">
        <v>0</v>
      </c>
      <c r="E2004" s="189">
        <v>0</v>
      </c>
      <c r="F2004" s="189">
        <v>-459333818</v>
      </c>
    </row>
    <row r="2005" spans="1:6" x14ac:dyDescent="0.3">
      <c r="A2005" s="180" t="s">
        <v>2089</v>
      </c>
      <c r="B2005" s="180" t="s">
        <v>2090</v>
      </c>
      <c r="C2005" s="190">
        <v>-135680939</v>
      </c>
      <c r="D2005" s="190">
        <v>0</v>
      </c>
      <c r="E2005" s="190">
        <v>0</v>
      </c>
      <c r="F2005" s="190">
        <v>-135680939</v>
      </c>
    </row>
    <row r="2006" spans="1:6" x14ac:dyDescent="0.3">
      <c r="A2006" s="178" t="s">
        <v>2091</v>
      </c>
      <c r="B2006" s="178" t="s">
        <v>2092</v>
      </c>
      <c r="C2006" s="189">
        <v>-41524835</v>
      </c>
      <c r="D2006" s="189">
        <v>0</v>
      </c>
      <c r="E2006" s="189">
        <v>0</v>
      </c>
      <c r="F2006" s="189">
        <v>-41524835</v>
      </c>
    </row>
    <row r="2007" spans="1:6" x14ac:dyDescent="0.3">
      <c r="A2007" s="180" t="s">
        <v>2981</v>
      </c>
      <c r="B2007" s="180" t="s">
        <v>2982</v>
      </c>
      <c r="C2007" s="190">
        <v>-89056997</v>
      </c>
      <c r="D2007" s="190">
        <v>0</v>
      </c>
      <c r="E2007" s="190">
        <v>0</v>
      </c>
      <c r="F2007" s="190">
        <v>-89056997</v>
      </c>
    </row>
    <row r="2008" spans="1:6" x14ac:dyDescent="0.3">
      <c r="A2008" s="178" t="s">
        <v>3362</v>
      </c>
      <c r="B2008" s="178" t="s">
        <v>3363</v>
      </c>
      <c r="C2008" s="189">
        <v>-69</v>
      </c>
      <c r="D2008" s="189">
        <v>0</v>
      </c>
      <c r="E2008" s="189">
        <v>0</v>
      </c>
      <c r="F2008" s="189">
        <v>-69</v>
      </c>
    </row>
    <row r="2009" spans="1:6" x14ac:dyDescent="0.3">
      <c r="A2009" s="180" t="s">
        <v>3184</v>
      </c>
      <c r="B2009" s="180" t="s">
        <v>3185</v>
      </c>
      <c r="C2009" s="190">
        <v>-356032555</v>
      </c>
      <c r="D2009" s="190">
        <v>0</v>
      </c>
      <c r="E2009" s="190">
        <v>0</v>
      </c>
      <c r="F2009" s="190">
        <v>-356032555</v>
      </c>
    </row>
    <row r="2010" spans="1:6" x14ac:dyDescent="0.3">
      <c r="A2010" s="178" t="s">
        <v>3186</v>
      </c>
      <c r="B2010" s="178" t="s">
        <v>3187</v>
      </c>
      <c r="C2010" s="189">
        <v>-7250000</v>
      </c>
      <c r="D2010" s="189">
        <v>0</v>
      </c>
      <c r="E2010" s="189">
        <v>0</v>
      </c>
      <c r="F2010" s="189">
        <v>-7250000</v>
      </c>
    </row>
    <row r="2011" spans="1:6" x14ac:dyDescent="0.3">
      <c r="A2011" s="180" t="s">
        <v>3823</v>
      </c>
      <c r="B2011" s="180" t="s">
        <v>3824</v>
      </c>
      <c r="C2011" s="190">
        <v>-484748</v>
      </c>
      <c r="D2011" s="190">
        <v>0</v>
      </c>
      <c r="E2011" s="190">
        <v>0</v>
      </c>
      <c r="F2011" s="190">
        <v>-484748</v>
      </c>
    </row>
    <row r="2012" spans="1:6" x14ac:dyDescent="0.3">
      <c r="A2012" s="178" t="s">
        <v>3477</v>
      </c>
      <c r="B2012" s="178" t="s">
        <v>3478</v>
      </c>
      <c r="C2012" s="189">
        <v>-77078552</v>
      </c>
      <c r="D2012" s="189">
        <v>0</v>
      </c>
      <c r="E2012" s="189">
        <v>0</v>
      </c>
      <c r="F2012" s="189">
        <v>-77078552</v>
      </c>
    </row>
    <row r="2013" spans="1:6" x14ac:dyDescent="0.3">
      <c r="A2013" s="180" t="s">
        <v>3479</v>
      </c>
      <c r="B2013" s="180" t="s">
        <v>268</v>
      </c>
      <c r="C2013" s="190">
        <v>-77078552</v>
      </c>
      <c r="D2013" s="190">
        <v>0</v>
      </c>
      <c r="E2013" s="190">
        <v>0</v>
      </c>
      <c r="F2013" s="190">
        <v>-77078552</v>
      </c>
    </row>
    <row r="2014" spans="1:6" x14ac:dyDescent="0.3">
      <c r="A2014" s="178" t="s">
        <v>3480</v>
      </c>
      <c r="B2014" s="178" t="s">
        <v>3481</v>
      </c>
      <c r="C2014" s="189">
        <v>-77078552</v>
      </c>
      <c r="D2014" s="189">
        <v>0</v>
      </c>
      <c r="E2014" s="189">
        <v>0</v>
      </c>
      <c r="F2014" s="189">
        <v>-77078552</v>
      </c>
    </row>
    <row r="2015" spans="1:6" x14ac:dyDescent="0.3">
      <c r="A2015" s="180" t="s">
        <v>2093</v>
      </c>
      <c r="B2015" s="180" t="s">
        <v>2094</v>
      </c>
      <c r="C2015" s="190">
        <v>-197664906</v>
      </c>
      <c r="D2015" s="190">
        <v>-473</v>
      </c>
      <c r="E2015" s="190">
        <v>-3077129</v>
      </c>
      <c r="F2015" s="190">
        <v>-200742035</v>
      </c>
    </row>
    <row r="2016" spans="1:6" x14ac:dyDescent="0.3">
      <c r="A2016" s="178" t="s">
        <v>2095</v>
      </c>
      <c r="B2016" s="178" t="s">
        <v>268</v>
      </c>
      <c r="C2016" s="189">
        <v>-197664906</v>
      </c>
      <c r="D2016" s="189">
        <v>-473</v>
      </c>
      <c r="E2016" s="189">
        <v>-3077129</v>
      </c>
      <c r="F2016" s="189">
        <v>-200742035</v>
      </c>
    </row>
    <row r="2017" spans="1:6" x14ac:dyDescent="0.3">
      <c r="A2017" s="180" t="s">
        <v>3482</v>
      </c>
      <c r="B2017" s="180" t="s">
        <v>3483</v>
      </c>
      <c r="C2017" s="190">
        <v>0</v>
      </c>
      <c r="D2017" s="190">
        <v>-5</v>
      </c>
      <c r="E2017" s="190">
        <v>-32639</v>
      </c>
      <c r="F2017" s="190">
        <v>-32639</v>
      </c>
    </row>
    <row r="2018" spans="1:6" x14ac:dyDescent="0.3">
      <c r="A2018" s="178" t="s">
        <v>2096</v>
      </c>
      <c r="B2018" s="178" t="s">
        <v>2097</v>
      </c>
      <c r="C2018" s="189">
        <v>-785000</v>
      </c>
      <c r="D2018" s="189">
        <v>0</v>
      </c>
      <c r="E2018" s="189">
        <v>0</v>
      </c>
      <c r="F2018" s="189">
        <v>-785000</v>
      </c>
    </row>
    <row r="2019" spans="1:6" x14ac:dyDescent="0.3">
      <c r="A2019" s="180" t="s">
        <v>3825</v>
      </c>
      <c r="B2019" s="180" t="s">
        <v>3826</v>
      </c>
      <c r="C2019" s="190">
        <v>0</v>
      </c>
      <c r="D2019" s="190">
        <v>-240</v>
      </c>
      <c r="E2019" s="190">
        <v>-1552337</v>
      </c>
      <c r="F2019" s="190">
        <v>-1552337</v>
      </c>
    </row>
    <row r="2020" spans="1:6" x14ac:dyDescent="0.3">
      <c r="A2020" s="178" t="s">
        <v>2098</v>
      </c>
      <c r="B2020" s="178" t="s">
        <v>2099</v>
      </c>
      <c r="C2020" s="189">
        <v>-180301723</v>
      </c>
      <c r="D2020" s="189">
        <v>0</v>
      </c>
      <c r="E2020" s="189">
        <v>0</v>
      </c>
      <c r="F2020" s="189">
        <v>-180301723</v>
      </c>
    </row>
    <row r="2021" spans="1:6" x14ac:dyDescent="0.3">
      <c r="A2021" s="180" t="s">
        <v>2100</v>
      </c>
      <c r="B2021" s="180" t="s">
        <v>2101</v>
      </c>
      <c r="C2021" s="190">
        <v>-835858</v>
      </c>
      <c r="D2021" s="190">
        <v>0</v>
      </c>
      <c r="E2021" s="190">
        <v>0</v>
      </c>
      <c r="F2021" s="190">
        <v>-835858</v>
      </c>
    </row>
    <row r="2022" spans="1:6" x14ac:dyDescent="0.3">
      <c r="A2022" s="178" t="s">
        <v>2102</v>
      </c>
      <c r="B2022" s="178" t="s">
        <v>2103</v>
      </c>
      <c r="C2022" s="189">
        <v>-25725</v>
      </c>
      <c r="D2022" s="189">
        <v>0</v>
      </c>
      <c r="E2022" s="189">
        <v>0</v>
      </c>
      <c r="F2022" s="189">
        <v>-25725</v>
      </c>
    </row>
    <row r="2023" spans="1:6" x14ac:dyDescent="0.3">
      <c r="A2023" s="180" t="s">
        <v>2104</v>
      </c>
      <c r="B2023" s="180" t="s">
        <v>2105</v>
      </c>
      <c r="C2023" s="190">
        <v>0</v>
      </c>
      <c r="D2023" s="190">
        <v>-228</v>
      </c>
      <c r="E2023" s="190">
        <v>-1492153</v>
      </c>
      <c r="F2023" s="190">
        <v>-1492153</v>
      </c>
    </row>
    <row r="2024" spans="1:6" x14ac:dyDescent="0.3">
      <c r="A2024" s="178" t="s">
        <v>2106</v>
      </c>
      <c r="B2024" s="178" t="s">
        <v>2107</v>
      </c>
      <c r="C2024" s="189">
        <v>-15710000</v>
      </c>
      <c r="D2024" s="189">
        <v>0</v>
      </c>
      <c r="E2024" s="189">
        <v>0</v>
      </c>
      <c r="F2024" s="189">
        <v>-15710000</v>
      </c>
    </row>
    <row r="2025" spans="1:6" x14ac:dyDescent="0.3">
      <c r="A2025" s="180" t="s">
        <v>2108</v>
      </c>
      <c r="B2025" s="180" t="s">
        <v>2109</v>
      </c>
      <c r="C2025" s="190">
        <v>-6600</v>
      </c>
      <c r="D2025" s="190">
        <v>0</v>
      </c>
      <c r="E2025" s="190">
        <v>0</v>
      </c>
      <c r="F2025" s="190">
        <v>-6600</v>
      </c>
    </row>
    <row r="2026" spans="1:6" x14ac:dyDescent="0.3">
      <c r="A2026" s="178" t="s">
        <v>2110</v>
      </c>
      <c r="B2026" s="178" t="s">
        <v>715</v>
      </c>
      <c r="C2026" s="189">
        <v>-7751676467</v>
      </c>
      <c r="D2026" s="189">
        <v>-56165.5</v>
      </c>
      <c r="E2026" s="189">
        <v>-367412846</v>
      </c>
      <c r="F2026" s="189">
        <v>-8119089313</v>
      </c>
    </row>
    <row r="2027" spans="1:6" x14ac:dyDescent="0.3">
      <c r="A2027" s="180" t="s">
        <v>2111</v>
      </c>
      <c r="B2027" s="180" t="s">
        <v>268</v>
      </c>
      <c r="C2027" s="190">
        <v>-7751676467</v>
      </c>
      <c r="D2027" s="190">
        <v>-56165.5</v>
      </c>
      <c r="E2027" s="190">
        <v>-367412846</v>
      </c>
      <c r="F2027" s="190">
        <v>-8119089313</v>
      </c>
    </row>
    <row r="2028" spans="1:6" x14ac:dyDescent="0.3">
      <c r="A2028" s="178" t="s">
        <v>2112</v>
      </c>
      <c r="B2028" s="178" t="s">
        <v>2113</v>
      </c>
      <c r="C2028" s="189">
        <v>-5705625</v>
      </c>
      <c r="D2028" s="189">
        <v>0</v>
      </c>
      <c r="E2028" s="189">
        <v>0</v>
      </c>
      <c r="F2028" s="189">
        <v>-5705625</v>
      </c>
    </row>
    <row r="2029" spans="1:6" x14ac:dyDescent="0.3">
      <c r="A2029" s="180" t="s">
        <v>2114</v>
      </c>
      <c r="B2029" s="180" t="s">
        <v>2115</v>
      </c>
      <c r="C2029" s="190">
        <v>0</v>
      </c>
      <c r="D2029" s="190">
        <v>-4467.05</v>
      </c>
      <c r="E2029" s="190">
        <v>-28916206</v>
      </c>
      <c r="F2029" s="190">
        <v>-28916206</v>
      </c>
    </row>
    <row r="2030" spans="1:6" x14ac:dyDescent="0.3">
      <c r="A2030" s="178" t="s">
        <v>2116</v>
      </c>
      <c r="B2030" s="178" t="s">
        <v>2117</v>
      </c>
      <c r="C2030" s="189">
        <v>-75163333</v>
      </c>
      <c r="D2030" s="189">
        <v>0</v>
      </c>
      <c r="E2030" s="189">
        <v>0</v>
      </c>
      <c r="F2030" s="189">
        <v>-75163333</v>
      </c>
    </row>
    <row r="2031" spans="1:6" x14ac:dyDescent="0.3">
      <c r="A2031" s="180" t="s">
        <v>2118</v>
      </c>
      <c r="B2031" s="180" t="s">
        <v>2119</v>
      </c>
      <c r="C2031" s="190">
        <v>0</v>
      </c>
      <c r="D2031" s="190">
        <v>-4734.37</v>
      </c>
      <c r="E2031" s="190">
        <v>-30993976</v>
      </c>
      <c r="F2031" s="190">
        <v>-30993976</v>
      </c>
    </row>
    <row r="2032" spans="1:6" x14ac:dyDescent="0.3">
      <c r="A2032" s="178" t="s">
        <v>2120</v>
      </c>
      <c r="B2032" s="178" t="s">
        <v>2121</v>
      </c>
      <c r="C2032" s="189">
        <v>-48439889</v>
      </c>
      <c r="D2032" s="189">
        <v>0</v>
      </c>
      <c r="E2032" s="189">
        <v>0</v>
      </c>
      <c r="F2032" s="189">
        <v>-48439889</v>
      </c>
    </row>
    <row r="2033" spans="1:6" x14ac:dyDescent="0.3">
      <c r="A2033" s="180" t="s">
        <v>2122</v>
      </c>
      <c r="B2033" s="180" t="s">
        <v>2123</v>
      </c>
      <c r="C2033" s="190">
        <v>-2328916561</v>
      </c>
      <c r="D2033" s="190">
        <v>0</v>
      </c>
      <c r="E2033" s="190">
        <v>0</v>
      </c>
      <c r="F2033" s="190">
        <v>-2328916561</v>
      </c>
    </row>
    <row r="2034" spans="1:6" x14ac:dyDescent="0.3">
      <c r="A2034" s="178" t="s">
        <v>2124</v>
      </c>
      <c r="B2034" s="178" t="s">
        <v>2125</v>
      </c>
      <c r="C2034" s="189">
        <v>-39479692</v>
      </c>
      <c r="D2034" s="189">
        <v>0</v>
      </c>
      <c r="E2034" s="189">
        <v>0</v>
      </c>
      <c r="F2034" s="189">
        <v>-39479692</v>
      </c>
    </row>
    <row r="2035" spans="1:6" x14ac:dyDescent="0.3">
      <c r="A2035" s="180" t="s">
        <v>2126</v>
      </c>
      <c r="B2035" s="180" t="s">
        <v>2127</v>
      </c>
      <c r="C2035" s="190">
        <v>-4504538</v>
      </c>
      <c r="D2035" s="190">
        <v>0</v>
      </c>
      <c r="E2035" s="190">
        <v>0</v>
      </c>
      <c r="F2035" s="190">
        <v>-4504538</v>
      </c>
    </row>
    <row r="2036" spans="1:6" x14ac:dyDescent="0.3">
      <c r="A2036" s="178" t="s">
        <v>2128</v>
      </c>
      <c r="B2036" s="178" t="s">
        <v>2129</v>
      </c>
      <c r="C2036" s="189">
        <v>-5023093</v>
      </c>
      <c r="D2036" s="189">
        <v>0</v>
      </c>
      <c r="E2036" s="189">
        <v>0</v>
      </c>
      <c r="F2036" s="189">
        <v>-5023093</v>
      </c>
    </row>
    <row r="2037" spans="1:6" x14ac:dyDescent="0.3">
      <c r="A2037" s="180" t="s">
        <v>3364</v>
      </c>
      <c r="B2037" s="180" t="s">
        <v>3365</v>
      </c>
      <c r="C2037" s="190">
        <v>-600000</v>
      </c>
      <c r="D2037" s="190">
        <v>0</v>
      </c>
      <c r="E2037" s="190">
        <v>0</v>
      </c>
      <c r="F2037" s="190">
        <v>-600000</v>
      </c>
    </row>
    <row r="2038" spans="1:6" x14ac:dyDescent="0.3">
      <c r="A2038" s="178" t="s">
        <v>2130</v>
      </c>
      <c r="B2038" s="178" t="s">
        <v>2131</v>
      </c>
      <c r="C2038" s="189">
        <v>0</v>
      </c>
      <c r="D2038" s="189">
        <v>-4079.09</v>
      </c>
      <c r="E2038" s="189">
        <v>-26923245</v>
      </c>
      <c r="F2038" s="189">
        <v>-26923245</v>
      </c>
    </row>
    <row r="2039" spans="1:6" x14ac:dyDescent="0.3">
      <c r="A2039" s="180" t="s">
        <v>2132</v>
      </c>
      <c r="B2039" s="180" t="s">
        <v>2133</v>
      </c>
      <c r="C2039" s="190">
        <v>-1622896365</v>
      </c>
      <c r="D2039" s="190">
        <v>0</v>
      </c>
      <c r="E2039" s="190">
        <v>0</v>
      </c>
      <c r="F2039" s="190">
        <v>-1622896365</v>
      </c>
    </row>
    <row r="2040" spans="1:6" x14ac:dyDescent="0.3">
      <c r="A2040" s="178" t="s">
        <v>2134</v>
      </c>
      <c r="B2040" s="178" t="s">
        <v>2135</v>
      </c>
      <c r="C2040" s="189">
        <v>-502380677</v>
      </c>
      <c r="D2040" s="189">
        <v>0</v>
      </c>
      <c r="E2040" s="189">
        <v>0</v>
      </c>
      <c r="F2040" s="189">
        <v>-502380677</v>
      </c>
    </row>
    <row r="2041" spans="1:6" x14ac:dyDescent="0.3">
      <c r="A2041" s="180" t="s">
        <v>2862</v>
      </c>
      <c r="B2041" s="180" t="s">
        <v>2863</v>
      </c>
      <c r="C2041" s="190">
        <v>-24825399</v>
      </c>
      <c r="D2041" s="190">
        <v>0</v>
      </c>
      <c r="E2041" s="190">
        <v>0</v>
      </c>
      <c r="F2041" s="190">
        <v>-24825399</v>
      </c>
    </row>
    <row r="2042" spans="1:6" x14ac:dyDescent="0.3">
      <c r="A2042" s="178" t="s">
        <v>2136</v>
      </c>
      <c r="B2042" s="178" t="s">
        <v>2137</v>
      </c>
      <c r="C2042" s="189">
        <v>-109486431</v>
      </c>
      <c r="D2042" s="189">
        <v>0</v>
      </c>
      <c r="E2042" s="189">
        <v>0</v>
      </c>
      <c r="F2042" s="189">
        <v>-109486431</v>
      </c>
    </row>
    <row r="2043" spans="1:6" x14ac:dyDescent="0.3">
      <c r="A2043" s="180" t="s">
        <v>2138</v>
      </c>
      <c r="B2043" s="180" t="s">
        <v>2139</v>
      </c>
      <c r="C2043" s="190">
        <v>-231532182</v>
      </c>
      <c r="D2043" s="190">
        <v>0</v>
      </c>
      <c r="E2043" s="190">
        <v>0</v>
      </c>
      <c r="F2043" s="190">
        <v>-231532182</v>
      </c>
    </row>
    <row r="2044" spans="1:6" x14ac:dyDescent="0.3">
      <c r="A2044" s="178" t="s">
        <v>2140</v>
      </c>
      <c r="B2044" s="178" t="s">
        <v>2141</v>
      </c>
      <c r="C2044" s="189">
        <v>-30165393</v>
      </c>
      <c r="D2044" s="189">
        <v>0</v>
      </c>
      <c r="E2044" s="189">
        <v>0</v>
      </c>
      <c r="F2044" s="189">
        <v>-30165393</v>
      </c>
    </row>
    <row r="2045" spans="1:6" x14ac:dyDescent="0.3">
      <c r="A2045" s="180" t="s">
        <v>2142</v>
      </c>
      <c r="B2045" s="180" t="s">
        <v>2143</v>
      </c>
      <c r="C2045" s="190">
        <v>-164035584</v>
      </c>
      <c r="D2045" s="190">
        <v>0</v>
      </c>
      <c r="E2045" s="190">
        <v>0</v>
      </c>
      <c r="F2045" s="190">
        <v>-164035584</v>
      </c>
    </row>
    <row r="2046" spans="1:6" x14ac:dyDescent="0.3">
      <c r="A2046" s="178" t="s">
        <v>2144</v>
      </c>
      <c r="B2046" s="178" t="s">
        <v>2145</v>
      </c>
      <c r="C2046" s="189">
        <v>-12399988</v>
      </c>
      <c r="D2046" s="189">
        <v>0</v>
      </c>
      <c r="E2046" s="189">
        <v>0</v>
      </c>
      <c r="F2046" s="189">
        <v>-12399988</v>
      </c>
    </row>
    <row r="2047" spans="1:6" x14ac:dyDescent="0.3">
      <c r="A2047" s="180" t="s">
        <v>2146</v>
      </c>
      <c r="B2047" s="180" t="s">
        <v>2147</v>
      </c>
      <c r="C2047" s="190">
        <v>-196868689</v>
      </c>
      <c r="D2047" s="190">
        <v>0</v>
      </c>
      <c r="E2047" s="190">
        <v>0</v>
      </c>
      <c r="F2047" s="190">
        <v>-196868689</v>
      </c>
    </row>
    <row r="2048" spans="1:6" x14ac:dyDescent="0.3">
      <c r="A2048" s="178" t="s">
        <v>2148</v>
      </c>
      <c r="B2048" s="178" t="s">
        <v>2149</v>
      </c>
      <c r="C2048" s="189">
        <v>0</v>
      </c>
      <c r="D2048" s="189">
        <v>-42334.73</v>
      </c>
      <c r="E2048" s="189">
        <v>-276838570</v>
      </c>
      <c r="F2048" s="189">
        <v>-276838570</v>
      </c>
    </row>
    <row r="2049" spans="1:6" x14ac:dyDescent="0.3">
      <c r="A2049" s="180" t="s">
        <v>2150</v>
      </c>
      <c r="B2049" s="180" t="s">
        <v>2151</v>
      </c>
      <c r="C2049" s="190">
        <v>0</v>
      </c>
      <c r="D2049" s="190">
        <v>-477.5</v>
      </c>
      <c r="E2049" s="190">
        <v>-3740849</v>
      </c>
      <c r="F2049" s="190">
        <v>-3740849</v>
      </c>
    </row>
    <row r="2050" spans="1:6" x14ac:dyDescent="0.3">
      <c r="A2050" s="178" t="s">
        <v>2152</v>
      </c>
      <c r="B2050" s="178" t="s">
        <v>2153</v>
      </c>
      <c r="C2050" s="189">
        <v>-208836785</v>
      </c>
      <c r="D2050" s="189">
        <v>0</v>
      </c>
      <c r="E2050" s="189">
        <v>0</v>
      </c>
      <c r="F2050" s="189">
        <v>-208836785</v>
      </c>
    </row>
    <row r="2051" spans="1:6" x14ac:dyDescent="0.3">
      <c r="A2051" s="180" t="s">
        <v>2154</v>
      </c>
      <c r="B2051" s="180" t="s">
        <v>2155</v>
      </c>
      <c r="C2051" s="190">
        <v>-1498862</v>
      </c>
      <c r="D2051" s="190">
        <v>0</v>
      </c>
      <c r="E2051" s="190">
        <v>0</v>
      </c>
      <c r="F2051" s="190">
        <v>-1498862</v>
      </c>
    </row>
    <row r="2052" spans="1:6" x14ac:dyDescent="0.3">
      <c r="A2052" s="178" t="s">
        <v>3827</v>
      </c>
      <c r="B2052" s="178" t="s">
        <v>3828</v>
      </c>
      <c r="C2052" s="189">
        <v>-327963</v>
      </c>
      <c r="D2052" s="189">
        <v>0</v>
      </c>
      <c r="E2052" s="189">
        <v>0</v>
      </c>
      <c r="F2052" s="189">
        <v>-327963</v>
      </c>
    </row>
    <row r="2053" spans="1:6" x14ac:dyDescent="0.3">
      <c r="A2053" s="180" t="s">
        <v>2156</v>
      </c>
      <c r="B2053" s="180" t="s">
        <v>2157</v>
      </c>
      <c r="C2053" s="190">
        <v>-1267026165</v>
      </c>
      <c r="D2053" s="190">
        <v>0</v>
      </c>
      <c r="E2053" s="190">
        <v>0</v>
      </c>
      <c r="F2053" s="190">
        <v>-1267026165</v>
      </c>
    </row>
    <row r="2054" spans="1:6" x14ac:dyDescent="0.3">
      <c r="A2054" s="178" t="s">
        <v>2158</v>
      </c>
      <c r="B2054" s="178" t="s">
        <v>2159</v>
      </c>
      <c r="C2054" s="189">
        <v>-871563253</v>
      </c>
      <c r="D2054" s="189">
        <v>0</v>
      </c>
      <c r="E2054" s="189">
        <v>0</v>
      </c>
      <c r="F2054" s="189">
        <v>-871563253</v>
      </c>
    </row>
    <row r="2055" spans="1:6" x14ac:dyDescent="0.3">
      <c r="A2055" s="180" t="s">
        <v>3188</v>
      </c>
      <c r="B2055" s="180" t="s">
        <v>1895</v>
      </c>
      <c r="C2055" s="190">
        <v>-272760</v>
      </c>
      <c r="D2055" s="190">
        <v>-1696.61</v>
      </c>
      <c r="E2055" s="190">
        <v>-11168538</v>
      </c>
      <c r="F2055" s="190">
        <v>-11441298</v>
      </c>
    </row>
    <row r="2056" spans="1:6" x14ac:dyDescent="0.3">
      <c r="A2056" s="178" t="s">
        <v>3189</v>
      </c>
      <c r="B2056" s="178" t="s">
        <v>268</v>
      </c>
      <c r="C2056" s="189">
        <v>-272760</v>
      </c>
      <c r="D2056" s="189">
        <v>-1696.61</v>
      </c>
      <c r="E2056" s="189">
        <v>-11168538</v>
      </c>
      <c r="F2056" s="189">
        <v>-11441298</v>
      </c>
    </row>
    <row r="2057" spans="1:6" x14ac:dyDescent="0.3">
      <c r="A2057" s="180" t="s">
        <v>3190</v>
      </c>
      <c r="B2057" s="180" t="s">
        <v>3191</v>
      </c>
      <c r="C2057" s="190">
        <v>0</v>
      </c>
      <c r="D2057" s="190">
        <v>-1696.61</v>
      </c>
      <c r="E2057" s="190">
        <v>-11168538</v>
      </c>
      <c r="F2057" s="190">
        <v>-11168538</v>
      </c>
    </row>
    <row r="2058" spans="1:6" x14ac:dyDescent="0.3">
      <c r="A2058" s="178" t="s">
        <v>3366</v>
      </c>
      <c r="B2058" s="178" t="s">
        <v>3367</v>
      </c>
      <c r="C2058" s="189">
        <v>-272760</v>
      </c>
      <c r="D2058" s="189">
        <v>0</v>
      </c>
      <c r="E2058" s="189">
        <v>0</v>
      </c>
      <c r="F2058" s="189">
        <v>-272760</v>
      </c>
    </row>
    <row r="2059" spans="1:6" x14ac:dyDescent="0.3">
      <c r="A2059" s="180" t="s">
        <v>2160</v>
      </c>
      <c r="B2059" s="180" t="s">
        <v>43</v>
      </c>
      <c r="C2059" s="190">
        <v>-478426039770</v>
      </c>
      <c r="D2059" s="181">
        <v>-1581.37</v>
      </c>
      <c r="E2059" s="190">
        <v>-10617919</v>
      </c>
      <c r="F2059" s="190">
        <v>-478436657689</v>
      </c>
    </row>
    <row r="2060" spans="1:6" x14ac:dyDescent="0.3">
      <c r="A2060" s="178" t="s">
        <v>2161</v>
      </c>
      <c r="B2060" s="178" t="s">
        <v>2162</v>
      </c>
      <c r="C2060" s="189">
        <v>-24453858094</v>
      </c>
      <c r="D2060" s="179">
        <v>-1581.37</v>
      </c>
      <c r="E2060" s="189">
        <v>-10617919</v>
      </c>
      <c r="F2060" s="189">
        <v>-24464476013</v>
      </c>
    </row>
    <row r="2061" spans="1:6" x14ac:dyDescent="0.3">
      <c r="A2061" s="180" t="s">
        <v>2163</v>
      </c>
      <c r="B2061" s="180" t="s">
        <v>632</v>
      </c>
      <c r="C2061" s="190">
        <v>-38395649</v>
      </c>
      <c r="D2061" s="190">
        <v>-1581.37</v>
      </c>
      <c r="E2061" s="190">
        <v>-10617919</v>
      </c>
      <c r="F2061" s="190">
        <v>-49013568</v>
      </c>
    </row>
    <row r="2062" spans="1:6" x14ac:dyDescent="0.3">
      <c r="A2062" s="178" t="s">
        <v>2939</v>
      </c>
      <c r="B2062" s="178" t="s">
        <v>2940</v>
      </c>
      <c r="C2062" s="189">
        <v>-7977122</v>
      </c>
      <c r="D2062" s="189">
        <v>0</v>
      </c>
      <c r="E2062" s="189">
        <v>0</v>
      </c>
      <c r="F2062" s="189">
        <v>-7977122</v>
      </c>
    </row>
    <row r="2063" spans="1:6" x14ac:dyDescent="0.3">
      <c r="A2063" s="180" t="s">
        <v>2941</v>
      </c>
      <c r="B2063" s="180" t="s">
        <v>2940</v>
      </c>
      <c r="C2063" s="190">
        <v>-7977122</v>
      </c>
      <c r="D2063" s="190">
        <v>0</v>
      </c>
      <c r="E2063" s="190">
        <v>0</v>
      </c>
      <c r="F2063" s="190">
        <v>-7977122</v>
      </c>
    </row>
    <row r="2064" spans="1:6" x14ac:dyDescent="0.3">
      <c r="A2064" s="178" t="s">
        <v>2164</v>
      </c>
      <c r="B2064" s="178" t="s">
        <v>2165</v>
      </c>
      <c r="C2064" s="189">
        <v>-30418527</v>
      </c>
      <c r="D2064" s="189">
        <v>-1581.37</v>
      </c>
      <c r="E2064" s="189">
        <v>-10617919</v>
      </c>
      <c r="F2064" s="189">
        <v>-41036446</v>
      </c>
    </row>
    <row r="2065" spans="1:6" x14ac:dyDescent="0.3">
      <c r="A2065" s="180" t="s">
        <v>3368</v>
      </c>
      <c r="B2065" s="180" t="s">
        <v>3369</v>
      </c>
      <c r="C2065" s="190">
        <v>0</v>
      </c>
      <c r="D2065" s="190">
        <v>-1581.37</v>
      </c>
      <c r="E2065" s="190">
        <v>-10617919</v>
      </c>
      <c r="F2065" s="190">
        <v>-10617919</v>
      </c>
    </row>
    <row r="2066" spans="1:6" x14ac:dyDescent="0.3">
      <c r="A2066" s="178" t="s">
        <v>2166</v>
      </c>
      <c r="B2066" s="178" t="s">
        <v>2167</v>
      </c>
      <c r="C2066" s="189">
        <v>-7591195</v>
      </c>
      <c r="D2066" s="189">
        <v>0</v>
      </c>
      <c r="E2066" s="189">
        <v>0</v>
      </c>
      <c r="F2066" s="189">
        <v>-7591195</v>
      </c>
    </row>
    <row r="2067" spans="1:6" x14ac:dyDescent="0.3">
      <c r="A2067" s="180" t="s">
        <v>2168</v>
      </c>
      <c r="B2067" s="180" t="s">
        <v>2169</v>
      </c>
      <c r="C2067" s="190">
        <v>-21195588</v>
      </c>
      <c r="D2067" s="190">
        <v>0</v>
      </c>
      <c r="E2067" s="190">
        <v>0</v>
      </c>
      <c r="F2067" s="190">
        <v>-21195588</v>
      </c>
    </row>
    <row r="2068" spans="1:6" x14ac:dyDescent="0.3">
      <c r="A2068" s="178" t="s">
        <v>3021</v>
      </c>
      <c r="B2068" s="178" t="s">
        <v>3022</v>
      </c>
      <c r="C2068" s="189">
        <v>-1631744</v>
      </c>
      <c r="D2068" s="189">
        <v>0</v>
      </c>
      <c r="E2068" s="189">
        <v>0</v>
      </c>
      <c r="F2068" s="189">
        <v>-1631744</v>
      </c>
    </row>
    <row r="2069" spans="1:6" x14ac:dyDescent="0.3">
      <c r="A2069" s="180" t="s">
        <v>2170</v>
      </c>
      <c r="B2069" s="180" t="s">
        <v>2171</v>
      </c>
      <c r="C2069" s="190">
        <v>-24415462445</v>
      </c>
      <c r="D2069" s="190">
        <v>0</v>
      </c>
      <c r="E2069" s="190">
        <v>0</v>
      </c>
      <c r="F2069" s="190">
        <v>-24415462445</v>
      </c>
    </row>
    <row r="2070" spans="1:6" x14ac:dyDescent="0.3">
      <c r="A2070" s="178" t="s">
        <v>2172</v>
      </c>
      <c r="B2070" s="178" t="s">
        <v>2173</v>
      </c>
      <c r="C2070" s="189">
        <v>-24415462445</v>
      </c>
      <c r="D2070" s="189">
        <v>0</v>
      </c>
      <c r="E2070" s="189">
        <v>0</v>
      </c>
      <c r="F2070" s="189">
        <v>-24415462445</v>
      </c>
    </row>
    <row r="2071" spans="1:6" x14ac:dyDescent="0.3">
      <c r="A2071" s="180" t="s">
        <v>2174</v>
      </c>
      <c r="B2071" s="180" t="s">
        <v>2173</v>
      </c>
      <c r="C2071" s="190">
        <v>-24415462445</v>
      </c>
      <c r="D2071" s="190">
        <v>0</v>
      </c>
      <c r="E2071" s="190">
        <v>0</v>
      </c>
      <c r="F2071" s="190">
        <v>-24415462445</v>
      </c>
    </row>
    <row r="2072" spans="1:6" x14ac:dyDescent="0.3">
      <c r="A2072" s="178" t="s">
        <v>2942</v>
      </c>
      <c r="B2072" s="178" t="s">
        <v>2943</v>
      </c>
      <c r="C2072" s="189">
        <v>-320742301</v>
      </c>
      <c r="D2072" s="179">
        <v>0</v>
      </c>
      <c r="E2072" s="189">
        <v>0</v>
      </c>
      <c r="F2072" s="189">
        <v>-320742301</v>
      </c>
    </row>
    <row r="2073" spans="1:6" x14ac:dyDescent="0.3">
      <c r="A2073" s="180" t="s">
        <v>2944</v>
      </c>
      <c r="B2073" s="180" t="s">
        <v>2943</v>
      </c>
      <c r="C2073" s="190">
        <v>-320742301</v>
      </c>
      <c r="D2073" s="190">
        <v>0</v>
      </c>
      <c r="E2073" s="190">
        <v>0</v>
      </c>
      <c r="F2073" s="190">
        <v>-320742301</v>
      </c>
    </row>
    <row r="2074" spans="1:6" x14ac:dyDescent="0.3">
      <c r="A2074" s="178" t="s">
        <v>2945</v>
      </c>
      <c r="B2074" s="178" t="s">
        <v>715</v>
      </c>
      <c r="C2074" s="189">
        <v>-320742301</v>
      </c>
      <c r="D2074" s="189">
        <v>0</v>
      </c>
      <c r="E2074" s="189">
        <v>0</v>
      </c>
      <c r="F2074" s="189">
        <v>-320742301</v>
      </c>
    </row>
    <row r="2075" spans="1:6" x14ac:dyDescent="0.3">
      <c r="A2075" s="180" t="s">
        <v>3484</v>
      </c>
      <c r="B2075" s="180" t="s">
        <v>3485</v>
      </c>
      <c r="C2075" s="190">
        <v>-320742301</v>
      </c>
      <c r="D2075" s="190">
        <v>0</v>
      </c>
      <c r="E2075" s="190">
        <v>0</v>
      </c>
      <c r="F2075" s="190">
        <v>-320742301</v>
      </c>
    </row>
    <row r="2076" spans="1:6" x14ac:dyDescent="0.3">
      <c r="A2076" s="178" t="s">
        <v>2175</v>
      </c>
      <c r="B2076" s="178" t="s">
        <v>1943</v>
      </c>
      <c r="C2076" s="189">
        <v>-453651439375</v>
      </c>
      <c r="D2076" s="179">
        <v>0</v>
      </c>
      <c r="E2076" s="189">
        <v>0</v>
      </c>
      <c r="F2076" s="189">
        <v>-453651439375</v>
      </c>
    </row>
    <row r="2077" spans="1:6" x14ac:dyDescent="0.3">
      <c r="A2077" s="180" t="s">
        <v>2176</v>
      </c>
      <c r="B2077" s="180" t="s">
        <v>2177</v>
      </c>
      <c r="C2077" s="190">
        <v>-446942243074</v>
      </c>
      <c r="D2077" s="190">
        <v>0</v>
      </c>
      <c r="E2077" s="190">
        <v>0</v>
      </c>
      <c r="F2077" s="190">
        <v>-446942243074</v>
      </c>
    </row>
    <row r="2078" spans="1:6" x14ac:dyDescent="0.3">
      <c r="A2078" s="178" t="s">
        <v>2178</v>
      </c>
      <c r="B2078" s="178" t="s">
        <v>2179</v>
      </c>
      <c r="C2078" s="189">
        <v>-445594294828</v>
      </c>
      <c r="D2078" s="189">
        <v>0</v>
      </c>
      <c r="E2078" s="189">
        <v>0</v>
      </c>
      <c r="F2078" s="189">
        <v>-445594294828</v>
      </c>
    </row>
    <row r="2079" spans="1:6" x14ac:dyDescent="0.3">
      <c r="A2079" s="180" t="s">
        <v>2180</v>
      </c>
      <c r="B2079" s="180" t="s">
        <v>2179</v>
      </c>
      <c r="C2079" s="190">
        <v>-445594294828</v>
      </c>
      <c r="D2079" s="190">
        <v>0</v>
      </c>
      <c r="E2079" s="190">
        <v>0</v>
      </c>
      <c r="F2079" s="190">
        <v>-445594294828</v>
      </c>
    </row>
    <row r="2080" spans="1:6" x14ac:dyDescent="0.3">
      <c r="A2080" s="178" t="s">
        <v>2181</v>
      </c>
      <c r="B2080" s="178" t="s">
        <v>2182</v>
      </c>
      <c r="C2080" s="189">
        <v>-1347948246</v>
      </c>
      <c r="D2080" s="189">
        <v>0</v>
      </c>
      <c r="E2080" s="189">
        <v>0</v>
      </c>
      <c r="F2080" s="189">
        <v>-1347948246</v>
      </c>
    </row>
    <row r="2081" spans="1:6" x14ac:dyDescent="0.3">
      <c r="A2081" s="180" t="s">
        <v>2183</v>
      </c>
      <c r="B2081" s="180" t="s">
        <v>2182</v>
      </c>
      <c r="C2081" s="190">
        <v>-1347948246</v>
      </c>
      <c r="D2081" s="190">
        <v>0</v>
      </c>
      <c r="E2081" s="190">
        <v>0</v>
      </c>
      <c r="F2081" s="190">
        <v>-1347948246</v>
      </c>
    </row>
    <row r="2082" spans="1:6" x14ac:dyDescent="0.3">
      <c r="A2082" s="178" t="s">
        <v>2184</v>
      </c>
      <c r="B2082" s="178" t="s">
        <v>2185</v>
      </c>
      <c r="C2082" s="189">
        <v>-6709196301</v>
      </c>
      <c r="D2082" s="189">
        <v>0</v>
      </c>
      <c r="E2082" s="189">
        <v>0</v>
      </c>
      <c r="F2082" s="189">
        <v>-6709196301</v>
      </c>
    </row>
    <row r="2083" spans="1:6" x14ac:dyDescent="0.3">
      <c r="A2083" s="180" t="s">
        <v>2186</v>
      </c>
      <c r="B2083" s="180" t="s">
        <v>2187</v>
      </c>
      <c r="C2083" s="190">
        <v>-6504615076</v>
      </c>
      <c r="D2083" s="190">
        <v>0</v>
      </c>
      <c r="E2083" s="190">
        <v>0</v>
      </c>
      <c r="F2083" s="190">
        <v>-6504615076</v>
      </c>
    </row>
    <row r="2084" spans="1:6" x14ac:dyDescent="0.3">
      <c r="A2084" s="178" t="s">
        <v>2188</v>
      </c>
      <c r="B2084" s="178" t="s">
        <v>2187</v>
      </c>
      <c r="C2084" s="189">
        <v>-6504615076</v>
      </c>
      <c r="D2084" s="189">
        <v>0</v>
      </c>
      <c r="E2084" s="189">
        <v>0</v>
      </c>
      <c r="F2084" s="189">
        <v>-6504615076</v>
      </c>
    </row>
    <row r="2085" spans="1:6" x14ac:dyDescent="0.3">
      <c r="A2085" s="180" t="s">
        <v>2189</v>
      </c>
      <c r="B2085" s="180" t="s">
        <v>1559</v>
      </c>
      <c r="C2085" s="190">
        <v>-204581225</v>
      </c>
      <c r="D2085" s="190">
        <v>0</v>
      </c>
      <c r="E2085" s="190">
        <v>0</v>
      </c>
      <c r="F2085" s="190">
        <v>-204581225</v>
      </c>
    </row>
    <row r="2086" spans="1:6" x14ac:dyDescent="0.3">
      <c r="A2086" s="178" t="s">
        <v>2190</v>
      </c>
      <c r="B2086" s="178" t="s">
        <v>2191</v>
      </c>
      <c r="C2086" s="189">
        <v>-204581225</v>
      </c>
      <c r="D2086" s="189">
        <v>0</v>
      </c>
      <c r="E2086" s="189">
        <v>0</v>
      </c>
      <c r="F2086" s="189">
        <v>-204581225</v>
      </c>
    </row>
    <row r="2087" spans="1:6" x14ac:dyDescent="0.3">
      <c r="A2087" s="180" t="s">
        <v>2192</v>
      </c>
      <c r="B2087" s="180" t="s">
        <v>90</v>
      </c>
      <c r="C2087" s="190">
        <v>-146650338</v>
      </c>
      <c r="D2087" s="181">
        <v>0</v>
      </c>
      <c r="E2087" s="190">
        <v>0</v>
      </c>
      <c r="F2087" s="190">
        <v>-146650338</v>
      </c>
    </row>
    <row r="2088" spans="1:6" x14ac:dyDescent="0.3">
      <c r="A2088" s="178" t="s">
        <v>2193</v>
      </c>
      <c r="B2088" s="178" t="s">
        <v>90</v>
      </c>
      <c r="C2088" s="189">
        <v>-146650338</v>
      </c>
      <c r="D2088" s="179">
        <v>0</v>
      </c>
      <c r="E2088" s="189">
        <v>0</v>
      </c>
      <c r="F2088" s="189">
        <v>-146650338</v>
      </c>
    </row>
    <row r="2089" spans="1:6" x14ac:dyDescent="0.3">
      <c r="A2089" s="180" t="s">
        <v>2194</v>
      </c>
      <c r="B2089" s="180" t="s">
        <v>715</v>
      </c>
      <c r="C2089" s="190">
        <v>-146650338</v>
      </c>
      <c r="D2089" s="190">
        <v>0</v>
      </c>
      <c r="E2089" s="190">
        <v>0</v>
      </c>
      <c r="F2089" s="190">
        <v>-146650338</v>
      </c>
    </row>
    <row r="2090" spans="1:6" x14ac:dyDescent="0.3">
      <c r="A2090" s="178" t="s">
        <v>2195</v>
      </c>
      <c r="B2090" s="178" t="s">
        <v>715</v>
      </c>
      <c r="C2090" s="189">
        <v>-146650338</v>
      </c>
      <c r="D2090" s="189">
        <v>0</v>
      </c>
      <c r="E2090" s="189">
        <v>0</v>
      </c>
      <c r="F2090" s="189">
        <v>-146650338</v>
      </c>
    </row>
    <row r="2091" spans="1:6" x14ac:dyDescent="0.3">
      <c r="A2091" s="180" t="s">
        <v>2196</v>
      </c>
      <c r="B2091" s="180" t="s">
        <v>2197</v>
      </c>
      <c r="C2091" s="190">
        <v>-146650338</v>
      </c>
      <c r="D2091" s="190">
        <v>0</v>
      </c>
      <c r="E2091" s="190">
        <v>0</v>
      </c>
      <c r="F2091" s="190">
        <v>-146650338</v>
      </c>
    </row>
    <row r="2092" spans="1:6" x14ac:dyDescent="0.3">
      <c r="A2092" s="178" t="s">
        <v>2198</v>
      </c>
      <c r="B2092" s="178" t="s">
        <v>2199</v>
      </c>
      <c r="C2092" s="189">
        <v>1970807473405</v>
      </c>
      <c r="D2092" s="179">
        <v>6014432.7999999998</v>
      </c>
      <c r="E2092" s="189">
        <v>39552086699</v>
      </c>
      <c r="F2092" s="189">
        <v>2010359560104</v>
      </c>
    </row>
    <row r="2093" spans="1:6" x14ac:dyDescent="0.3">
      <c r="A2093" s="180" t="s">
        <v>2200</v>
      </c>
      <c r="B2093" s="180" t="s">
        <v>2201</v>
      </c>
      <c r="C2093" s="190">
        <v>1450235829683</v>
      </c>
      <c r="D2093" s="181">
        <v>5613375.8200000003</v>
      </c>
      <c r="E2093" s="190">
        <v>36927221331</v>
      </c>
      <c r="F2093" s="190">
        <v>1487163051014</v>
      </c>
    </row>
    <row r="2094" spans="1:6" x14ac:dyDescent="0.3">
      <c r="A2094" s="178" t="s">
        <v>2202</v>
      </c>
      <c r="B2094" s="178" t="s">
        <v>2203</v>
      </c>
      <c r="C2094" s="189">
        <v>16727778095</v>
      </c>
      <c r="D2094" s="179">
        <v>2375597.38</v>
      </c>
      <c r="E2094" s="189">
        <v>15633074193</v>
      </c>
      <c r="F2094" s="189">
        <v>32360852288</v>
      </c>
    </row>
    <row r="2095" spans="1:6" x14ac:dyDescent="0.3">
      <c r="A2095" s="180" t="s">
        <v>2204</v>
      </c>
      <c r="B2095" s="180" t="s">
        <v>2205</v>
      </c>
      <c r="C2095" s="190">
        <v>12339977680</v>
      </c>
      <c r="D2095" s="190">
        <v>505541.68</v>
      </c>
      <c r="E2095" s="190">
        <v>3323857040</v>
      </c>
      <c r="F2095" s="190">
        <v>15663834720</v>
      </c>
    </row>
    <row r="2096" spans="1:6" x14ac:dyDescent="0.3">
      <c r="A2096" s="178" t="s">
        <v>2206</v>
      </c>
      <c r="B2096" s="178" t="s">
        <v>1877</v>
      </c>
      <c r="C2096" s="189">
        <v>12339977680</v>
      </c>
      <c r="D2096" s="189">
        <v>505541.68</v>
      </c>
      <c r="E2096" s="189">
        <v>3323857040</v>
      </c>
      <c r="F2096" s="189">
        <v>15663834720</v>
      </c>
    </row>
    <row r="2097" spans="1:6" x14ac:dyDescent="0.3">
      <c r="A2097" s="180" t="s">
        <v>2207</v>
      </c>
      <c r="B2097" s="180" t="s">
        <v>2208</v>
      </c>
      <c r="C2097" s="190">
        <v>0</v>
      </c>
      <c r="D2097" s="190">
        <v>132424.5</v>
      </c>
      <c r="E2097" s="190">
        <v>870435078</v>
      </c>
      <c r="F2097" s="190">
        <v>870435078</v>
      </c>
    </row>
    <row r="2098" spans="1:6" x14ac:dyDescent="0.3">
      <c r="A2098" s="178" t="s">
        <v>2209</v>
      </c>
      <c r="B2098" s="178" t="s">
        <v>2210</v>
      </c>
      <c r="C2098" s="189">
        <v>0</v>
      </c>
      <c r="D2098" s="189">
        <v>89.71</v>
      </c>
      <c r="E2098" s="189">
        <v>688710</v>
      </c>
      <c r="F2098" s="189">
        <v>688710</v>
      </c>
    </row>
    <row r="2099" spans="1:6" x14ac:dyDescent="0.3">
      <c r="A2099" s="180" t="s">
        <v>2211</v>
      </c>
      <c r="B2099" s="180" t="s">
        <v>2212</v>
      </c>
      <c r="C2099" s="190">
        <v>2159428828</v>
      </c>
      <c r="D2099" s="190">
        <v>0</v>
      </c>
      <c r="E2099" s="190">
        <v>0</v>
      </c>
      <c r="F2099" s="190">
        <v>2159428828</v>
      </c>
    </row>
    <row r="2100" spans="1:6" x14ac:dyDescent="0.3">
      <c r="A2100" s="178" t="s">
        <v>2213</v>
      </c>
      <c r="B2100" s="178" t="s">
        <v>2214</v>
      </c>
      <c r="C2100" s="189">
        <v>0</v>
      </c>
      <c r="D2100" s="189">
        <v>266940.73</v>
      </c>
      <c r="E2100" s="189">
        <v>1753050850</v>
      </c>
      <c r="F2100" s="189">
        <v>1753050850</v>
      </c>
    </row>
    <row r="2101" spans="1:6" x14ac:dyDescent="0.3">
      <c r="A2101" s="180" t="s">
        <v>2215</v>
      </c>
      <c r="B2101" s="180" t="s">
        <v>2216</v>
      </c>
      <c r="C2101" s="190">
        <v>10180548852</v>
      </c>
      <c r="D2101" s="190">
        <v>0</v>
      </c>
      <c r="E2101" s="190">
        <v>0</v>
      </c>
      <c r="F2101" s="190">
        <v>10180548852</v>
      </c>
    </row>
    <row r="2102" spans="1:6" x14ac:dyDescent="0.3">
      <c r="A2102" s="178" t="s">
        <v>3829</v>
      </c>
      <c r="B2102" s="178" t="s">
        <v>3830</v>
      </c>
      <c r="C2102" s="189">
        <v>0</v>
      </c>
      <c r="D2102" s="189">
        <v>20479.46</v>
      </c>
      <c r="E2102" s="189">
        <v>136685604</v>
      </c>
      <c r="F2102" s="189">
        <v>136685604</v>
      </c>
    </row>
    <row r="2103" spans="1:6" x14ac:dyDescent="0.3">
      <c r="A2103" s="180" t="s">
        <v>3192</v>
      </c>
      <c r="B2103" s="180" t="s">
        <v>2689</v>
      </c>
      <c r="C2103" s="190">
        <v>0</v>
      </c>
      <c r="D2103" s="190">
        <v>85593.600000000006</v>
      </c>
      <c r="E2103" s="190">
        <v>562996798</v>
      </c>
      <c r="F2103" s="190">
        <v>562996798</v>
      </c>
    </row>
    <row r="2104" spans="1:6" x14ac:dyDescent="0.3">
      <c r="A2104" s="178" t="s">
        <v>2217</v>
      </c>
      <c r="B2104" s="178" t="s">
        <v>2218</v>
      </c>
      <c r="C2104" s="189">
        <v>1902765643</v>
      </c>
      <c r="D2104" s="189">
        <v>1870055.7</v>
      </c>
      <c r="E2104" s="189">
        <v>12309217153</v>
      </c>
      <c r="F2104" s="189">
        <v>14211982796</v>
      </c>
    </row>
    <row r="2105" spans="1:6" x14ac:dyDescent="0.3">
      <c r="A2105" s="180" t="s">
        <v>2219</v>
      </c>
      <c r="B2105" s="180" t="s">
        <v>2220</v>
      </c>
      <c r="C2105" s="190">
        <v>1902765643</v>
      </c>
      <c r="D2105" s="190">
        <v>1870055.7</v>
      </c>
      <c r="E2105" s="190">
        <v>12309217153</v>
      </c>
      <c r="F2105" s="190">
        <v>14211982796</v>
      </c>
    </row>
    <row r="2106" spans="1:6" x14ac:dyDescent="0.3">
      <c r="A2106" s="178" t="s">
        <v>2221</v>
      </c>
      <c r="B2106" s="178" t="s">
        <v>2222</v>
      </c>
      <c r="C2106" s="189">
        <v>0</v>
      </c>
      <c r="D2106" s="189">
        <v>1837755.38</v>
      </c>
      <c r="E2106" s="189">
        <v>12089980688</v>
      </c>
      <c r="F2106" s="189">
        <v>12089980688</v>
      </c>
    </row>
    <row r="2107" spans="1:6" x14ac:dyDescent="0.3">
      <c r="A2107" s="180" t="s">
        <v>2223</v>
      </c>
      <c r="B2107" s="180" t="s">
        <v>2224</v>
      </c>
      <c r="C2107" s="190">
        <v>1660684950</v>
      </c>
      <c r="D2107" s="190">
        <v>0</v>
      </c>
      <c r="E2107" s="190">
        <v>0</v>
      </c>
      <c r="F2107" s="190">
        <v>1660684950</v>
      </c>
    </row>
    <row r="2108" spans="1:6" x14ac:dyDescent="0.3">
      <c r="A2108" s="178" t="s">
        <v>2225</v>
      </c>
      <c r="B2108" s="178" t="s">
        <v>2226</v>
      </c>
      <c r="C2108" s="189">
        <v>0</v>
      </c>
      <c r="D2108" s="189">
        <v>32300.32</v>
      </c>
      <c r="E2108" s="189">
        <v>219236465</v>
      </c>
      <c r="F2108" s="189">
        <v>219236465</v>
      </c>
    </row>
    <row r="2109" spans="1:6" x14ac:dyDescent="0.3">
      <c r="A2109" s="180" t="s">
        <v>2227</v>
      </c>
      <c r="B2109" s="180" t="s">
        <v>2222</v>
      </c>
      <c r="C2109" s="190">
        <v>242080693</v>
      </c>
      <c r="D2109" s="190">
        <v>0</v>
      </c>
      <c r="E2109" s="190">
        <v>0</v>
      </c>
      <c r="F2109" s="190">
        <v>242080693</v>
      </c>
    </row>
    <row r="2110" spans="1:6" x14ac:dyDescent="0.3">
      <c r="A2110" s="178" t="s">
        <v>2228</v>
      </c>
      <c r="B2110" s="178" t="s">
        <v>2229</v>
      </c>
      <c r="C2110" s="189">
        <v>2485034772</v>
      </c>
      <c r="D2110" s="189">
        <v>0</v>
      </c>
      <c r="E2110" s="189">
        <v>0</v>
      </c>
      <c r="F2110" s="189">
        <v>2485034772</v>
      </c>
    </row>
    <row r="2111" spans="1:6" x14ac:dyDescent="0.3">
      <c r="A2111" s="180" t="s">
        <v>2230</v>
      </c>
      <c r="B2111" s="180" t="s">
        <v>2231</v>
      </c>
      <c r="C2111" s="190">
        <v>2485034772</v>
      </c>
      <c r="D2111" s="190">
        <v>0</v>
      </c>
      <c r="E2111" s="190">
        <v>0</v>
      </c>
      <c r="F2111" s="190">
        <v>2485034772</v>
      </c>
    </row>
    <row r="2112" spans="1:6" x14ac:dyDescent="0.3">
      <c r="A2112" s="178" t="s">
        <v>2232</v>
      </c>
      <c r="B2112" s="178" t="s">
        <v>2233</v>
      </c>
      <c r="C2112" s="189">
        <v>2485034772</v>
      </c>
      <c r="D2112" s="189">
        <v>0</v>
      </c>
      <c r="E2112" s="189">
        <v>0</v>
      </c>
      <c r="F2112" s="189">
        <v>2485034772</v>
      </c>
    </row>
    <row r="2113" spans="1:6" x14ac:dyDescent="0.3">
      <c r="A2113" s="180" t="s">
        <v>2234</v>
      </c>
      <c r="B2113" s="180" t="s">
        <v>2235</v>
      </c>
      <c r="C2113" s="190">
        <v>28674411869</v>
      </c>
      <c r="D2113" s="181">
        <v>3176985.58</v>
      </c>
      <c r="E2113" s="190">
        <v>20897796390</v>
      </c>
      <c r="F2113" s="190">
        <v>49572208259</v>
      </c>
    </row>
    <row r="2114" spans="1:6" x14ac:dyDescent="0.3">
      <c r="A2114" s="178" t="s">
        <v>2236</v>
      </c>
      <c r="B2114" s="178" t="s">
        <v>2237</v>
      </c>
      <c r="C2114" s="189">
        <v>963463292</v>
      </c>
      <c r="D2114" s="189">
        <v>149653.51</v>
      </c>
      <c r="E2114" s="189">
        <v>986131434</v>
      </c>
      <c r="F2114" s="189">
        <v>1949594726</v>
      </c>
    </row>
    <row r="2115" spans="1:6" x14ac:dyDescent="0.3">
      <c r="A2115" s="180" t="s">
        <v>2238</v>
      </c>
      <c r="B2115" s="180" t="s">
        <v>268</v>
      </c>
      <c r="C2115" s="190">
        <v>963463292</v>
      </c>
      <c r="D2115" s="190">
        <v>149417.42000000001</v>
      </c>
      <c r="E2115" s="190">
        <v>984582742</v>
      </c>
      <c r="F2115" s="190">
        <v>1948046034</v>
      </c>
    </row>
    <row r="2116" spans="1:6" x14ac:dyDescent="0.3">
      <c r="A2116" s="178" t="s">
        <v>2239</v>
      </c>
      <c r="B2116" s="178" t="s">
        <v>2240</v>
      </c>
      <c r="C2116" s="189">
        <v>0</v>
      </c>
      <c r="D2116" s="189">
        <v>148910.79999999999</v>
      </c>
      <c r="E2116" s="189">
        <v>981214720</v>
      </c>
      <c r="F2116" s="189">
        <v>981214720</v>
      </c>
    </row>
    <row r="2117" spans="1:6" x14ac:dyDescent="0.3">
      <c r="A2117" s="180" t="s">
        <v>2241</v>
      </c>
      <c r="B2117" s="180" t="s">
        <v>2242</v>
      </c>
      <c r="C2117" s="190">
        <v>0</v>
      </c>
      <c r="D2117" s="190">
        <v>439.61</v>
      </c>
      <c r="E2117" s="190">
        <v>3368022</v>
      </c>
      <c r="F2117" s="190">
        <v>3368022</v>
      </c>
    </row>
    <row r="2118" spans="1:6" x14ac:dyDescent="0.3">
      <c r="A2118" s="178" t="s">
        <v>2243</v>
      </c>
      <c r="B2118" s="178" t="s">
        <v>2244</v>
      </c>
      <c r="C2118" s="189">
        <v>963463292</v>
      </c>
      <c r="D2118" s="189">
        <v>0</v>
      </c>
      <c r="E2118" s="189">
        <v>0</v>
      </c>
      <c r="F2118" s="189">
        <v>963463292</v>
      </c>
    </row>
    <row r="2119" spans="1:6" x14ac:dyDescent="0.3">
      <c r="A2119" s="180" t="s">
        <v>3370</v>
      </c>
      <c r="B2119" s="180" t="s">
        <v>1300</v>
      </c>
      <c r="C2119" s="190">
        <v>0</v>
      </c>
      <c r="D2119" s="190">
        <v>236.09</v>
      </c>
      <c r="E2119" s="190">
        <v>1548692</v>
      </c>
      <c r="F2119" s="190">
        <v>1548692</v>
      </c>
    </row>
    <row r="2120" spans="1:6" x14ac:dyDescent="0.3">
      <c r="A2120" s="178" t="s">
        <v>3831</v>
      </c>
      <c r="B2120" s="178" t="s">
        <v>3832</v>
      </c>
      <c r="C2120" s="189">
        <v>0</v>
      </c>
      <c r="D2120" s="189">
        <v>236.09</v>
      </c>
      <c r="E2120" s="189">
        <v>1548692</v>
      </c>
      <c r="F2120" s="189">
        <v>1548692</v>
      </c>
    </row>
    <row r="2121" spans="1:6" x14ac:dyDescent="0.3">
      <c r="A2121" s="180" t="s">
        <v>2245</v>
      </c>
      <c r="B2121" s="180" t="s">
        <v>2246</v>
      </c>
      <c r="C2121" s="190">
        <v>11833916372</v>
      </c>
      <c r="D2121" s="190">
        <v>2452625.73</v>
      </c>
      <c r="E2121" s="190">
        <v>16135919968</v>
      </c>
      <c r="F2121" s="190">
        <v>27969836340</v>
      </c>
    </row>
    <row r="2122" spans="1:6" x14ac:dyDescent="0.3">
      <c r="A2122" s="178" t="s">
        <v>2247</v>
      </c>
      <c r="B2122" s="178" t="s">
        <v>2248</v>
      </c>
      <c r="C2122" s="189">
        <v>11833916372</v>
      </c>
      <c r="D2122" s="189">
        <v>2444572.73</v>
      </c>
      <c r="E2122" s="189">
        <v>16083564767</v>
      </c>
      <c r="F2122" s="189">
        <v>27917481139</v>
      </c>
    </row>
    <row r="2123" spans="1:6" x14ac:dyDescent="0.3">
      <c r="A2123" s="180" t="s">
        <v>2249</v>
      </c>
      <c r="B2123" s="180" t="s">
        <v>2250</v>
      </c>
      <c r="C2123" s="190">
        <v>0</v>
      </c>
      <c r="D2123" s="190">
        <v>2444572.73</v>
      </c>
      <c r="E2123" s="190">
        <v>16083564767</v>
      </c>
      <c r="F2123" s="190">
        <v>16083564767</v>
      </c>
    </row>
    <row r="2124" spans="1:6" x14ac:dyDescent="0.3">
      <c r="A2124" s="178" t="s">
        <v>2251</v>
      </c>
      <c r="B2124" s="178" t="s">
        <v>2252</v>
      </c>
      <c r="C2124" s="189">
        <v>11833916372</v>
      </c>
      <c r="D2124" s="189">
        <v>0</v>
      </c>
      <c r="E2124" s="189">
        <v>0</v>
      </c>
      <c r="F2124" s="189">
        <v>11833916372</v>
      </c>
    </row>
    <row r="2125" spans="1:6" x14ac:dyDescent="0.3">
      <c r="A2125" s="180" t="s">
        <v>3833</v>
      </c>
      <c r="B2125" s="180" t="s">
        <v>3834</v>
      </c>
      <c r="C2125" s="190">
        <v>0</v>
      </c>
      <c r="D2125" s="190">
        <v>8053</v>
      </c>
      <c r="E2125" s="190">
        <v>52355201</v>
      </c>
      <c r="F2125" s="190">
        <v>52355201</v>
      </c>
    </row>
    <row r="2126" spans="1:6" x14ac:dyDescent="0.3">
      <c r="A2126" s="178" t="s">
        <v>3835</v>
      </c>
      <c r="B2126" s="178" t="s">
        <v>2250</v>
      </c>
      <c r="C2126" s="189">
        <v>0</v>
      </c>
      <c r="D2126" s="189">
        <v>8053</v>
      </c>
      <c r="E2126" s="189">
        <v>52355201</v>
      </c>
      <c r="F2126" s="189">
        <v>52355201</v>
      </c>
    </row>
    <row r="2127" spans="1:6" x14ac:dyDescent="0.3">
      <c r="A2127" s="180" t="s">
        <v>2253</v>
      </c>
      <c r="B2127" s="180" t="s">
        <v>2229</v>
      </c>
      <c r="C2127" s="190">
        <v>1143551436</v>
      </c>
      <c r="D2127" s="190">
        <v>153071.20000000001</v>
      </c>
      <c r="E2127" s="190">
        <v>1002896864</v>
      </c>
      <c r="F2127" s="190">
        <v>2146448300</v>
      </c>
    </row>
    <row r="2128" spans="1:6" x14ac:dyDescent="0.3">
      <c r="A2128" s="178" t="s">
        <v>2254</v>
      </c>
      <c r="B2128" s="178" t="s">
        <v>2231</v>
      </c>
      <c r="C2128" s="189">
        <v>1143551436</v>
      </c>
      <c r="D2128" s="189">
        <v>153071.20000000001</v>
      </c>
      <c r="E2128" s="189">
        <v>1002896864</v>
      </c>
      <c r="F2128" s="189">
        <v>2146448300</v>
      </c>
    </row>
    <row r="2129" spans="1:6" x14ac:dyDescent="0.3">
      <c r="A2129" s="180" t="s">
        <v>2946</v>
      </c>
      <c r="B2129" s="180" t="s">
        <v>2231</v>
      </c>
      <c r="C2129" s="190">
        <v>0</v>
      </c>
      <c r="D2129" s="190">
        <v>153071.20000000001</v>
      </c>
      <c r="E2129" s="190">
        <v>1002896864</v>
      </c>
      <c r="F2129" s="190">
        <v>1002896864</v>
      </c>
    </row>
    <row r="2130" spans="1:6" x14ac:dyDescent="0.3">
      <c r="A2130" s="178" t="s">
        <v>2255</v>
      </c>
      <c r="B2130" s="178" t="s">
        <v>2256</v>
      </c>
      <c r="C2130" s="189">
        <v>1143551436</v>
      </c>
      <c r="D2130" s="189">
        <v>0</v>
      </c>
      <c r="E2130" s="189">
        <v>0</v>
      </c>
      <c r="F2130" s="189">
        <v>1143551436</v>
      </c>
    </row>
    <row r="2131" spans="1:6" x14ac:dyDescent="0.3">
      <c r="A2131" s="180" t="s">
        <v>2257</v>
      </c>
      <c r="B2131" s="180" t="s">
        <v>2258</v>
      </c>
      <c r="C2131" s="190">
        <v>13900056114</v>
      </c>
      <c r="D2131" s="190">
        <v>192320.49</v>
      </c>
      <c r="E2131" s="190">
        <v>1264517957</v>
      </c>
      <c r="F2131" s="190">
        <v>15164574071</v>
      </c>
    </row>
    <row r="2132" spans="1:6" x14ac:dyDescent="0.3">
      <c r="A2132" s="178" t="s">
        <v>2259</v>
      </c>
      <c r="B2132" s="178" t="s">
        <v>2260</v>
      </c>
      <c r="C2132" s="189">
        <v>13900056114</v>
      </c>
      <c r="D2132" s="189">
        <v>192320.49</v>
      </c>
      <c r="E2132" s="189">
        <v>1264517957</v>
      </c>
      <c r="F2132" s="189">
        <v>15164574071</v>
      </c>
    </row>
    <row r="2133" spans="1:6" x14ac:dyDescent="0.3">
      <c r="A2133" s="180" t="s">
        <v>3193</v>
      </c>
      <c r="B2133" s="180" t="s">
        <v>3194</v>
      </c>
      <c r="C2133" s="190">
        <v>0</v>
      </c>
      <c r="D2133" s="190">
        <v>836.67</v>
      </c>
      <c r="E2133" s="190">
        <v>5570647</v>
      </c>
      <c r="F2133" s="190">
        <v>5570647</v>
      </c>
    </row>
    <row r="2134" spans="1:6" x14ac:dyDescent="0.3">
      <c r="A2134" s="178" t="s">
        <v>2261</v>
      </c>
      <c r="B2134" s="178" t="s">
        <v>2262</v>
      </c>
      <c r="C2134" s="189">
        <v>499967320</v>
      </c>
      <c r="D2134" s="189">
        <v>0</v>
      </c>
      <c r="E2134" s="189">
        <v>0</v>
      </c>
      <c r="F2134" s="189">
        <v>499967320</v>
      </c>
    </row>
    <row r="2135" spans="1:6" x14ac:dyDescent="0.3">
      <c r="A2135" s="180" t="s">
        <v>2263</v>
      </c>
      <c r="B2135" s="180" t="s">
        <v>2264</v>
      </c>
      <c r="C2135" s="190">
        <v>0</v>
      </c>
      <c r="D2135" s="190">
        <v>73137.100000000006</v>
      </c>
      <c r="E2135" s="190">
        <v>481179636</v>
      </c>
      <c r="F2135" s="190">
        <v>481179636</v>
      </c>
    </row>
    <row r="2136" spans="1:6" x14ac:dyDescent="0.3">
      <c r="A2136" s="178" t="s">
        <v>2265</v>
      </c>
      <c r="B2136" s="178" t="s">
        <v>2266</v>
      </c>
      <c r="C2136" s="189">
        <v>11218530688</v>
      </c>
      <c r="D2136" s="189">
        <v>0</v>
      </c>
      <c r="E2136" s="189">
        <v>0</v>
      </c>
      <c r="F2136" s="189">
        <v>11218530688</v>
      </c>
    </row>
    <row r="2137" spans="1:6" x14ac:dyDescent="0.3">
      <c r="A2137" s="180" t="s">
        <v>2267</v>
      </c>
      <c r="B2137" s="180" t="s">
        <v>2268</v>
      </c>
      <c r="C2137" s="190">
        <v>0</v>
      </c>
      <c r="D2137" s="190">
        <v>118346.72</v>
      </c>
      <c r="E2137" s="190">
        <v>777767674</v>
      </c>
      <c r="F2137" s="190">
        <v>777767674</v>
      </c>
    </row>
    <row r="2138" spans="1:6" x14ac:dyDescent="0.3">
      <c r="A2138" s="178" t="s">
        <v>2269</v>
      </c>
      <c r="B2138" s="178" t="s">
        <v>2270</v>
      </c>
      <c r="C2138" s="189">
        <v>2181558106</v>
      </c>
      <c r="D2138" s="189">
        <v>0</v>
      </c>
      <c r="E2138" s="189">
        <v>0</v>
      </c>
      <c r="F2138" s="189">
        <v>2181558106</v>
      </c>
    </row>
    <row r="2139" spans="1:6" x14ac:dyDescent="0.3">
      <c r="A2139" s="180" t="s">
        <v>2271</v>
      </c>
      <c r="B2139" s="180" t="s">
        <v>2272</v>
      </c>
      <c r="C2139" s="190">
        <v>833424655</v>
      </c>
      <c r="D2139" s="190">
        <v>229314.65</v>
      </c>
      <c r="E2139" s="190">
        <v>1508330167</v>
      </c>
      <c r="F2139" s="190">
        <v>2341754822</v>
      </c>
    </row>
    <row r="2140" spans="1:6" x14ac:dyDescent="0.3">
      <c r="A2140" s="178" t="s">
        <v>2273</v>
      </c>
      <c r="B2140" s="178" t="s">
        <v>2272</v>
      </c>
      <c r="C2140" s="189">
        <v>833424655</v>
      </c>
      <c r="D2140" s="189">
        <v>229314.65</v>
      </c>
      <c r="E2140" s="189">
        <v>1508330167</v>
      </c>
      <c r="F2140" s="189">
        <v>2341754822</v>
      </c>
    </row>
    <row r="2141" spans="1:6" x14ac:dyDescent="0.3">
      <c r="A2141" s="180" t="s">
        <v>2274</v>
      </c>
      <c r="B2141" s="180" t="s">
        <v>2275</v>
      </c>
      <c r="C2141" s="190">
        <v>0</v>
      </c>
      <c r="D2141" s="190">
        <v>229314.65</v>
      </c>
      <c r="E2141" s="190">
        <v>1508330167</v>
      </c>
      <c r="F2141" s="190">
        <v>1508330167</v>
      </c>
    </row>
    <row r="2142" spans="1:6" x14ac:dyDescent="0.3">
      <c r="A2142" s="178" t="s">
        <v>3836</v>
      </c>
      <c r="B2142" s="178" t="s">
        <v>3837</v>
      </c>
      <c r="C2142" s="189">
        <v>833424655</v>
      </c>
      <c r="D2142" s="189">
        <v>0</v>
      </c>
      <c r="E2142" s="189">
        <v>0</v>
      </c>
      <c r="F2142" s="189">
        <v>833424655</v>
      </c>
    </row>
    <row r="2143" spans="1:6" x14ac:dyDescent="0.3">
      <c r="A2143" s="180" t="s">
        <v>2276</v>
      </c>
      <c r="B2143" s="180" t="s">
        <v>2277</v>
      </c>
      <c r="C2143" s="190">
        <v>1354485884034</v>
      </c>
      <c r="D2143" s="181">
        <v>0</v>
      </c>
      <c r="E2143" s="190">
        <v>0</v>
      </c>
      <c r="F2143" s="190">
        <v>1354485884034</v>
      </c>
    </row>
    <row r="2144" spans="1:6" x14ac:dyDescent="0.3">
      <c r="A2144" s="178" t="s">
        <v>2278</v>
      </c>
      <c r="B2144" s="178" t="s">
        <v>2279</v>
      </c>
      <c r="C2144" s="189">
        <v>798113260239</v>
      </c>
      <c r="D2144" s="189">
        <v>0</v>
      </c>
      <c r="E2144" s="189">
        <v>0</v>
      </c>
      <c r="F2144" s="189">
        <v>798113260239</v>
      </c>
    </row>
    <row r="2145" spans="1:6" x14ac:dyDescent="0.3">
      <c r="A2145" s="180" t="s">
        <v>2280</v>
      </c>
      <c r="B2145" s="180" t="s">
        <v>1947</v>
      </c>
      <c r="C2145" s="190">
        <v>51125573948</v>
      </c>
      <c r="D2145" s="190">
        <v>0</v>
      </c>
      <c r="E2145" s="190">
        <v>0</v>
      </c>
      <c r="F2145" s="190">
        <v>51125573948</v>
      </c>
    </row>
    <row r="2146" spans="1:6" x14ac:dyDescent="0.3">
      <c r="A2146" s="178" t="s">
        <v>2281</v>
      </c>
      <c r="B2146" s="178" t="s">
        <v>1947</v>
      </c>
      <c r="C2146" s="189">
        <v>51125573948</v>
      </c>
      <c r="D2146" s="189">
        <v>0</v>
      </c>
      <c r="E2146" s="189">
        <v>0</v>
      </c>
      <c r="F2146" s="189">
        <v>51125573948</v>
      </c>
    </row>
    <row r="2147" spans="1:6" x14ac:dyDescent="0.3">
      <c r="A2147" s="180" t="s">
        <v>2282</v>
      </c>
      <c r="B2147" s="180" t="s">
        <v>1950</v>
      </c>
      <c r="C2147" s="190">
        <v>23041616152</v>
      </c>
      <c r="D2147" s="190">
        <v>0</v>
      </c>
      <c r="E2147" s="190">
        <v>0</v>
      </c>
      <c r="F2147" s="190">
        <v>23041616152</v>
      </c>
    </row>
    <row r="2148" spans="1:6" x14ac:dyDescent="0.3">
      <c r="A2148" s="178" t="s">
        <v>2283</v>
      </c>
      <c r="B2148" s="178" t="s">
        <v>1950</v>
      </c>
      <c r="C2148" s="189">
        <v>23041616152</v>
      </c>
      <c r="D2148" s="189">
        <v>0</v>
      </c>
      <c r="E2148" s="189">
        <v>0</v>
      </c>
      <c r="F2148" s="189">
        <v>23041616152</v>
      </c>
    </row>
    <row r="2149" spans="1:6" x14ac:dyDescent="0.3">
      <c r="A2149" s="180" t="s">
        <v>2284</v>
      </c>
      <c r="B2149" s="180" t="s">
        <v>2285</v>
      </c>
      <c r="C2149" s="190">
        <v>71629676174</v>
      </c>
      <c r="D2149" s="190">
        <v>0</v>
      </c>
      <c r="E2149" s="190">
        <v>0</v>
      </c>
      <c r="F2149" s="190">
        <v>71629676174</v>
      </c>
    </row>
    <row r="2150" spans="1:6" x14ac:dyDescent="0.3">
      <c r="A2150" s="178" t="s">
        <v>2286</v>
      </c>
      <c r="B2150" s="178" t="s">
        <v>2287</v>
      </c>
      <c r="C2150" s="189">
        <v>71629676174</v>
      </c>
      <c r="D2150" s="189">
        <v>0</v>
      </c>
      <c r="E2150" s="189">
        <v>0</v>
      </c>
      <c r="F2150" s="189">
        <v>71629676174</v>
      </c>
    </row>
    <row r="2151" spans="1:6" x14ac:dyDescent="0.3">
      <c r="A2151" s="180" t="s">
        <v>2288</v>
      </c>
      <c r="B2151" s="180" t="s">
        <v>2285</v>
      </c>
      <c r="C2151" s="190">
        <v>8504644394</v>
      </c>
      <c r="D2151" s="190">
        <v>0</v>
      </c>
      <c r="E2151" s="190">
        <v>0</v>
      </c>
      <c r="F2151" s="190">
        <v>8504644394</v>
      </c>
    </row>
    <row r="2152" spans="1:6" x14ac:dyDescent="0.3">
      <c r="A2152" s="178" t="s">
        <v>2289</v>
      </c>
      <c r="B2152" s="178" t="s">
        <v>2290</v>
      </c>
      <c r="C2152" s="189">
        <v>8504644394</v>
      </c>
      <c r="D2152" s="189">
        <v>0</v>
      </c>
      <c r="E2152" s="189">
        <v>0</v>
      </c>
      <c r="F2152" s="189">
        <v>8504644394</v>
      </c>
    </row>
    <row r="2153" spans="1:6" x14ac:dyDescent="0.3">
      <c r="A2153" s="180" t="s">
        <v>2291</v>
      </c>
      <c r="B2153" s="180" t="s">
        <v>2292</v>
      </c>
      <c r="C2153" s="190">
        <v>609060291946</v>
      </c>
      <c r="D2153" s="190">
        <v>0</v>
      </c>
      <c r="E2153" s="190">
        <v>0</v>
      </c>
      <c r="F2153" s="190">
        <v>609060291946</v>
      </c>
    </row>
    <row r="2154" spans="1:6" x14ac:dyDescent="0.3">
      <c r="A2154" s="178" t="s">
        <v>2293</v>
      </c>
      <c r="B2154" s="178" t="s">
        <v>2294</v>
      </c>
      <c r="C2154" s="189">
        <v>608896855530</v>
      </c>
      <c r="D2154" s="189">
        <v>0</v>
      </c>
      <c r="E2154" s="189">
        <v>0</v>
      </c>
      <c r="F2154" s="189">
        <v>608896855530</v>
      </c>
    </row>
    <row r="2155" spans="1:6" x14ac:dyDescent="0.3">
      <c r="A2155" s="180" t="s">
        <v>2295</v>
      </c>
      <c r="B2155" s="180" t="s">
        <v>1964</v>
      </c>
      <c r="C2155" s="190">
        <v>163436416</v>
      </c>
      <c r="D2155" s="190">
        <v>0</v>
      </c>
      <c r="E2155" s="190">
        <v>0</v>
      </c>
      <c r="F2155" s="190">
        <v>163436416</v>
      </c>
    </row>
    <row r="2156" spans="1:6" x14ac:dyDescent="0.3">
      <c r="A2156" s="178" t="s">
        <v>2296</v>
      </c>
      <c r="B2156" s="178" t="s">
        <v>2292</v>
      </c>
      <c r="C2156" s="189">
        <v>12410334075</v>
      </c>
      <c r="D2156" s="189">
        <v>0</v>
      </c>
      <c r="E2156" s="189">
        <v>0</v>
      </c>
      <c r="F2156" s="189">
        <v>12410334075</v>
      </c>
    </row>
    <row r="2157" spans="1:6" x14ac:dyDescent="0.3">
      <c r="A2157" s="180" t="s">
        <v>2297</v>
      </c>
      <c r="B2157" s="180" t="s">
        <v>2298</v>
      </c>
      <c r="C2157" s="190">
        <v>12410334075</v>
      </c>
      <c r="D2157" s="190">
        <v>0</v>
      </c>
      <c r="E2157" s="190">
        <v>0</v>
      </c>
      <c r="F2157" s="190">
        <v>12410334075</v>
      </c>
    </row>
    <row r="2158" spans="1:6" x14ac:dyDescent="0.3">
      <c r="A2158" s="178" t="s">
        <v>2299</v>
      </c>
      <c r="B2158" s="178" t="s">
        <v>2300</v>
      </c>
      <c r="C2158" s="189">
        <v>22296071120</v>
      </c>
      <c r="D2158" s="189">
        <v>0</v>
      </c>
      <c r="E2158" s="189">
        <v>0</v>
      </c>
      <c r="F2158" s="189">
        <v>22296071120</v>
      </c>
    </row>
    <row r="2159" spans="1:6" x14ac:dyDescent="0.3">
      <c r="A2159" s="180" t="s">
        <v>2301</v>
      </c>
      <c r="B2159" s="180" t="s">
        <v>2302</v>
      </c>
      <c r="C2159" s="190">
        <v>22289038568</v>
      </c>
      <c r="D2159" s="190">
        <v>0</v>
      </c>
      <c r="E2159" s="190">
        <v>0</v>
      </c>
      <c r="F2159" s="190">
        <v>22289038568</v>
      </c>
    </row>
    <row r="2160" spans="1:6" x14ac:dyDescent="0.3">
      <c r="A2160" s="178" t="s">
        <v>2303</v>
      </c>
      <c r="B2160" s="178" t="s">
        <v>1973</v>
      </c>
      <c r="C2160" s="189">
        <v>7032552</v>
      </c>
      <c r="D2160" s="189">
        <v>0</v>
      </c>
      <c r="E2160" s="189">
        <v>0</v>
      </c>
      <c r="F2160" s="189">
        <v>7032552</v>
      </c>
    </row>
    <row r="2161" spans="1:6" x14ac:dyDescent="0.3">
      <c r="A2161" s="180" t="s">
        <v>2864</v>
      </c>
      <c r="B2161" s="180" t="s">
        <v>2865</v>
      </c>
      <c r="C2161" s="190">
        <v>45052430</v>
      </c>
      <c r="D2161" s="190">
        <v>0</v>
      </c>
      <c r="E2161" s="190">
        <v>0</v>
      </c>
      <c r="F2161" s="190">
        <v>45052430</v>
      </c>
    </row>
    <row r="2162" spans="1:6" x14ac:dyDescent="0.3">
      <c r="A2162" s="178" t="s">
        <v>2866</v>
      </c>
      <c r="B2162" s="178" t="s">
        <v>2867</v>
      </c>
      <c r="C2162" s="189">
        <v>45052430</v>
      </c>
      <c r="D2162" s="189">
        <v>0</v>
      </c>
      <c r="E2162" s="189">
        <v>0</v>
      </c>
      <c r="F2162" s="189">
        <v>45052430</v>
      </c>
    </row>
    <row r="2163" spans="1:6" x14ac:dyDescent="0.3">
      <c r="A2163" s="180" t="s">
        <v>2304</v>
      </c>
      <c r="B2163" s="180" t="s">
        <v>2305</v>
      </c>
      <c r="C2163" s="190">
        <v>556372623795</v>
      </c>
      <c r="D2163" s="190">
        <v>0</v>
      </c>
      <c r="E2163" s="190">
        <v>0</v>
      </c>
      <c r="F2163" s="190">
        <v>556372623795</v>
      </c>
    </row>
    <row r="2164" spans="1:6" x14ac:dyDescent="0.3">
      <c r="A2164" s="178" t="s">
        <v>2306</v>
      </c>
      <c r="B2164" s="178" t="s">
        <v>1981</v>
      </c>
      <c r="C2164" s="189">
        <v>115311821391</v>
      </c>
      <c r="D2164" s="189">
        <v>0</v>
      </c>
      <c r="E2164" s="189">
        <v>0</v>
      </c>
      <c r="F2164" s="189">
        <v>115311821391</v>
      </c>
    </row>
    <row r="2165" spans="1:6" x14ac:dyDescent="0.3">
      <c r="A2165" s="180" t="s">
        <v>2307</v>
      </c>
      <c r="B2165" s="180" t="s">
        <v>2308</v>
      </c>
      <c r="C2165" s="190">
        <v>115311821391</v>
      </c>
      <c r="D2165" s="190">
        <v>0</v>
      </c>
      <c r="E2165" s="190">
        <v>0</v>
      </c>
      <c r="F2165" s="190">
        <v>115311821391</v>
      </c>
    </row>
    <row r="2166" spans="1:6" x14ac:dyDescent="0.3">
      <c r="A2166" s="178" t="s">
        <v>2309</v>
      </c>
      <c r="B2166" s="178" t="s">
        <v>1981</v>
      </c>
      <c r="C2166" s="189">
        <v>123730950139</v>
      </c>
      <c r="D2166" s="189">
        <v>0</v>
      </c>
      <c r="E2166" s="189">
        <v>0</v>
      </c>
      <c r="F2166" s="189">
        <v>123730950139</v>
      </c>
    </row>
    <row r="2167" spans="1:6" x14ac:dyDescent="0.3">
      <c r="A2167" s="180" t="s">
        <v>2310</v>
      </c>
      <c r="B2167" s="180" t="s">
        <v>2311</v>
      </c>
      <c r="C2167" s="190">
        <v>123730950139</v>
      </c>
      <c r="D2167" s="190">
        <v>0</v>
      </c>
      <c r="E2167" s="190">
        <v>0</v>
      </c>
      <c r="F2167" s="190">
        <v>123730950139</v>
      </c>
    </row>
    <row r="2168" spans="1:6" x14ac:dyDescent="0.3">
      <c r="A2168" s="178" t="s">
        <v>2312</v>
      </c>
      <c r="B2168" s="178" t="s">
        <v>1988</v>
      </c>
      <c r="C2168" s="189">
        <v>316253169067</v>
      </c>
      <c r="D2168" s="189">
        <v>0</v>
      </c>
      <c r="E2168" s="189">
        <v>0</v>
      </c>
      <c r="F2168" s="189">
        <v>316253169067</v>
      </c>
    </row>
    <row r="2169" spans="1:6" x14ac:dyDescent="0.3">
      <c r="A2169" s="180" t="s">
        <v>2313</v>
      </c>
      <c r="B2169" s="180" t="s">
        <v>2314</v>
      </c>
      <c r="C2169" s="190">
        <v>316253169067</v>
      </c>
      <c r="D2169" s="190">
        <v>0</v>
      </c>
      <c r="E2169" s="190">
        <v>0</v>
      </c>
      <c r="F2169" s="190">
        <v>316253169067</v>
      </c>
    </row>
    <row r="2170" spans="1:6" x14ac:dyDescent="0.3">
      <c r="A2170" s="178" t="s">
        <v>2315</v>
      </c>
      <c r="B2170" s="178" t="s">
        <v>1988</v>
      </c>
      <c r="C2170" s="189">
        <v>1076683198</v>
      </c>
      <c r="D2170" s="189">
        <v>0</v>
      </c>
      <c r="E2170" s="189">
        <v>0</v>
      </c>
      <c r="F2170" s="189">
        <v>1076683198</v>
      </c>
    </row>
    <row r="2171" spans="1:6" x14ac:dyDescent="0.3">
      <c r="A2171" s="180" t="s">
        <v>2316</v>
      </c>
      <c r="B2171" s="180" t="s">
        <v>2317</v>
      </c>
      <c r="C2171" s="190">
        <v>1076683198</v>
      </c>
      <c r="D2171" s="190">
        <v>0</v>
      </c>
      <c r="E2171" s="190">
        <v>0</v>
      </c>
      <c r="F2171" s="190">
        <v>1076683198</v>
      </c>
    </row>
    <row r="2172" spans="1:6" x14ac:dyDescent="0.3">
      <c r="A2172" s="178" t="s">
        <v>2318</v>
      </c>
      <c r="B2172" s="178" t="s">
        <v>2319</v>
      </c>
      <c r="C2172" s="189">
        <v>50347755685</v>
      </c>
      <c r="D2172" s="179">
        <v>60792.86</v>
      </c>
      <c r="E2172" s="189">
        <v>396350748</v>
      </c>
      <c r="F2172" s="189">
        <v>50744106433</v>
      </c>
    </row>
    <row r="2173" spans="1:6" x14ac:dyDescent="0.3">
      <c r="A2173" s="180" t="s">
        <v>2320</v>
      </c>
      <c r="B2173" s="180" t="s">
        <v>2321</v>
      </c>
      <c r="C2173" s="190">
        <v>50340867671</v>
      </c>
      <c r="D2173" s="190">
        <v>60792.86</v>
      </c>
      <c r="E2173" s="190">
        <v>396350748</v>
      </c>
      <c r="F2173" s="190">
        <v>50737218419</v>
      </c>
    </row>
    <row r="2174" spans="1:6" x14ac:dyDescent="0.3">
      <c r="A2174" s="178" t="s">
        <v>2322</v>
      </c>
      <c r="B2174" s="178" t="s">
        <v>268</v>
      </c>
      <c r="C2174" s="189">
        <v>50340867671</v>
      </c>
      <c r="D2174" s="189">
        <v>6793.75</v>
      </c>
      <c r="E2174" s="189">
        <v>44208453</v>
      </c>
      <c r="F2174" s="189">
        <v>50385076124</v>
      </c>
    </row>
    <row r="2175" spans="1:6" x14ac:dyDescent="0.3">
      <c r="A2175" s="180" t="s">
        <v>2323</v>
      </c>
      <c r="B2175" s="180" t="s">
        <v>2024</v>
      </c>
      <c r="C2175" s="190">
        <v>33282978373</v>
      </c>
      <c r="D2175" s="190">
        <v>0</v>
      </c>
      <c r="E2175" s="190">
        <v>0</v>
      </c>
      <c r="F2175" s="190">
        <v>33282978373</v>
      </c>
    </row>
    <row r="2176" spans="1:6" x14ac:dyDescent="0.3">
      <c r="A2176" s="178" t="s">
        <v>2324</v>
      </c>
      <c r="B2176" s="178" t="s">
        <v>2325</v>
      </c>
      <c r="C2176" s="189">
        <v>594060192</v>
      </c>
      <c r="D2176" s="189">
        <v>0</v>
      </c>
      <c r="E2176" s="189">
        <v>0</v>
      </c>
      <c r="F2176" s="189">
        <v>594060192</v>
      </c>
    </row>
    <row r="2177" spans="1:6" x14ac:dyDescent="0.3">
      <c r="A2177" s="180" t="s">
        <v>2326</v>
      </c>
      <c r="B2177" s="180" t="s">
        <v>2327</v>
      </c>
      <c r="C2177" s="190">
        <v>0</v>
      </c>
      <c r="D2177" s="190">
        <v>6793.75</v>
      </c>
      <c r="E2177" s="190">
        <v>44208453</v>
      </c>
      <c r="F2177" s="190">
        <v>44208453</v>
      </c>
    </row>
    <row r="2178" spans="1:6" x14ac:dyDescent="0.3">
      <c r="A2178" s="178" t="s">
        <v>2328</v>
      </c>
      <c r="B2178" s="178" t="s">
        <v>2327</v>
      </c>
      <c r="C2178" s="189">
        <v>296165051</v>
      </c>
      <c r="D2178" s="189">
        <v>0</v>
      </c>
      <c r="E2178" s="189">
        <v>0</v>
      </c>
      <c r="F2178" s="189">
        <v>296165051</v>
      </c>
    </row>
    <row r="2179" spans="1:6" x14ac:dyDescent="0.3">
      <c r="A2179" s="180" t="s">
        <v>2329</v>
      </c>
      <c r="B2179" s="180" t="s">
        <v>2330</v>
      </c>
      <c r="C2179" s="190">
        <v>448071559</v>
      </c>
      <c r="D2179" s="190">
        <v>0</v>
      </c>
      <c r="E2179" s="190">
        <v>0</v>
      </c>
      <c r="F2179" s="190">
        <v>448071559</v>
      </c>
    </row>
    <row r="2180" spans="1:6" x14ac:dyDescent="0.3">
      <c r="A2180" s="178" t="s">
        <v>2331</v>
      </c>
      <c r="B2180" s="178" t="s">
        <v>2332</v>
      </c>
      <c r="C2180" s="189">
        <v>855049437</v>
      </c>
      <c r="D2180" s="189">
        <v>0</v>
      </c>
      <c r="E2180" s="189">
        <v>0</v>
      </c>
      <c r="F2180" s="189">
        <v>855049437</v>
      </c>
    </row>
    <row r="2181" spans="1:6" x14ac:dyDescent="0.3">
      <c r="A2181" s="180" t="s">
        <v>2333</v>
      </c>
      <c r="B2181" s="180" t="s">
        <v>2028</v>
      </c>
      <c r="C2181" s="190">
        <v>14864543059</v>
      </c>
      <c r="D2181" s="190">
        <v>0</v>
      </c>
      <c r="E2181" s="190">
        <v>0</v>
      </c>
      <c r="F2181" s="190">
        <v>14864543059</v>
      </c>
    </row>
    <row r="2182" spans="1:6" x14ac:dyDescent="0.3">
      <c r="A2182" s="178" t="s">
        <v>2674</v>
      </c>
      <c r="B2182" s="178" t="s">
        <v>2690</v>
      </c>
      <c r="C2182" s="189">
        <v>0</v>
      </c>
      <c r="D2182" s="189">
        <v>53999.11</v>
      </c>
      <c r="E2182" s="189">
        <v>352142295</v>
      </c>
      <c r="F2182" s="189">
        <v>352142295</v>
      </c>
    </row>
    <row r="2183" spans="1:6" x14ac:dyDescent="0.3">
      <c r="A2183" s="180" t="s">
        <v>2675</v>
      </c>
      <c r="B2183" s="180" t="s">
        <v>2691</v>
      </c>
      <c r="C2183" s="190">
        <v>0</v>
      </c>
      <c r="D2183" s="190">
        <v>53999.11</v>
      </c>
      <c r="E2183" s="190">
        <v>352142295</v>
      </c>
      <c r="F2183" s="190">
        <v>352142295</v>
      </c>
    </row>
    <row r="2184" spans="1:6" x14ac:dyDescent="0.3">
      <c r="A2184" s="178" t="s">
        <v>3838</v>
      </c>
      <c r="B2184" s="178" t="s">
        <v>3839</v>
      </c>
      <c r="C2184" s="189">
        <v>6888014</v>
      </c>
      <c r="D2184" s="189">
        <v>0</v>
      </c>
      <c r="E2184" s="189">
        <v>0</v>
      </c>
      <c r="F2184" s="189">
        <v>6888014</v>
      </c>
    </row>
    <row r="2185" spans="1:6" x14ac:dyDescent="0.3">
      <c r="A2185" s="180" t="s">
        <v>3840</v>
      </c>
      <c r="B2185" s="180" t="s">
        <v>3839</v>
      </c>
      <c r="C2185" s="190">
        <v>6888014</v>
      </c>
      <c r="D2185" s="190">
        <v>0</v>
      </c>
      <c r="E2185" s="190">
        <v>0</v>
      </c>
      <c r="F2185" s="190">
        <v>6888014</v>
      </c>
    </row>
    <row r="2186" spans="1:6" x14ac:dyDescent="0.3">
      <c r="A2186" s="178" t="s">
        <v>3841</v>
      </c>
      <c r="B2186" s="178" t="s">
        <v>3842</v>
      </c>
      <c r="C2186" s="189">
        <v>6888014</v>
      </c>
      <c r="D2186" s="189">
        <v>0</v>
      </c>
      <c r="E2186" s="189">
        <v>0</v>
      </c>
      <c r="F2186" s="189">
        <v>6888014</v>
      </c>
    </row>
    <row r="2187" spans="1:6" x14ac:dyDescent="0.3">
      <c r="A2187" s="180" t="s">
        <v>2334</v>
      </c>
      <c r="B2187" s="180" t="s">
        <v>2335</v>
      </c>
      <c r="C2187" s="190">
        <v>7329187566</v>
      </c>
      <c r="D2187" s="181">
        <v>0</v>
      </c>
      <c r="E2187" s="190">
        <v>0</v>
      </c>
      <c r="F2187" s="190">
        <v>7329187566</v>
      </c>
    </row>
    <row r="2188" spans="1:6" x14ac:dyDescent="0.3">
      <c r="A2188" s="178" t="s">
        <v>2336</v>
      </c>
      <c r="B2188" s="178" t="s">
        <v>2337</v>
      </c>
      <c r="C2188" s="189">
        <v>7329187566</v>
      </c>
      <c r="D2188" s="179">
        <v>0</v>
      </c>
      <c r="E2188" s="189">
        <v>0</v>
      </c>
      <c r="F2188" s="189">
        <v>7329187566</v>
      </c>
    </row>
    <row r="2189" spans="1:6" x14ac:dyDescent="0.3">
      <c r="A2189" s="180" t="s">
        <v>2338</v>
      </c>
      <c r="B2189" s="180" t="s">
        <v>2083</v>
      </c>
      <c r="C2189" s="190">
        <v>479930873</v>
      </c>
      <c r="D2189" s="190">
        <v>0</v>
      </c>
      <c r="E2189" s="190">
        <v>0</v>
      </c>
      <c r="F2189" s="190">
        <v>479930873</v>
      </c>
    </row>
    <row r="2190" spans="1:6" x14ac:dyDescent="0.3">
      <c r="A2190" s="178" t="s">
        <v>2339</v>
      </c>
      <c r="B2190" s="178" t="s">
        <v>268</v>
      </c>
      <c r="C2190" s="189">
        <v>14025853</v>
      </c>
      <c r="D2190" s="189">
        <v>0</v>
      </c>
      <c r="E2190" s="189">
        <v>0</v>
      </c>
      <c r="F2190" s="189">
        <v>14025853</v>
      </c>
    </row>
    <row r="2191" spans="1:6" x14ac:dyDescent="0.3">
      <c r="A2191" s="180" t="s">
        <v>2340</v>
      </c>
      <c r="B2191" s="180" t="s">
        <v>2341</v>
      </c>
      <c r="C2191" s="190">
        <v>8529572</v>
      </c>
      <c r="D2191" s="190">
        <v>0</v>
      </c>
      <c r="E2191" s="190">
        <v>0</v>
      </c>
      <c r="F2191" s="190">
        <v>8529572</v>
      </c>
    </row>
    <row r="2192" spans="1:6" x14ac:dyDescent="0.3">
      <c r="A2192" s="178" t="s">
        <v>2342</v>
      </c>
      <c r="B2192" s="178" t="s">
        <v>2343</v>
      </c>
      <c r="C2192" s="189">
        <v>5495844</v>
      </c>
      <c r="D2192" s="189">
        <v>0</v>
      </c>
      <c r="E2192" s="189">
        <v>0</v>
      </c>
      <c r="F2192" s="189">
        <v>5495844</v>
      </c>
    </row>
    <row r="2193" spans="1:6" x14ac:dyDescent="0.3">
      <c r="A2193" s="180" t="s">
        <v>3371</v>
      </c>
      <c r="B2193" s="180" t="s">
        <v>3183</v>
      </c>
      <c r="C2193" s="190">
        <v>437</v>
      </c>
      <c r="D2193" s="190">
        <v>0</v>
      </c>
      <c r="E2193" s="190">
        <v>0</v>
      </c>
      <c r="F2193" s="190">
        <v>437</v>
      </c>
    </row>
    <row r="2194" spans="1:6" x14ac:dyDescent="0.3">
      <c r="A2194" s="178" t="s">
        <v>2344</v>
      </c>
      <c r="B2194" s="178" t="s">
        <v>1300</v>
      </c>
      <c r="C2194" s="189">
        <v>465905020</v>
      </c>
      <c r="D2194" s="189">
        <v>0</v>
      </c>
      <c r="E2194" s="189">
        <v>0</v>
      </c>
      <c r="F2194" s="189">
        <v>465905020</v>
      </c>
    </row>
    <row r="2195" spans="1:6" x14ac:dyDescent="0.3">
      <c r="A2195" s="180" t="s">
        <v>2346</v>
      </c>
      <c r="B2195" s="180" t="s">
        <v>2345</v>
      </c>
      <c r="C2195" s="190">
        <v>465905020</v>
      </c>
      <c r="D2195" s="190">
        <v>0</v>
      </c>
      <c r="E2195" s="190">
        <v>0</v>
      </c>
      <c r="F2195" s="190">
        <v>465905020</v>
      </c>
    </row>
    <row r="2196" spans="1:6" x14ac:dyDescent="0.3">
      <c r="A2196" s="178" t="s">
        <v>2347</v>
      </c>
      <c r="B2196" s="178" t="s">
        <v>715</v>
      </c>
      <c r="C2196" s="189">
        <v>6849256693</v>
      </c>
      <c r="D2196" s="189">
        <v>0</v>
      </c>
      <c r="E2196" s="189">
        <v>0</v>
      </c>
      <c r="F2196" s="189">
        <v>6849256693</v>
      </c>
    </row>
    <row r="2197" spans="1:6" x14ac:dyDescent="0.3">
      <c r="A2197" s="180" t="s">
        <v>2348</v>
      </c>
      <c r="B2197" s="180" t="s">
        <v>268</v>
      </c>
      <c r="C2197" s="190">
        <v>6849256693</v>
      </c>
      <c r="D2197" s="190">
        <v>0</v>
      </c>
      <c r="E2197" s="190">
        <v>0</v>
      </c>
      <c r="F2197" s="190">
        <v>6849256693</v>
      </c>
    </row>
    <row r="2198" spans="1:6" x14ac:dyDescent="0.3">
      <c r="A2198" s="178" t="s">
        <v>2868</v>
      </c>
      <c r="B2198" s="178" t="s">
        <v>2869</v>
      </c>
      <c r="C2198" s="189">
        <v>10008530</v>
      </c>
      <c r="D2198" s="189">
        <v>0</v>
      </c>
      <c r="E2198" s="189">
        <v>0</v>
      </c>
      <c r="F2198" s="189">
        <v>10008530</v>
      </c>
    </row>
    <row r="2199" spans="1:6" x14ac:dyDescent="0.3">
      <c r="A2199" s="180" t="s">
        <v>3372</v>
      </c>
      <c r="B2199" s="180" t="s">
        <v>3373</v>
      </c>
      <c r="C2199" s="190">
        <v>19440000</v>
      </c>
      <c r="D2199" s="190">
        <v>0</v>
      </c>
      <c r="E2199" s="190">
        <v>0</v>
      </c>
      <c r="F2199" s="190">
        <v>19440000</v>
      </c>
    </row>
    <row r="2200" spans="1:6" x14ac:dyDescent="0.3">
      <c r="A2200" s="178" t="s">
        <v>2349</v>
      </c>
      <c r="B2200" s="178" t="s">
        <v>2350</v>
      </c>
      <c r="C2200" s="189">
        <v>1644463179</v>
      </c>
      <c r="D2200" s="189">
        <v>0</v>
      </c>
      <c r="E2200" s="189">
        <v>0</v>
      </c>
      <c r="F2200" s="189">
        <v>1644463179</v>
      </c>
    </row>
    <row r="2201" spans="1:6" x14ac:dyDescent="0.3">
      <c r="A2201" s="180" t="s">
        <v>2984</v>
      </c>
      <c r="B2201" s="180" t="s">
        <v>2092</v>
      </c>
      <c r="C2201" s="190">
        <v>442494707</v>
      </c>
      <c r="D2201" s="190">
        <v>0</v>
      </c>
      <c r="E2201" s="190">
        <v>0</v>
      </c>
      <c r="F2201" s="190">
        <v>442494707</v>
      </c>
    </row>
    <row r="2202" spans="1:6" x14ac:dyDescent="0.3">
      <c r="A2202" s="178" t="s">
        <v>2351</v>
      </c>
      <c r="B2202" s="178" t="s">
        <v>2352</v>
      </c>
      <c r="C2202" s="189">
        <v>215910081</v>
      </c>
      <c r="D2202" s="189">
        <v>0</v>
      </c>
      <c r="E2202" s="189">
        <v>0</v>
      </c>
      <c r="F2202" s="189">
        <v>215910081</v>
      </c>
    </row>
    <row r="2203" spans="1:6" x14ac:dyDescent="0.3">
      <c r="A2203" s="180" t="s">
        <v>2353</v>
      </c>
      <c r="B2203" s="180" t="s">
        <v>2354</v>
      </c>
      <c r="C2203" s="190">
        <v>2044581</v>
      </c>
      <c r="D2203" s="190">
        <v>0</v>
      </c>
      <c r="E2203" s="190">
        <v>0</v>
      </c>
      <c r="F2203" s="190">
        <v>2044581</v>
      </c>
    </row>
    <row r="2204" spans="1:6" x14ac:dyDescent="0.3">
      <c r="A2204" s="178" t="s">
        <v>2355</v>
      </c>
      <c r="B2204" s="178" t="s">
        <v>2356</v>
      </c>
      <c r="C2204" s="189">
        <v>1795114</v>
      </c>
      <c r="D2204" s="189">
        <v>0</v>
      </c>
      <c r="E2204" s="189">
        <v>0</v>
      </c>
      <c r="F2204" s="189">
        <v>1795114</v>
      </c>
    </row>
    <row r="2205" spans="1:6" x14ac:dyDescent="0.3">
      <c r="A2205" s="180" t="s">
        <v>2357</v>
      </c>
      <c r="B2205" s="180" t="s">
        <v>2358</v>
      </c>
      <c r="C2205" s="190">
        <v>97079561</v>
      </c>
      <c r="D2205" s="190">
        <v>0</v>
      </c>
      <c r="E2205" s="190">
        <v>0</v>
      </c>
      <c r="F2205" s="190">
        <v>97079561</v>
      </c>
    </row>
    <row r="2206" spans="1:6" x14ac:dyDescent="0.3">
      <c r="A2206" s="178" t="s">
        <v>2359</v>
      </c>
      <c r="B2206" s="178" t="s">
        <v>2360</v>
      </c>
      <c r="C2206" s="189">
        <v>1698434263</v>
      </c>
      <c r="D2206" s="189">
        <v>0</v>
      </c>
      <c r="E2206" s="189">
        <v>0</v>
      </c>
      <c r="F2206" s="189">
        <v>1698434263</v>
      </c>
    </row>
    <row r="2207" spans="1:6" x14ac:dyDescent="0.3">
      <c r="A2207" s="180" t="s">
        <v>2361</v>
      </c>
      <c r="B2207" s="180" t="s">
        <v>2362</v>
      </c>
      <c r="C2207" s="190">
        <v>9452596</v>
      </c>
      <c r="D2207" s="190">
        <v>0</v>
      </c>
      <c r="E2207" s="190">
        <v>0</v>
      </c>
      <c r="F2207" s="190">
        <v>9452596</v>
      </c>
    </row>
    <row r="2208" spans="1:6" x14ac:dyDescent="0.3">
      <c r="A2208" s="178" t="s">
        <v>2363</v>
      </c>
      <c r="B2208" s="178" t="s">
        <v>2364</v>
      </c>
      <c r="C2208" s="189">
        <v>3973805</v>
      </c>
      <c r="D2208" s="189">
        <v>0</v>
      </c>
      <c r="E2208" s="189">
        <v>0</v>
      </c>
      <c r="F2208" s="189">
        <v>3973805</v>
      </c>
    </row>
    <row r="2209" spans="1:6" x14ac:dyDescent="0.3">
      <c r="A2209" s="180" t="s">
        <v>2365</v>
      </c>
      <c r="B2209" s="180" t="s">
        <v>2366</v>
      </c>
      <c r="C2209" s="190">
        <v>10534923</v>
      </c>
      <c r="D2209" s="190">
        <v>0</v>
      </c>
      <c r="E2209" s="190">
        <v>0</v>
      </c>
      <c r="F2209" s="190">
        <v>10534923</v>
      </c>
    </row>
    <row r="2210" spans="1:6" x14ac:dyDescent="0.3">
      <c r="A2210" s="178" t="s">
        <v>2367</v>
      </c>
      <c r="B2210" s="178" t="s">
        <v>2368</v>
      </c>
      <c r="C2210" s="189">
        <v>22648173</v>
      </c>
      <c r="D2210" s="189">
        <v>0</v>
      </c>
      <c r="E2210" s="189">
        <v>0</v>
      </c>
      <c r="F2210" s="189">
        <v>22648173</v>
      </c>
    </row>
    <row r="2211" spans="1:6" x14ac:dyDescent="0.3">
      <c r="A2211" s="180" t="s">
        <v>2745</v>
      </c>
      <c r="B2211" s="180" t="s">
        <v>2746</v>
      </c>
      <c r="C2211" s="190">
        <v>4253643</v>
      </c>
      <c r="D2211" s="190">
        <v>0</v>
      </c>
      <c r="E2211" s="190">
        <v>0</v>
      </c>
      <c r="F2211" s="190">
        <v>4253643</v>
      </c>
    </row>
    <row r="2212" spans="1:6" x14ac:dyDescent="0.3">
      <c r="A2212" s="178" t="s">
        <v>3843</v>
      </c>
      <c r="B2212" s="178" t="s">
        <v>3844</v>
      </c>
      <c r="C2212" s="189">
        <v>2714565</v>
      </c>
      <c r="D2212" s="189">
        <v>0</v>
      </c>
      <c r="E2212" s="189">
        <v>0</v>
      </c>
      <c r="F2212" s="189">
        <v>2714565</v>
      </c>
    </row>
    <row r="2213" spans="1:6" x14ac:dyDescent="0.3">
      <c r="A2213" s="180" t="s">
        <v>3195</v>
      </c>
      <c r="B2213" s="180" t="s">
        <v>3196</v>
      </c>
      <c r="C2213" s="190">
        <v>104000000</v>
      </c>
      <c r="D2213" s="190">
        <v>0</v>
      </c>
      <c r="E2213" s="190">
        <v>0</v>
      </c>
      <c r="F2213" s="190">
        <v>104000000</v>
      </c>
    </row>
    <row r="2214" spans="1:6" x14ac:dyDescent="0.3">
      <c r="A2214" s="178" t="s">
        <v>2369</v>
      </c>
      <c r="B2214" s="178" t="s">
        <v>2370</v>
      </c>
      <c r="C2214" s="189">
        <v>33139090</v>
      </c>
      <c r="D2214" s="189">
        <v>0</v>
      </c>
      <c r="E2214" s="189">
        <v>0</v>
      </c>
      <c r="F2214" s="189">
        <v>33139090</v>
      </c>
    </row>
    <row r="2215" spans="1:6" x14ac:dyDescent="0.3">
      <c r="A2215" s="180" t="s">
        <v>2371</v>
      </c>
      <c r="B2215" s="180" t="s">
        <v>2372</v>
      </c>
      <c r="C2215" s="190">
        <v>80662019</v>
      </c>
      <c r="D2215" s="190">
        <v>0</v>
      </c>
      <c r="E2215" s="190">
        <v>0</v>
      </c>
      <c r="F2215" s="190">
        <v>80662019</v>
      </c>
    </row>
    <row r="2216" spans="1:6" x14ac:dyDescent="0.3">
      <c r="A2216" s="178" t="s">
        <v>2373</v>
      </c>
      <c r="B2216" s="178" t="s">
        <v>2374</v>
      </c>
      <c r="C2216" s="189">
        <v>29492724</v>
      </c>
      <c r="D2216" s="189">
        <v>0</v>
      </c>
      <c r="E2216" s="189">
        <v>0</v>
      </c>
      <c r="F2216" s="189">
        <v>29492724</v>
      </c>
    </row>
    <row r="2217" spans="1:6" x14ac:dyDescent="0.3">
      <c r="A2217" s="180" t="s">
        <v>2375</v>
      </c>
      <c r="B2217" s="180" t="s">
        <v>2376</v>
      </c>
      <c r="C2217" s="190">
        <v>1947309640</v>
      </c>
      <c r="D2217" s="190">
        <v>0</v>
      </c>
      <c r="E2217" s="190">
        <v>0</v>
      </c>
      <c r="F2217" s="190">
        <v>1947309640</v>
      </c>
    </row>
    <row r="2218" spans="1:6" x14ac:dyDescent="0.3">
      <c r="A2218" s="178" t="s">
        <v>2377</v>
      </c>
      <c r="B2218" s="178" t="s">
        <v>2378</v>
      </c>
      <c r="C2218" s="189">
        <v>469405499</v>
      </c>
      <c r="D2218" s="189">
        <v>0</v>
      </c>
      <c r="E2218" s="189">
        <v>0</v>
      </c>
      <c r="F2218" s="189">
        <v>469405499</v>
      </c>
    </row>
    <row r="2219" spans="1:6" x14ac:dyDescent="0.3">
      <c r="A2219" s="180" t="s">
        <v>2379</v>
      </c>
      <c r="B2219" s="180" t="s">
        <v>2380</v>
      </c>
      <c r="C2219" s="190">
        <v>513108409554</v>
      </c>
      <c r="D2219" s="181">
        <v>401056.98</v>
      </c>
      <c r="E2219" s="190">
        <v>2624865368</v>
      </c>
      <c r="F2219" s="190">
        <v>515733274922</v>
      </c>
    </row>
    <row r="2220" spans="1:6" x14ac:dyDescent="0.3">
      <c r="A2220" s="178" t="s">
        <v>2381</v>
      </c>
      <c r="B2220" s="178" t="s">
        <v>2382</v>
      </c>
      <c r="C2220" s="189">
        <v>57823615414</v>
      </c>
      <c r="D2220" s="179">
        <v>401056.98</v>
      </c>
      <c r="E2220" s="189">
        <v>2624865368</v>
      </c>
      <c r="F2220" s="189">
        <v>60448480782</v>
      </c>
    </row>
    <row r="2221" spans="1:6" x14ac:dyDescent="0.3">
      <c r="A2221" s="180" t="s">
        <v>2383</v>
      </c>
      <c r="B2221" s="180" t="s">
        <v>2384</v>
      </c>
      <c r="C2221" s="190">
        <v>16590659798</v>
      </c>
      <c r="D2221" s="190">
        <v>0</v>
      </c>
      <c r="E2221" s="190">
        <v>0</v>
      </c>
      <c r="F2221" s="190">
        <v>16590659798</v>
      </c>
    </row>
    <row r="2222" spans="1:6" x14ac:dyDescent="0.3">
      <c r="A2222" s="178" t="s">
        <v>2385</v>
      </c>
      <c r="B2222" s="178" t="s">
        <v>2386</v>
      </c>
      <c r="C2222" s="189">
        <v>929974220</v>
      </c>
      <c r="D2222" s="189">
        <v>0</v>
      </c>
      <c r="E2222" s="189">
        <v>0</v>
      </c>
      <c r="F2222" s="189">
        <v>929974220</v>
      </c>
    </row>
    <row r="2223" spans="1:6" x14ac:dyDescent="0.3">
      <c r="A2223" s="180" t="s">
        <v>2387</v>
      </c>
      <c r="B2223" s="180" t="s">
        <v>2388</v>
      </c>
      <c r="C2223" s="190">
        <v>852632965</v>
      </c>
      <c r="D2223" s="190">
        <v>0</v>
      </c>
      <c r="E2223" s="190">
        <v>0</v>
      </c>
      <c r="F2223" s="190">
        <v>852632965</v>
      </c>
    </row>
    <row r="2224" spans="1:6" x14ac:dyDescent="0.3">
      <c r="A2224" s="178" t="s">
        <v>2389</v>
      </c>
      <c r="B2224" s="178" t="s">
        <v>2390</v>
      </c>
      <c r="C2224" s="189">
        <v>77341255</v>
      </c>
      <c r="D2224" s="189">
        <v>0</v>
      </c>
      <c r="E2224" s="189">
        <v>0</v>
      </c>
      <c r="F2224" s="189">
        <v>77341255</v>
      </c>
    </row>
    <row r="2225" spans="1:6" x14ac:dyDescent="0.3">
      <c r="A2225" s="180" t="s">
        <v>2391</v>
      </c>
      <c r="B2225" s="180" t="s">
        <v>2392</v>
      </c>
      <c r="C2225" s="190">
        <v>10234120152</v>
      </c>
      <c r="D2225" s="190">
        <v>0</v>
      </c>
      <c r="E2225" s="190">
        <v>0</v>
      </c>
      <c r="F2225" s="190">
        <v>10234120152</v>
      </c>
    </row>
    <row r="2226" spans="1:6" x14ac:dyDescent="0.3">
      <c r="A2226" s="178" t="s">
        <v>2393</v>
      </c>
      <c r="B2226" s="178" t="s">
        <v>2392</v>
      </c>
      <c r="C2226" s="189">
        <v>10083552741</v>
      </c>
      <c r="D2226" s="189">
        <v>0</v>
      </c>
      <c r="E2226" s="189">
        <v>0</v>
      </c>
      <c r="F2226" s="189">
        <v>10083552741</v>
      </c>
    </row>
    <row r="2227" spans="1:6" x14ac:dyDescent="0.3">
      <c r="A2227" s="180" t="s">
        <v>3287</v>
      </c>
      <c r="B2227" s="180" t="s">
        <v>3288</v>
      </c>
      <c r="C2227" s="190">
        <v>150567411</v>
      </c>
      <c r="D2227" s="190">
        <v>0</v>
      </c>
      <c r="E2227" s="190">
        <v>0</v>
      </c>
      <c r="F2227" s="190">
        <v>150567411</v>
      </c>
    </row>
    <row r="2228" spans="1:6" x14ac:dyDescent="0.3">
      <c r="A2228" s="178" t="s">
        <v>2394</v>
      </c>
      <c r="B2228" s="178" t="s">
        <v>2395</v>
      </c>
      <c r="C2228" s="189">
        <v>849774748</v>
      </c>
      <c r="D2228" s="189">
        <v>0</v>
      </c>
      <c r="E2228" s="189">
        <v>0</v>
      </c>
      <c r="F2228" s="189">
        <v>849774748</v>
      </c>
    </row>
    <row r="2229" spans="1:6" x14ac:dyDescent="0.3">
      <c r="A2229" s="180" t="s">
        <v>2396</v>
      </c>
      <c r="B2229" s="180" t="s">
        <v>2395</v>
      </c>
      <c r="C2229" s="190">
        <v>849774748</v>
      </c>
      <c r="D2229" s="190">
        <v>0</v>
      </c>
      <c r="E2229" s="190">
        <v>0</v>
      </c>
      <c r="F2229" s="190">
        <v>849774748</v>
      </c>
    </row>
    <row r="2230" spans="1:6" x14ac:dyDescent="0.3">
      <c r="A2230" s="178" t="s">
        <v>2397</v>
      </c>
      <c r="B2230" s="178" t="s">
        <v>2398</v>
      </c>
      <c r="C2230" s="189">
        <v>66879999</v>
      </c>
      <c r="D2230" s="189">
        <v>0</v>
      </c>
      <c r="E2230" s="189">
        <v>0</v>
      </c>
      <c r="F2230" s="189">
        <v>66879999</v>
      </c>
    </row>
    <row r="2231" spans="1:6" x14ac:dyDescent="0.3">
      <c r="A2231" s="180" t="s">
        <v>2399</v>
      </c>
      <c r="B2231" s="180" t="s">
        <v>2400</v>
      </c>
      <c r="C2231" s="190">
        <v>66879999</v>
      </c>
      <c r="D2231" s="190">
        <v>0</v>
      </c>
      <c r="E2231" s="190">
        <v>0</v>
      </c>
      <c r="F2231" s="190">
        <v>66879999</v>
      </c>
    </row>
    <row r="2232" spans="1:6" x14ac:dyDescent="0.3">
      <c r="A2232" s="178" t="s">
        <v>2401</v>
      </c>
      <c r="B2232" s="178" t="s">
        <v>2402</v>
      </c>
      <c r="C2232" s="189">
        <v>27385845</v>
      </c>
      <c r="D2232" s="189">
        <v>0</v>
      </c>
      <c r="E2232" s="189">
        <v>0</v>
      </c>
      <c r="F2232" s="189">
        <v>27385845</v>
      </c>
    </row>
    <row r="2233" spans="1:6" x14ac:dyDescent="0.3">
      <c r="A2233" s="180" t="s">
        <v>3486</v>
      </c>
      <c r="B2233" s="180" t="s">
        <v>3487</v>
      </c>
      <c r="C2233" s="190">
        <v>26219178</v>
      </c>
      <c r="D2233" s="190">
        <v>0</v>
      </c>
      <c r="E2233" s="190">
        <v>0</v>
      </c>
      <c r="F2233" s="190">
        <v>26219178</v>
      </c>
    </row>
    <row r="2234" spans="1:6" x14ac:dyDescent="0.3">
      <c r="A2234" s="178" t="s">
        <v>2403</v>
      </c>
      <c r="B2234" s="178" t="s">
        <v>2404</v>
      </c>
      <c r="C2234" s="189">
        <v>1166667</v>
      </c>
      <c r="D2234" s="189">
        <v>0</v>
      </c>
      <c r="E2234" s="189">
        <v>0</v>
      </c>
      <c r="F2234" s="189">
        <v>1166667</v>
      </c>
    </row>
    <row r="2235" spans="1:6" x14ac:dyDescent="0.3">
      <c r="A2235" s="180" t="s">
        <v>2405</v>
      </c>
      <c r="B2235" s="180" t="s">
        <v>2406</v>
      </c>
      <c r="C2235" s="190">
        <v>309110381</v>
      </c>
      <c r="D2235" s="190">
        <v>0</v>
      </c>
      <c r="E2235" s="190">
        <v>0</v>
      </c>
      <c r="F2235" s="190">
        <v>309110381</v>
      </c>
    </row>
    <row r="2236" spans="1:6" x14ac:dyDescent="0.3">
      <c r="A2236" s="178" t="s">
        <v>2407</v>
      </c>
      <c r="B2236" s="178" t="s">
        <v>2406</v>
      </c>
      <c r="C2236" s="189">
        <v>309110381</v>
      </c>
      <c r="D2236" s="189">
        <v>0</v>
      </c>
      <c r="E2236" s="189">
        <v>0</v>
      </c>
      <c r="F2236" s="189">
        <v>309110381</v>
      </c>
    </row>
    <row r="2237" spans="1:6" x14ac:dyDescent="0.3">
      <c r="A2237" s="180" t="s">
        <v>2408</v>
      </c>
      <c r="B2237" s="180" t="s">
        <v>2409</v>
      </c>
      <c r="C2237" s="190">
        <v>1402447443</v>
      </c>
      <c r="D2237" s="190">
        <v>0</v>
      </c>
      <c r="E2237" s="190">
        <v>0</v>
      </c>
      <c r="F2237" s="190">
        <v>1402447443</v>
      </c>
    </row>
    <row r="2238" spans="1:6" x14ac:dyDescent="0.3">
      <c r="A2238" s="178" t="s">
        <v>2410</v>
      </c>
      <c r="B2238" s="178" t="s">
        <v>2411</v>
      </c>
      <c r="C2238" s="189">
        <v>15400000</v>
      </c>
      <c r="D2238" s="189">
        <v>0</v>
      </c>
      <c r="E2238" s="189">
        <v>0</v>
      </c>
      <c r="F2238" s="189">
        <v>15400000</v>
      </c>
    </row>
    <row r="2239" spans="1:6" x14ac:dyDescent="0.3">
      <c r="A2239" s="180" t="s">
        <v>2412</v>
      </c>
      <c r="B2239" s="180" t="s">
        <v>2413</v>
      </c>
      <c r="C2239" s="190">
        <v>91571478</v>
      </c>
      <c r="D2239" s="190">
        <v>0</v>
      </c>
      <c r="E2239" s="190">
        <v>0</v>
      </c>
      <c r="F2239" s="190">
        <v>91571478</v>
      </c>
    </row>
    <row r="2240" spans="1:6" x14ac:dyDescent="0.3">
      <c r="A2240" s="178" t="s">
        <v>3845</v>
      </c>
      <c r="B2240" s="178" t="s">
        <v>3846</v>
      </c>
      <c r="C2240" s="189">
        <v>421818</v>
      </c>
      <c r="D2240" s="189">
        <v>0</v>
      </c>
      <c r="E2240" s="189">
        <v>0</v>
      </c>
      <c r="F2240" s="189">
        <v>421818</v>
      </c>
    </row>
    <row r="2241" spans="1:6" x14ac:dyDescent="0.3">
      <c r="A2241" s="180" t="s">
        <v>2414</v>
      </c>
      <c r="B2241" s="180" t="s">
        <v>2415</v>
      </c>
      <c r="C2241" s="190">
        <v>120000000</v>
      </c>
      <c r="D2241" s="190">
        <v>0</v>
      </c>
      <c r="E2241" s="190">
        <v>0</v>
      </c>
      <c r="F2241" s="190">
        <v>120000000</v>
      </c>
    </row>
    <row r="2242" spans="1:6" x14ac:dyDescent="0.3">
      <c r="A2242" s="178" t="s">
        <v>3488</v>
      </c>
      <c r="B2242" s="178" t="s">
        <v>3489</v>
      </c>
      <c r="C2242" s="189">
        <v>3368808</v>
      </c>
      <c r="D2242" s="189">
        <v>0</v>
      </c>
      <c r="E2242" s="189">
        <v>0</v>
      </c>
      <c r="F2242" s="189">
        <v>3368808</v>
      </c>
    </row>
    <row r="2243" spans="1:6" x14ac:dyDescent="0.3">
      <c r="A2243" s="180" t="s">
        <v>3374</v>
      </c>
      <c r="B2243" s="180" t="s">
        <v>3375</v>
      </c>
      <c r="C2243" s="190">
        <v>2327273</v>
      </c>
      <c r="D2243" s="190">
        <v>0</v>
      </c>
      <c r="E2243" s="190">
        <v>0</v>
      </c>
      <c r="F2243" s="190">
        <v>2327273</v>
      </c>
    </row>
    <row r="2244" spans="1:6" x14ac:dyDescent="0.3">
      <c r="A2244" s="178" t="s">
        <v>2416</v>
      </c>
      <c r="B2244" s="178" t="s">
        <v>2417</v>
      </c>
      <c r="C2244" s="189">
        <v>1169358066</v>
      </c>
      <c r="D2244" s="189">
        <v>0</v>
      </c>
      <c r="E2244" s="189">
        <v>0</v>
      </c>
      <c r="F2244" s="189">
        <v>1169358066</v>
      </c>
    </row>
    <row r="2245" spans="1:6" x14ac:dyDescent="0.3">
      <c r="A2245" s="180" t="s">
        <v>2418</v>
      </c>
      <c r="B2245" s="180" t="s">
        <v>2419</v>
      </c>
      <c r="C2245" s="190">
        <v>2041831539</v>
      </c>
      <c r="D2245" s="190">
        <v>0</v>
      </c>
      <c r="E2245" s="190">
        <v>0</v>
      </c>
      <c r="F2245" s="190">
        <v>2041831539</v>
      </c>
    </row>
    <row r="2246" spans="1:6" x14ac:dyDescent="0.3">
      <c r="A2246" s="178" t="s">
        <v>2420</v>
      </c>
      <c r="B2246" s="178" t="s">
        <v>2421</v>
      </c>
      <c r="C2246" s="189">
        <v>1902872774</v>
      </c>
      <c r="D2246" s="189">
        <v>0</v>
      </c>
      <c r="E2246" s="189">
        <v>0</v>
      </c>
      <c r="F2246" s="189">
        <v>1902872774</v>
      </c>
    </row>
    <row r="2247" spans="1:6" x14ac:dyDescent="0.3">
      <c r="A2247" s="180" t="s">
        <v>3490</v>
      </c>
      <c r="B2247" s="180" t="s">
        <v>3491</v>
      </c>
      <c r="C2247" s="190">
        <v>25596459</v>
      </c>
      <c r="D2247" s="190">
        <v>0</v>
      </c>
      <c r="E2247" s="190">
        <v>0</v>
      </c>
      <c r="F2247" s="190">
        <v>25596459</v>
      </c>
    </row>
    <row r="2248" spans="1:6" x14ac:dyDescent="0.3">
      <c r="A2248" s="178" t="s">
        <v>2422</v>
      </c>
      <c r="B2248" s="178" t="s">
        <v>2423</v>
      </c>
      <c r="C2248" s="189">
        <v>111856633</v>
      </c>
      <c r="D2248" s="189">
        <v>0</v>
      </c>
      <c r="E2248" s="189">
        <v>0</v>
      </c>
      <c r="F2248" s="189">
        <v>111856633</v>
      </c>
    </row>
    <row r="2249" spans="1:6" x14ac:dyDescent="0.3">
      <c r="A2249" s="180" t="s">
        <v>3492</v>
      </c>
      <c r="B2249" s="180" t="s">
        <v>3493</v>
      </c>
      <c r="C2249" s="190">
        <v>1505673</v>
      </c>
      <c r="D2249" s="190">
        <v>0</v>
      </c>
      <c r="E2249" s="190">
        <v>0</v>
      </c>
      <c r="F2249" s="190">
        <v>1505673</v>
      </c>
    </row>
    <row r="2250" spans="1:6" x14ac:dyDescent="0.3">
      <c r="A2250" s="178" t="s">
        <v>2424</v>
      </c>
      <c r="B2250" s="178" t="s">
        <v>2425</v>
      </c>
      <c r="C2250" s="189">
        <v>729135471</v>
      </c>
      <c r="D2250" s="189">
        <v>0</v>
      </c>
      <c r="E2250" s="189">
        <v>0</v>
      </c>
      <c r="F2250" s="189">
        <v>729135471</v>
      </c>
    </row>
    <row r="2251" spans="1:6" x14ac:dyDescent="0.3">
      <c r="A2251" s="180" t="s">
        <v>2426</v>
      </c>
      <c r="B2251" s="180" t="s">
        <v>2427</v>
      </c>
      <c r="C2251" s="190">
        <v>729135471</v>
      </c>
      <c r="D2251" s="190">
        <v>0</v>
      </c>
      <c r="E2251" s="190">
        <v>0</v>
      </c>
      <c r="F2251" s="190">
        <v>729135471</v>
      </c>
    </row>
    <row r="2252" spans="1:6" x14ac:dyDescent="0.3">
      <c r="A2252" s="178" t="s">
        <v>2428</v>
      </c>
      <c r="B2252" s="178" t="s">
        <v>2429</v>
      </c>
      <c r="C2252" s="189">
        <v>164398280</v>
      </c>
      <c r="D2252" s="189">
        <v>0</v>
      </c>
      <c r="E2252" s="189">
        <v>0</v>
      </c>
      <c r="F2252" s="189">
        <v>164398280</v>
      </c>
    </row>
    <row r="2253" spans="1:6" x14ac:dyDescent="0.3">
      <c r="A2253" s="180" t="s">
        <v>2430</v>
      </c>
      <c r="B2253" s="180" t="s">
        <v>2431</v>
      </c>
      <c r="C2253" s="190">
        <v>164080098</v>
      </c>
      <c r="D2253" s="190">
        <v>0</v>
      </c>
      <c r="E2253" s="190">
        <v>0</v>
      </c>
      <c r="F2253" s="190">
        <v>164080098</v>
      </c>
    </row>
    <row r="2254" spans="1:6" x14ac:dyDescent="0.3">
      <c r="A2254" s="178" t="s">
        <v>2432</v>
      </c>
      <c r="B2254" s="178" t="s">
        <v>2433</v>
      </c>
      <c r="C2254" s="189">
        <v>164080098</v>
      </c>
      <c r="D2254" s="189">
        <v>0</v>
      </c>
      <c r="E2254" s="189">
        <v>0</v>
      </c>
      <c r="F2254" s="189">
        <v>164080098</v>
      </c>
    </row>
    <row r="2255" spans="1:6" x14ac:dyDescent="0.3">
      <c r="A2255" s="180" t="s">
        <v>3847</v>
      </c>
      <c r="B2255" s="180" t="s">
        <v>3848</v>
      </c>
      <c r="C2255" s="190">
        <v>318182</v>
      </c>
      <c r="D2255" s="190">
        <v>0</v>
      </c>
      <c r="E2255" s="190">
        <v>0</v>
      </c>
      <c r="F2255" s="190">
        <v>318182</v>
      </c>
    </row>
    <row r="2256" spans="1:6" x14ac:dyDescent="0.3">
      <c r="A2256" s="178" t="s">
        <v>3849</v>
      </c>
      <c r="B2256" s="178" t="s">
        <v>3850</v>
      </c>
      <c r="C2256" s="189">
        <v>318182</v>
      </c>
      <c r="D2256" s="189">
        <v>0</v>
      </c>
      <c r="E2256" s="189">
        <v>0</v>
      </c>
      <c r="F2256" s="189">
        <v>318182</v>
      </c>
    </row>
    <row r="2257" spans="1:6" x14ac:dyDescent="0.3">
      <c r="A2257" s="180" t="s">
        <v>2434</v>
      </c>
      <c r="B2257" s="180" t="s">
        <v>2435</v>
      </c>
      <c r="C2257" s="190">
        <v>1717974759</v>
      </c>
      <c r="D2257" s="190">
        <v>0</v>
      </c>
      <c r="E2257" s="190">
        <v>0</v>
      </c>
      <c r="F2257" s="190">
        <v>1717974759</v>
      </c>
    </row>
    <row r="2258" spans="1:6" x14ac:dyDescent="0.3">
      <c r="A2258" s="178" t="s">
        <v>3851</v>
      </c>
      <c r="B2258" s="178" t="s">
        <v>694</v>
      </c>
      <c r="C2258" s="189">
        <v>471746007</v>
      </c>
      <c r="D2258" s="189">
        <v>0</v>
      </c>
      <c r="E2258" s="189">
        <v>0</v>
      </c>
      <c r="F2258" s="189">
        <v>471746007</v>
      </c>
    </row>
    <row r="2259" spans="1:6" x14ac:dyDescent="0.3">
      <c r="A2259" s="180" t="s">
        <v>3852</v>
      </c>
      <c r="B2259" s="180" t="s">
        <v>3853</v>
      </c>
      <c r="C2259" s="190">
        <v>363235818</v>
      </c>
      <c r="D2259" s="190">
        <v>0</v>
      </c>
      <c r="E2259" s="190">
        <v>0</v>
      </c>
      <c r="F2259" s="190">
        <v>363235818</v>
      </c>
    </row>
    <row r="2260" spans="1:6" x14ac:dyDescent="0.3">
      <c r="A2260" s="178" t="s">
        <v>3854</v>
      </c>
      <c r="B2260" s="178" t="s">
        <v>3855</v>
      </c>
      <c r="C2260" s="189">
        <v>15368376</v>
      </c>
      <c r="D2260" s="189">
        <v>0</v>
      </c>
      <c r="E2260" s="189">
        <v>0</v>
      </c>
      <c r="F2260" s="189">
        <v>15368376</v>
      </c>
    </row>
    <row r="2261" spans="1:6" x14ac:dyDescent="0.3">
      <c r="A2261" s="180" t="s">
        <v>3856</v>
      </c>
      <c r="B2261" s="180" t="s">
        <v>3857</v>
      </c>
      <c r="C2261" s="190">
        <v>3719655</v>
      </c>
      <c r="D2261" s="190">
        <v>0</v>
      </c>
      <c r="E2261" s="190">
        <v>0</v>
      </c>
      <c r="F2261" s="190">
        <v>3719655</v>
      </c>
    </row>
    <row r="2262" spans="1:6" x14ac:dyDescent="0.3">
      <c r="A2262" s="178" t="s">
        <v>3858</v>
      </c>
      <c r="B2262" s="178" t="s">
        <v>3859</v>
      </c>
      <c r="C2262" s="189">
        <v>89422158</v>
      </c>
      <c r="D2262" s="189">
        <v>0</v>
      </c>
      <c r="E2262" s="189">
        <v>0</v>
      </c>
      <c r="F2262" s="189">
        <v>89422158</v>
      </c>
    </row>
    <row r="2263" spans="1:6" x14ac:dyDescent="0.3">
      <c r="A2263" s="180" t="s">
        <v>2436</v>
      </c>
      <c r="B2263" s="180" t="s">
        <v>921</v>
      </c>
      <c r="C2263" s="190">
        <v>286439535</v>
      </c>
      <c r="D2263" s="190">
        <v>0</v>
      </c>
      <c r="E2263" s="190">
        <v>0</v>
      </c>
      <c r="F2263" s="190">
        <v>286439535</v>
      </c>
    </row>
    <row r="2264" spans="1:6" x14ac:dyDescent="0.3">
      <c r="A2264" s="178" t="s">
        <v>2437</v>
      </c>
      <c r="B2264" s="178" t="s">
        <v>929</v>
      </c>
      <c r="C2264" s="189">
        <v>107178960</v>
      </c>
      <c r="D2264" s="189">
        <v>0</v>
      </c>
      <c r="E2264" s="189">
        <v>0</v>
      </c>
      <c r="F2264" s="189">
        <v>107178960</v>
      </c>
    </row>
    <row r="2265" spans="1:6" x14ac:dyDescent="0.3">
      <c r="A2265" s="180" t="s">
        <v>2438</v>
      </c>
      <c r="B2265" s="180" t="s">
        <v>940</v>
      </c>
      <c r="C2265" s="190">
        <v>96746691</v>
      </c>
      <c r="D2265" s="190">
        <v>0</v>
      </c>
      <c r="E2265" s="190">
        <v>0</v>
      </c>
      <c r="F2265" s="190">
        <v>96746691</v>
      </c>
    </row>
    <row r="2266" spans="1:6" x14ac:dyDescent="0.3">
      <c r="A2266" s="178" t="s">
        <v>2439</v>
      </c>
      <c r="B2266" s="178" t="s">
        <v>927</v>
      </c>
      <c r="C2266" s="189">
        <v>82513884</v>
      </c>
      <c r="D2266" s="189">
        <v>0</v>
      </c>
      <c r="E2266" s="189">
        <v>0</v>
      </c>
      <c r="F2266" s="189">
        <v>82513884</v>
      </c>
    </row>
    <row r="2267" spans="1:6" x14ac:dyDescent="0.3">
      <c r="A2267" s="180" t="s">
        <v>2440</v>
      </c>
      <c r="B2267" s="180" t="s">
        <v>950</v>
      </c>
      <c r="C2267" s="190">
        <v>818268153</v>
      </c>
      <c r="D2267" s="190">
        <v>0</v>
      </c>
      <c r="E2267" s="190">
        <v>0</v>
      </c>
      <c r="F2267" s="190">
        <v>818268153</v>
      </c>
    </row>
    <row r="2268" spans="1:6" x14ac:dyDescent="0.3">
      <c r="A2268" s="178" t="s">
        <v>2441</v>
      </c>
      <c r="B2268" s="178" t="s">
        <v>950</v>
      </c>
      <c r="C2268" s="189">
        <v>818268153</v>
      </c>
      <c r="D2268" s="189">
        <v>0</v>
      </c>
      <c r="E2268" s="189">
        <v>0</v>
      </c>
      <c r="F2268" s="189">
        <v>818268153</v>
      </c>
    </row>
    <row r="2269" spans="1:6" x14ac:dyDescent="0.3">
      <c r="A2269" s="180" t="s">
        <v>2442</v>
      </c>
      <c r="B2269" s="180" t="s">
        <v>962</v>
      </c>
      <c r="C2269" s="190">
        <v>141521064</v>
      </c>
      <c r="D2269" s="190">
        <v>0</v>
      </c>
      <c r="E2269" s="190">
        <v>0</v>
      </c>
      <c r="F2269" s="190">
        <v>141521064</v>
      </c>
    </row>
    <row r="2270" spans="1:6" x14ac:dyDescent="0.3">
      <c r="A2270" s="178" t="s">
        <v>2443</v>
      </c>
      <c r="B2270" s="178" t="s">
        <v>2444</v>
      </c>
      <c r="C2270" s="189">
        <v>141521064</v>
      </c>
      <c r="D2270" s="189">
        <v>0</v>
      </c>
      <c r="E2270" s="189">
        <v>0</v>
      </c>
      <c r="F2270" s="189">
        <v>141521064</v>
      </c>
    </row>
    <row r="2271" spans="1:6" x14ac:dyDescent="0.3">
      <c r="A2271" s="180" t="s">
        <v>2445</v>
      </c>
      <c r="B2271" s="180" t="s">
        <v>2446</v>
      </c>
      <c r="C2271" s="190">
        <v>2197706598</v>
      </c>
      <c r="D2271" s="190">
        <v>0</v>
      </c>
      <c r="E2271" s="190">
        <v>0</v>
      </c>
      <c r="F2271" s="190">
        <v>2197706598</v>
      </c>
    </row>
    <row r="2272" spans="1:6" x14ac:dyDescent="0.3">
      <c r="A2272" s="178" t="s">
        <v>2447</v>
      </c>
      <c r="B2272" s="178" t="s">
        <v>978</v>
      </c>
      <c r="C2272" s="189">
        <v>1929467667</v>
      </c>
      <c r="D2272" s="189">
        <v>0</v>
      </c>
      <c r="E2272" s="189">
        <v>0</v>
      </c>
      <c r="F2272" s="189">
        <v>1929467667</v>
      </c>
    </row>
    <row r="2273" spans="1:6" x14ac:dyDescent="0.3">
      <c r="A2273" s="180" t="s">
        <v>2448</v>
      </c>
      <c r="B2273" s="180" t="s">
        <v>980</v>
      </c>
      <c r="C2273" s="190">
        <v>1929467667</v>
      </c>
      <c r="D2273" s="190">
        <v>0</v>
      </c>
      <c r="E2273" s="190">
        <v>0</v>
      </c>
      <c r="F2273" s="190">
        <v>1929467667</v>
      </c>
    </row>
    <row r="2274" spans="1:6" x14ac:dyDescent="0.3">
      <c r="A2274" s="178" t="s">
        <v>2449</v>
      </c>
      <c r="B2274" s="178" t="s">
        <v>986</v>
      </c>
      <c r="C2274" s="189">
        <v>268238931</v>
      </c>
      <c r="D2274" s="189">
        <v>0</v>
      </c>
      <c r="E2274" s="189">
        <v>0</v>
      </c>
      <c r="F2274" s="189">
        <v>268238931</v>
      </c>
    </row>
    <row r="2275" spans="1:6" x14ac:dyDescent="0.3">
      <c r="A2275" s="180" t="s">
        <v>2450</v>
      </c>
      <c r="B2275" s="180" t="s">
        <v>2451</v>
      </c>
      <c r="C2275" s="190">
        <v>268238931</v>
      </c>
      <c r="D2275" s="190">
        <v>0</v>
      </c>
      <c r="E2275" s="190">
        <v>0</v>
      </c>
      <c r="F2275" s="190">
        <v>268238931</v>
      </c>
    </row>
    <row r="2276" spans="1:6" x14ac:dyDescent="0.3">
      <c r="A2276" s="178" t="s">
        <v>2452</v>
      </c>
      <c r="B2276" s="178" t="s">
        <v>2453</v>
      </c>
      <c r="C2276" s="189">
        <v>3888169475</v>
      </c>
      <c r="D2276" s="189">
        <v>0</v>
      </c>
      <c r="E2276" s="189">
        <v>0</v>
      </c>
      <c r="F2276" s="189">
        <v>3888169475</v>
      </c>
    </row>
    <row r="2277" spans="1:6" x14ac:dyDescent="0.3">
      <c r="A2277" s="180" t="s">
        <v>2454</v>
      </c>
      <c r="B2277" s="180" t="s">
        <v>2455</v>
      </c>
      <c r="C2277" s="190">
        <v>1532000000</v>
      </c>
      <c r="D2277" s="190">
        <v>0</v>
      </c>
      <c r="E2277" s="190">
        <v>0</v>
      </c>
      <c r="F2277" s="190">
        <v>1532000000</v>
      </c>
    </row>
    <row r="2278" spans="1:6" x14ac:dyDescent="0.3">
      <c r="A2278" s="178" t="s">
        <v>3289</v>
      </c>
      <c r="B2278" s="178" t="s">
        <v>3290</v>
      </c>
      <c r="C2278" s="189">
        <v>1532000000</v>
      </c>
      <c r="D2278" s="189">
        <v>0</v>
      </c>
      <c r="E2278" s="189">
        <v>0</v>
      </c>
      <c r="F2278" s="189">
        <v>1532000000</v>
      </c>
    </row>
    <row r="2279" spans="1:6" x14ac:dyDescent="0.3">
      <c r="A2279" s="180" t="s">
        <v>2456</v>
      </c>
      <c r="B2279" s="180" t="s">
        <v>2457</v>
      </c>
      <c r="C2279" s="190">
        <v>761094486</v>
      </c>
      <c r="D2279" s="190">
        <v>0</v>
      </c>
      <c r="E2279" s="190">
        <v>0</v>
      </c>
      <c r="F2279" s="190">
        <v>761094486</v>
      </c>
    </row>
    <row r="2280" spans="1:6" x14ac:dyDescent="0.3">
      <c r="A2280" s="178" t="s">
        <v>2458</v>
      </c>
      <c r="B2280" s="178" t="s">
        <v>2459</v>
      </c>
      <c r="C2280" s="189">
        <v>666724256</v>
      </c>
      <c r="D2280" s="189">
        <v>0</v>
      </c>
      <c r="E2280" s="189">
        <v>0</v>
      </c>
      <c r="F2280" s="189">
        <v>666724256</v>
      </c>
    </row>
    <row r="2281" spans="1:6" x14ac:dyDescent="0.3">
      <c r="A2281" s="180" t="s">
        <v>2460</v>
      </c>
      <c r="B2281" s="180" t="s">
        <v>2461</v>
      </c>
      <c r="C2281" s="190">
        <v>7051623</v>
      </c>
      <c r="D2281" s="190">
        <v>0</v>
      </c>
      <c r="E2281" s="190">
        <v>0</v>
      </c>
      <c r="F2281" s="190">
        <v>7051623</v>
      </c>
    </row>
    <row r="2282" spans="1:6" x14ac:dyDescent="0.3">
      <c r="A2282" s="178" t="s">
        <v>2462</v>
      </c>
      <c r="B2282" s="178" t="s">
        <v>2463</v>
      </c>
      <c r="C2282" s="189">
        <v>87318607</v>
      </c>
      <c r="D2282" s="189">
        <v>0</v>
      </c>
      <c r="E2282" s="189">
        <v>0</v>
      </c>
      <c r="F2282" s="189">
        <v>87318607</v>
      </c>
    </row>
    <row r="2283" spans="1:6" x14ac:dyDescent="0.3">
      <c r="A2283" s="180" t="s">
        <v>2464</v>
      </c>
      <c r="B2283" s="180" t="s">
        <v>2465</v>
      </c>
      <c r="C2283" s="190">
        <v>1595074989</v>
      </c>
      <c r="D2283" s="190">
        <v>0</v>
      </c>
      <c r="E2283" s="190">
        <v>0</v>
      </c>
      <c r="F2283" s="190">
        <v>1595074989</v>
      </c>
    </row>
    <row r="2284" spans="1:6" x14ac:dyDescent="0.3">
      <c r="A2284" s="178" t="s">
        <v>2466</v>
      </c>
      <c r="B2284" s="178" t="s">
        <v>2467</v>
      </c>
      <c r="C2284" s="189">
        <v>877144599</v>
      </c>
      <c r="D2284" s="189">
        <v>0</v>
      </c>
      <c r="E2284" s="189">
        <v>0</v>
      </c>
      <c r="F2284" s="189">
        <v>877144599</v>
      </c>
    </row>
    <row r="2285" spans="1:6" x14ac:dyDescent="0.3">
      <c r="A2285" s="180" t="s">
        <v>2468</v>
      </c>
      <c r="B2285" s="180" t="s">
        <v>2469</v>
      </c>
      <c r="C2285" s="190">
        <v>250822322</v>
      </c>
      <c r="D2285" s="190">
        <v>0</v>
      </c>
      <c r="E2285" s="190">
        <v>0</v>
      </c>
      <c r="F2285" s="190">
        <v>250822322</v>
      </c>
    </row>
    <row r="2286" spans="1:6" x14ac:dyDescent="0.3">
      <c r="A2286" s="178" t="s">
        <v>2947</v>
      </c>
      <c r="B2286" s="178" t="s">
        <v>2948</v>
      </c>
      <c r="C2286" s="189">
        <v>227108068</v>
      </c>
      <c r="D2286" s="189">
        <v>0</v>
      </c>
      <c r="E2286" s="189">
        <v>0</v>
      </c>
      <c r="F2286" s="189">
        <v>227108068</v>
      </c>
    </row>
    <row r="2287" spans="1:6" x14ac:dyDescent="0.3">
      <c r="A2287" s="180" t="s">
        <v>3291</v>
      </c>
      <c r="B2287" s="180" t="s">
        <v>3292</v>
      </c>
      <c r="C2287" s="190">
        <v>240000000</v>
      </c>
      <c r="D2287" s="190">
        <v>0</v>
      </c>
      <c r="E2287" s="190">
        <v>0</v>
      </c>
      <c r="F2287" s="190">
        <v>240000000</v>
      </c>
    </row>
    <row r="2288" spans="1:6" x14ac:dyDescent="0.3">
      <c r="A2288" s="178" t="s">
        <v>2470</v>
      </c>
      <c r="B2288" s="178" t="s">
        <v>2471</v>
      </c>
      <c r="C2288" s="189">
        <v>12413230135</v>
      </c>
      <c r="D2288" s="189">
        <v>394428.37</v>
      </c>
      <c r="E2288" s="189">
        <v>2578851714</v>
      </c>
      <c r="F2288" s="189">
        <v>14992081849</v>
      </c>
    </row>
    <row r="2289" spans="1:6" x14ac:dyDescent="0.3">
      <c r="A2289" s="180" t="s">
        <v>2472</v>
      </c>
      <c r="B2289" s="180" t="s">
        <v>2473</v>
      </c>
      <c r="C2289" s="190">
        <v>461836702</v>
      </c>
      <c r="D2289" s="190">
        <v>0</v>
      </c>
      <c r="E2289" s="190">
        <v>0</v>
      </c>
      <c r="F2289" s="190">
        <v>461836702</v>
      </c>
    </row>
    <row r="2290" spans="1:6" x14ac:dyDescent="0.3">
      <c r="A2290" s="178" t="s">
        <v>2474</v>
      </c>
      <c r="B2290" s="178" t="s">
        <v>2475</v>
      </c>
      <c r="C2290" s="189">
        <v>461836702</v>
      </c>
      <c r="D2290" s="189">
        <v>0</v>
      </c>
      <c r="E2290" s="189">
        <v>0</v>
      </c>
      <c r="F2290" s="189">
        <v>461836702</v>
      </c>
    </row>
    <row r="2291" spans="1:6" x14ac:dyDescent="0.3">
      <c r="A2291" s="180" t="s">
        <v>2870</v>
      </c>
      <c r="B2291" s="180" t="s">
        <v>2871</v>
      </c>
      <c r="C2291" s="190">
        <v>1545455</v>
      </c>
      <c r="D2291" s="190">
        <v>0</v>
      </c>
      <c r="E2291" s="190">
        <v>0</v>
      </c>
      <c r="F2291" s="190">
        <v>1545455</v>
      </c>
    </row>
    <row r="2292" spans="1:6" x14ac:dyDescent="0.3">
      <c r="A2292" s="178" t="s">
        <v>2872</v>
      </c>
      <c r="B2292" s="178" t="s">
        <v>2873</v>
      </c>
      <c r="C2292" s="189">
        <v>1545455</v>
      </c>
      <c r="D2292" s="189">
        <v>0</v>
      </c>
      <c r="E2292" s="189">
        <v>0</v>
      </c>
      <c r="F2292" s="189">
        <v>1545455</v>
      </c>
    </row>
    <row r="2293" spans="1:6" x14ac:dyDescent="0.3">
      <c r="A2293" s="180" t="s">
        <v>2476</v>
      </c>
      <c r="B2293" s="180" t="s">
        <v>2477</v>
      </c>
      <c r="C2293" s="190">
        <v>1770250428</v>
      </c>
      <c r="D2293" s="190">
        <v>0</v>
      </c>
      <c r="E2293" s="190">
        <v>0</v>
      </c>
      <c r="F2293" s="190">
        <v>1770250428</v>
      </c>
    </row>
    <row r="2294" spans="1:6" x14ac:dyDescent="0.3">
      <c r="A2294" s="178" t="s">
        <v>2478</v>
      </c>
      <c r="B2294" s="178" t="s">
        <v>2479</v>
      </c>
      <c r="C2294" s="189">
        <v>211078573</v>
      </c>
      <c r="D2294" s="189">
        <v>0</v>
      </c>
      <c r="E2294" s="189">
        <v>0</v>
      </c>
      <c r="F2294" s="189">
        <v>211078573</v>
      </c>
    </row>
    <row r="2295" spans="1:6" x14ac:dyDescent="0.3">
      <c r="A2295" s="180" t="s">
        <v>2480</v>
      </c>
      <c r="B2295" s="180" t="s">
        <v>2481</v>
      </c>
      <c r="C2295" s="190">
        <v>68858102</v>
      </c>
      <c r="D2295" s="190">
        <v>0</v>
      </c>
      <c r="E2295" s="190">
        <v>0</v>
      </c>
      <c r="F2295" s="190">
        <v>68858102</v>
      </c>
    </row>
    <row r="2296" spans="1:6" x14ac:dyDescent="0.3">
      <c r="A2296" s="178" t="s">
        <v>2482</v>
      </c>
      <c r="B2296" s="178" t="s">
        <v>2483</v>
      </c>
      <c r="C2296" s="189">
        <v>440913</v>
      </c>
      <c r="D2296" s="189">
        <v>0</v>
      </c>
      <c r="E2296" s="189">
        <v>0</v>
      </c>
      <c r="F2296" s="189">
        <v>440913</v>
      </c>
    </row>
    <row r="2297" spans="1:6" x14ac:dyDescent="0.3">
      <c r="A2297" s="180" t="s">
        <v>2484</v>
      </c>
      <c r="B2297" s="180" t="s">
        <v>2485</v>
      </c>
      <c r="C2297" s="190">
        <v>209477940</v>
      </c>
      <c r="D2297" s="190">
        <v>0</v>
      </c>
      <c r="E2297" s="190">
        <v>0</v>
      </c>
      <c r="F2297" s="190">
        <v>209477940</v>
      </c>
    </row>
    <row r="2298" spans="1:6" x14ac:dyDescent="0.3">
      <c r="A2298" s="178" t="s">
        <v>2486</v>
      </c>
      <c r="B2298" s="178" t="s">
        <v>2487</v>
      </c>
      <c r="C2298" s="189">
        <v>1092898340</v>
      </c>
      <c r="D2298" s="189">
        <v>0</v>
      </c>
      <c r="E2298" s="189">
        <v>0</v>
      </c>
      <c r="F2298" s="189">
        <v>1092898340</v>
      </c>
    </row>
    <row r="2299" spans="1:6" x14ac:dyDescent="0.3">
      <c r="A2299" s="180" t="s">
        <v>3023</v>
      </c>
      <c r="B2299" s="180" t="s">
        <v>3024</v>
      </c>
      <c r="C2299" s="190">
        <v>6835215</v>
      </c>
      <c r="D2299" s="190">
        <v>0</v>
      </c>
      <c r="E2299" s="190">
        <v>0</v>
      </c>
      <c r="F2299" s="190">
        <v>6835215</v>
      </c>
    </row>
    <row r="2300" spans="1:6" x14ac:dyDescent="0.3">
      <c r="A2300" s="178" t="s">
        <v>2488</v>
      </c>
      <c r="B2300" s="178" t="s">
        <v>2489</v>
      </c>
      <c r="C2300" s="189">
        <v>135173526</v>
      </c>
      <c r="D2300" s="189">
        <v>0</v>
      </c>
      <c r="E2300" s="189">
        <v>0</v>
      </c>
      <c r="F2300" s="189">
        <v>135173526</v>
      </c>
    </row>
    <row r="2301" spans="1:6" x14ac:dyDescent="0.3">
      <c r="A2301" s="180" t="s">
        <v>2490</v>
      </c>
      <c r="B2301" s="180" t="s">
        <v>2491</v>
      </c>
      <c r="C2301" s="190">
        <v>45487819</v>
      </c>
      <c r="D2301" s="190">
        <v>0</v>
      </c>
      <c r="E2301" s="190">
        <v>0</v>
      </c>
      <c r="F2301" s="190">
        <v>45487819</v>
      </c>
    </row>
    <row r="2302" spans="1:6" x14ac:dyDescent="0.3">
      <c r="A2302" s="178" t="s">
        <v>2492</v>
      </c>
      <c r="B2302" s="178" t="s">
        <v>2493</v>
      </c>
      <c r="C2302" s="189">
        <v>216754214</v>
      </c>
      <c r="D2302" s="189">
        <v>0</v>
      </c>
      <c r="E2302" s="189">
        <v>0</v>
      </c>
      <c r="F2302" s="189">
        <v>216754214</v>
      </c>
    </row>
    <row r="2303" spans="1:6" x14ac:dyDescent="0.3">
      <c r="A2303" s="180" t="s">
        <v>2494</v>
      </c>
      <c r="B2303" s="180" t="s">
        <v>2495</v>
      </c>
      <c r="C2303" s="190">
        <v>185985849</v>
      </c>
      <c r="D2303" s="190">
        <v>0</v>
      </c>
      <c r="E2303" s="190">
        <v>0</v>
      </c>
      <c r="F2303" s="190">
        <v>185985849</v>
      </c>
    </row>
    <row r="2304" spans="1:6" x14ac:dyDescent="0.3">
      <c r="A2304" s="178" t="s">
        <v>2949</v>
      </c>
      <c r="B2304" s="178" t="s">
        <v>2950</v>
      </c>
      <c r="C2304" s="189">
        <v>8738000</v>
      </c>
      <c r="D2304" s="189">
        <v>0</v>
      </c>
      <c r="E2304" s="189">
        <v>0</v>
      </c>
      <c r="F2304" s="189">
        <v>8738000</v>
      </c>
    </row>
    <row r="2305" spans="1:6" x14ac:dyDescent="0.3">
      <c r="A2305" s="180" t="s">
        <v>2496</v>
      </c>
      <c r="B2305" s="180" t="s">
        <v>2497</v>
      </c>
      <c r="C2305" s="190">
        <v>22030365</v>
      </c>
      <c r="D2305" s="190">
        <v>0</v>
      </c>
      <c r="E2305" s="190">
        <v>0</v>
      </c>
      <c r="F2305" s="190">
        <v>22030365</v>
      </c>
    </row>
    <row r="2306" spans="1:6" x14ac:dyDescent="0.3">
      <c r="A2306" s="178" t="s">
        <v>2498</v>
      </c>
      <c r="B2306" s="178" t="s">
        <v>2499</v>
      </c>
      <c r="C2306" s="189">
        <v>68477483</v>
      </c>
      <c r="D2306" s="189">
        <v>0</v>
      </c>
      <c r="E2306" s="189">
        <v>0</v>
      </c>
      <c r="F2306" s="189">
        <v>68477483</v>
      </c>
    </row>
    <row r="2307" spans="1:6" x14ac:dyDescent="0.3">
      <c r="A2307" s="180" t="s">
        <v>2500</v>
      </c>
      <c r="B2307" s="180" t="s">
        <v>2501</v>
      </c>
      <c r="C2307" s="190">
        <v>68477483</v>
      </c>
      <c r="D2307" s="190">
        <v>0</v>
      </c>
      <c r="E2307" s="190">
        <v>0</v>
      </c>
      <c r="F2307" s="190">
        <v>68477483</v>
      </c>
    </row>
    <row r="2308" spans="1:6" x14ac:dyDescent="0.3">
      <c r="A2308" s="178" t="s">
        <v>2502</v>
      </c>
      <c r="B2308" s="178" t="s">
        <v>2503</v>
      </c>
      <c r="C2308" s="189">
        <v>144686026</v>
      </c>
      <c r="D2308" s="189">
        <v>0</v>
      </c>
      <c r="E2308" s="189">
        <v>0</v>
      </c>
      <c r="F2308" s="189">
        <v>144686026</v>
      </c>
    </row>
    <row r="2309" spans="1:6" x14ac:dyDescent="0.3">
      <c r="A2309" s="180" t="s">
        <v>2504</v>
      </c>
      <c r="B2309" s="180" t="s">
        <v>2505</v>
      </c>
      <c r="C2309" s="190">
        <v>96838504</v>
      </c>
      <c r="D2309" s="190">
        <v>0</v>
      </c>
      <c r="E2309" s="190">
        <v>0</v>
      </c>
      <c r="F2309" s="190">
        <v>96838504</v>
      </c>
    </row>
    <row r="2310" spans="1:6" x14ac:dyDescent="0.3">
      <c r="A2310" s="178" t="s">
        <v>2506</v>
      </c>
      <c r="B2310" s="178" t="s">
        <v>2507</v>
      </c>
      <c r="C2310" s="189">
        <v>47847522</v>
      </c>
      <c r="D2310" s="189">
        <v>0</v>
      </c>
      <c r="E2310" s="189">
        <v>0</v>
      </c>
      <c r="F2310" s="189">
        <v>47847522</v>
      </c>
    </row>
    <row r="2311" spans="1:6" x14ac:dyDescent="0.3">
      <c r="A2311" s="180" t="s">
        <v>2508</v>
      </c>
      <c r="B2311" s="180" t="s">
        <v>2509</v>
      </c>
      <c r="C2311" s="190">
        <v>341729110</v>
      </c>
      <c r="D2311" s="190">
        <v>0</v>
      </c>
      <c r="E2311" s="190">
        <v>0</v>
      </c>
      <c r="F2311" s="190">
        <v>341729110</v>
      </c>
    </row>
    <row r="2312" spans="1:6" x14ac:dyDescent="0.3">
      <c r="A2312" s="178" t="s">
        <v>2510</v>
      </c>
      <c r="B2312" s="178" t="s">
        <v>2511</v>
      </c>
      <c r="C2312" s="189">
        <v>127636</v>
      </c>
      <c r="D2312" s="189">
        <v>0</v>
      </c>
      <c r="E2312" s="189">
        <v>0</v>
      </c>
      <c r="F2312" s="189">
        <v>127636</v>
      </c>
    </row>
    <row r="2313" spans="1:6" x14ac:dyDescent="0.3">
      <c r="A2313" s="180" t="s">
        <v>2512</v>
      </c>
      <c r="B2313" s="180" t="s">
        <v>2513</v>
      </c>
      <c r="C2313" s="190">
        <v>21319163</v>
      </c>
      <c r="D2313" s="190">
        <v>0</v>
      </c>
      <c r="E2313" s="190">
        <v>0</v>
      </c>
      <c r="F2313" s="190">
        <v>21319163</v>
      </c>
    </row>
    <row r="2314" spans="1:6" x14ac:dyDescent="0.3">
      <c r="A2314" s="178" t="s">
        <v>2514</v>
      </c>
      <c r="B2314" s="178" t="s">
        <v>2515</v>
      </c>
      <c r="C2314" s="189">
        <v>34858380</v>
      </c>
      <c r="D2314" s="189">
        <v>0</v>
      </c>
      <c r="E2314" s="189">
        <v>0</v>
      </c>
      <c r="F2314" s="189">
        <v>34858380</v>
      </c>
    </row>
    <row r="2315" spans="1:6" x14ac:dyDescent="0.3">
      <c r="A2315" s="180" t="s">
        <v>2516</v>
      </c>
      <c r="B2315" s="180" t="s">
        <v>2517</v>
      </c>
      <c r="C2315" s="190">
        <v>310907</v>
      </c>
      <c r="D2315" s="190">
        <v>0</v>
      </c>
      <c r="E2315" s="190">
        <v>0</v>
      </c>
      <c r="F2315" s="190">
        <v>310907</v>
      </c>
    </row>
    <row r="2316" spans="1:6" x14ac:dyDescent="0.3">
      <c r="A2316" s="178" t="s">
        <v>2518</v>
      </c>
      <c r="B2316" s="178" t="s">
        <v>2519</v>
      </c>
      <c r="C2316" s="189">
        <v>209605236</v>
      </c>
      <c r="D2316" s="189">
        <v>0</v>
      </c>
      <c r="E2316" s="189">
        <v>0</v>
      </c>
      <c r="F2316" s="189">
        <v>209605236</v>
      </c>
    </row>
    <row r="2317" spans="1:6" x14ac:dyDescent="0.3">
      <c r="A2317" s="180" t="s">
        <v>2676</v>
      </c>
      <c r="B2317" s="180" t="s">
        <v>2692</v>
      </c>
      <c r="C2317" s="190">
        <v>7841311</v>
      </c>
      <c r="D2317" s="190">
        <v>0</v>
      </c>
      <c r="E2317" s="190">
        <v>0</v>
      </c>
      <c r="F2317" s="190">
        <v>7841311</v>
      </c>
    </row>
    <row r="2318" spans="1:6" x14ac:dyDescent="0.3">
      <c r="A2318" s="178" t="s">
        <v>2520</v>
      </c>
      <c r="B2318" s="178" t="s">
        <v>2521</v>
      </c>
      <c r="C2318" s="189">
        <v>49456705</v>
      </c>
      <c r="D2318" s="189">
        <v>0</v>
      </c>
      <c r="E2318" s="189">
        <v>0</v>
      </c>
      <c r="F2318" s="189">
        <v>49456705</v>
      </c>
    </row>
    <row r="2319" spans="1:6" x14ac:dyDescent="0.3">
      <c r="A2319" s="180" t="s">
        <v>3860</v>
      </c>
      <c r="B2319" s="180" t="s">
        <v>3861</v>
      </c>
      <c r="C2319" s="190">
        <v>18209772</v>
      </c>
      <c r="D2319" s="190">
        <v>0</v>
      </c>
      <c r="E2319" s="190">
        <v>0</v>
      </c>
      <c r="F2319" s="190">
        <v>18209772</v>
      </c>
    </row>
    <row r="2320" spans="1:6" x14ac:dyDescent="0.3">
      <c r="A2320" s="178" t="s">
        <v>2522</v>
      </c>
      <c r="B2320" s="178" t="s">
        <v>2523</v>
      </c>
      <c r="C2320" s="189">
        <v>88278692</v>
      </c>
      <c r="D2320" s="189">
        <v>0</v>
      </c>
      <c r="E2320" s="189">
        <v>0</v>
      </c>
      <c r="F2320" s="189">
        <v>88278692</v>
      </c>
    </row>
    <row r="2321" spans="1:6" x14ac:dyDescent="0.3">
      <c r="A2321" s="180" t="s">
        <v>2524</v>
      </c>
      <c r="B2321" s="180" t="s">
        <v>2525</v>
      </c>
      <c r="C2321" s="190">
        <v>84765156</v>
      </c>
      <c r="D2321" s="190">
        <v>0</v>
      </c>
      <c r="E2321" s="190">
        <v>0</v>
      </c>
      <c r="F2321" s="190">
        <v>84765156</v>
      </c>
    </row>
    <row r="2322" spans="1:6" x14ac:dyDescent="0.3">
      <c r="A2322" s="178" t="s">
        <v>2526</v>
      </c>
      <c r="B2322" s="178" t="s">
        <v>2527</v>
      </c>
      <c r="C2322" s="189">
        <v>3468081</v>
      </c>
      <c r="D2322" s="189">
        <v>0</v>
      </c>
      <c r="E2322" s="189">
        <v>0</v>
      </c>
      <c r="F2322" s="189">
        <v>3468081</v>
      </c>
    </row>
    <row r="2323" spans="1:6" x14ac:dyDescent="0.3">
      <c r="A2323" s="180" t="s">
        <v>3862</v>
      </c>
      <c r="B2323" s="180" t="s">
        <v>3863</v>
      </c>
      <c r="C2323" s="190">
        <v>45455</v>
      </c>
      <c r="D2323" s="190">
        <v>0</v>
      </c>
      <c r="E2323" s="190">
        <v>0</v>
      </c>
      <c r="F2323" s="190">
        <v>45455</v>
      </c>
    </row>
    <row r="2324" spans="1:6" x14ac:dyDescent="0.3">
      <c r="A2324" s="178" t="s">
        <v>2528</v>
      </c>
      <c r="B2324" s="178" t="s">
        <v>2529</v>
      </c>
      <c r="C2324" s="189">
        <v>800419944</v>
      </c>
      <c r="D2324" s="189">
        <v>0</v>
      </c>
      <c r="E2324" s="189">
        <v>0</v>
      </c>
      <c r="F2324" s="189">
        <v>800419944</v>
      </c>
    </row>
    <row r="2325" spans="1:6" x14ac:dyDescent="0.3">
      <c r="A2325" s="180" t="s">
        <v>2530</v>
      </c>
      <c r="B2325" s="180" t="s">
        <v>2531</v>
      </c>
      <c r="C2325" s="190">
        <v>95163493</v>
      </c>
      <c r="D2325" s="190">
        <v>0</v>
      </c>
      <c r="E2325" s="190">
        <v>0</v>
      </c>
      <c r="F2325" s="190">
        <v>95163493</v>
      </c>
    </row>
    <row r="2326" spans="1:6" x14ac:dyDescent="0.3">
      <c r="A2326" s="178" t="s">
        <v>2532</v>
      </c>
      <c r="B2326" s="178" t="s">
        <v>2533</v>
      </c>
      <c r="C2326" s="189">
        <v>5323546</v>
      </c>
      <c r="D2326" s="189">
        <v>0</v>
      </c>
      <c r="E2326" s="189">
        <v>0</v>
      </c>
      <c r="F2326" s="189">
        <v>5323546</v>
      </c>
    </row>
    <row r="2327" spans="1:6" x14ac:dyDescent="0.3">
      <c r="A2327" s="180" t="s">
        <v>2534</v>
      </c>
      <c r="B2327" s="180" t="s">
        <v>2535</v>
      </c>
      <c r="C2327" s="190">
        <v>699932905</v>
      </c>
      <c r="D2327" s="190">
        <v>0</v>
      </c>
      <c r="E2327" s="190">
        <v>0</v>
      </c>
      <c r="F2327" s="190">
        <v>699932905</v>
      </c>
    </row>
    <row r="2328" spans="1:6" x14ac:dyDescent="0.3">
      <c r="A2328" s="178" t="s">
        <v>2536</v>
      </c>
      <c r="B2328" s="178" t="s">
        <v>2537</v>
      </c>
      <c r="C2328" s="189">
        <v>350200142</v>
      </c>
      <c r="D2328" s="189">
        <v>0</v>
      </c>
      <c r="E2328" s="189">
        <v>0</v>
      </c>
      <c r="F2328" s="189">
        <v>350200142</v>
      </c>
    </row>
    <row r="2329" spans="1:6" x14ac:dyDescent="0.3">
      <c r="A2329" s="180" t="s">
        <v>2538</v>
      </c>
      <c r="B2329" s="180" t="s">
        <v>2539</v>
      </c>
      <c r="C2329" s="190">
        <v>350200142</v>
      </c>
      <c r="D2329" s="190">
        <v>0</v>
      </c>
      <c r="E2329" s="190">
        <v>0</v>
      </c>
      <c r="F2329" s="190">
        <v>350200142</v>
      </c>
    </row>
    <row r="2330" spans="1:6" x14ac:dyDescent="0.3">
      <c r="A2330" s="178" t="s">
        <v>2540</v>
      </c>
      <c r="B2330" s="178" t="s">
        <v>2541</v>
      </c>
      <c r="C2330" s="189">
        <v>85323561</v>
      </c>
      <c r="D2330" s="189">
        <v>0</v>
      </c>
      <c r="E2330" s="189">
        <v>0</v>
      </c>
      <c r="F2330" s="189">
        <v>85323561</v>
      </c>
    </row>
    <row r="2331" spans="1:6" x14ac:dyDescent="0.3">
      <c r="A2331" s="180" t="s">
        <v>2542</v>
      </c>
      <c r="B2331" s="180" t="s">
        <v>2543</v>
      </c>
      <c r="C2331" s="190">
        <v>85323561</v>
      </c>
      <c r="D2331" s="190">
        <v>0</v>
      </c>
      <c r="E2331" s="190">
        <v>0</v>
      </c>
      <c r="F2331" s="190">
        <v>85323561</v>
      </c>
    </row>
    <row r="2332" spans="1:6" x14ac:dyDescent="0.3">
      <c r="A2332" s="178" t="s">
        <v>2544</v>
      </c>
      <c r="B2332" s="178" t="s">
        <v>2545</v>
      </c>
      <c r="C2332" s="189">
        <v>1247780486</v>
      </c>
      <c r="D2332" s="189">
        <v>0</v>
      </c>
      <c r="E2332" s="189">
        <v>0</v>
      </c>
      <c r="F2332" s="189">
        <v>1247780486</v>
      </c>
    </row>
    <row r="2333" spans="1:6" x14ac:dyDescent="0.3">
      <c r="A2333" s="180" t="s">
        <v>2546</v>
      </c>
      <c r="B2333" s="180" t="s">
        <v>2547</v>
      </c>
      <c r="C2333" s="190">
        <v>124285905</v>
      </c>
      <c r="D2333" s="190">
        <v>0</v>
      </c>
      <c r="E2333" s="190">
        <v>0</v>
      </c>
      <c r="F2333" s="190">
        <v>124285905</v>
      </c>
    </row>
    <row r="2334" spans="1:6" x14ac:dyDescent="0.3">
      <c r="A2334" s="178" t="s">
        <v>2548</v>
      </c>
      <c r="B2334" s="178" t="s">
        <v>2549</v>
      </c>
      <c r="C2334" s="189">
        <v>1123494581</v>
      </c>
      <c r="D2334" s="189">
        <v>0</v>
      </c>
      <c r="E2334" s="189">
        <v>0</v>
      </c>
      <c r="F2334" s="189">
        <v>1123494581</v>
      </c>
    </row>
    <row r="2335" spans="1:6" x14ac:dyDescent="0.3">
      <c r="A2335" s="180" t="s">
        <v>2550</v>
      </c>
      <c r="B2335" s="180" t="s">
        <v>2551</v>
      </c>
      <c r="C2335" s="190">
        <v>270198595</v>
      </c>
      <c r="D2335" s="190">
        <v>0</v>
      </c>
      <c r="E2335" s="190">
        <v>0</v>
      </c>
      <c r="F2335" s="190">
        <v>270198595</v>
      </c>
    </row>
    <row r="2336" spans="1:6" x14ac:dyDescent="0.3">
      <c r="A2336" s="178" t="s">
        <v>2552</v>
      </c>
      <c r="B2336" s="178" t="s">
        <v>2553</v>
      </c>
      <c r="C2336" s="189">
        <v>159210196</v>
      </c>
      <c r="D2336" s="189">
        <v>0</v>
      </c>
      <c r="E2336" s="189">
        <v>0</v>
      </c>
      <c r="F2336" s="189">
        <v>159210196</v>
      </c>
    </row>
    <row r="2337" spans="1:6" x14ac:dyDescent="0.3">
      <c r="A2337" s="180" t="s">
        <v>2554</v>
      </c>
      <c r="B2337" s="180" t="s">
        <v>2555</v>
      </c>
      <c r="C2337" s="190">
        <v>7592755</v>
      </c>
      <c r="D2337" s="190">
        <v>0</v>
      </c>
      <c r="E2337" s="190">
        <v>0</v>
      </c>
      <c r="F2337" s="190">
        <v>7592755</v>
      </c>
    </row>
    <row r="2338" spans="1:6" x14ac:dyDescent="0.3">
      <c r="A2338" s="178" t="s">
        <v>2556</v>
      </c>
      <c r="B2338" s="178" t="s">
        <v>2557</v>
      </c>
      <c r="C2338" s="189">
        <v>45717758</v>
      </c>
      <c r="D2338" s="189">
        <v>0</v>
      </c>
      <c r="E2338" s="189">
        <v>0</v>
      </c>
      <c r="F2338" s="189">
        <v>45717758</v>
      </c>
    </row>
    <row r="2339" spans="1:6" x14ac:dyDescent="0.3">
      <c r="A2339" s="180" t="s">
        <v>2558</v>
      </c>
      <c r="B2339" s="180" t="s">
        <v>2559</v>
      </c>
      <c r="C2339" s="190">
        <v>57677886</v>
      </c>
      <c r="D2339" s="190">
        <v>0</v>
      </c>
      <c r="E2339" s="190">
        <v>0</v>
      </c>
      <c r="F2339" s="190">
        <v>57677886</v>
      </c>
    </row>
    <row r="2340" spans="1:6" x14ac:dyDescent="0.3">
      <c r="A2340" s="178" t="s">
        <v>2560</v>
      </c>
      <c r="B2340" s="178" t="s">
        <v>2561</v>
      </c>
      <c r="C2340" s="189">
        <v>914899586</v>
      </c>
      <c r="D2340" s="189">
        <v>0</v>
      </c>
      <c r="E2340" s="189">
        <v>0</v>
      </c>
      <c r="F2340" s="189">
        <v>914899586</v>
      </c>
    </row>
    <row r="2341" spans="1:6" x14ac:dyDescent="0.3">
      <c r="A2341" s="180" t="s">
        <v>2562</v>
      </c>
      <c r="B2341" s="180" t="s">
        <v>2563</v>
      </c>
      <c r="C2341" s="190">
        <v>182375452</v>
      </c>
      <c r="D2341" s="190">
        <v>0</v>
      </c>
      <c r="E2341" s="190">
        <v>0</v>
      </c>
      <c r="F2341" s="190">
        <v>182375452</v>
      </c>
    </row>
    <row r="2342" spans="1:6" x14ac:dyDescent="0.3">
      <c r="A2342" s="178" t="s">
        <v>3376</v>
      </c>
      <c r="B2342" s="178" t="s">
        <v>3377</v>
      </c>
      <c r="C2342" s="189">
        <v>120750000</v>
      </c>
      <c r="D2342" s="189">
        <v>0</v>
      </c>
      <c r="E2342" s="189">
        <v>0</v>
      </c>
      <c r="F2342" s="189">
        <v>120750000</v>
      </c>
    </row>
    <row r="2343" spans="1:6" x14ac:dyDescent="0.3">
      <c r="A2343" s="180" t="s">
        <v>2564</v>
      </c>
      <c r="B2343" s="180" t="s">
        <v>2565</v>
      </c>
      <c r="C2343" s="190">
        <v>215402393</v>
      </c>
      <c r="D2343" s="190">
        <v>0</v>
      </c>
      <c r="E2343" s="190">
        <v>0</v>
      </c>
      <c r="F2343" s="190">
        <v>215402393</v>
      </c>
    </row>
    <row r="2344" spans="1:6" x14ac:dyDescent="0.3">
      <c r="A2344" s="178" t="s">
        <v>2566</v>
      </c>
      <c r="B2344" s="178" t="s">
        <v>2567</v>
      </c>
      <c r="C2344" s="189">
        <v>21150711</v>
      </c>
      <c r="D2344" s="189">
        <v>0</v>
      </c>
      <c r="E2344" s="189">
        <v>0</v>
      </c>
      <c r="F2344" s="189">
        <v>21150711</v>
      </c>
    </row>
    <row r="2345" spans="1:6" x14ac:dyDescent="0.3">
      <c r="A2345" s="180" t="s">
        <v>2985</v>
      </c>
      <c r="B2345" s="180" t="s">
        <v>2986</v>
      </c>
      <c r="C2345" s="190">
        <v>18454546</v>
      </c>
      <c r="D2345" s="190">
        <v>0</v>
      </c>
      <c r="E2345" s="190">
        <v>0</v>
      </c>
      <c r="F2345" s="190">
        <v>18454546</v>
      </c>
    </row>
    <row r="2346" spans="1:6" x14ac:dyDescent="0.3">
      <c r="A2346" s="178" t="s">
        <v>3378</v>
      </c>
      <c r="B2346" s="178" t="s">
        <v>3379</v>
      </c>
      <c r="C2346" s="189">
        <v>9745455</v>
      </c>
      <c r="D2346" s="189">
        <v>0</v>
      </c>
      <c r="E2346" s="189">
        <v>0</v>
      </c>
      <c r="F2346" s="189">
        <v>9745455</v>
      </c>
    </row>
    <row r="2347" spans="1:6" x14ac:dyDescent="0.3">
      <c r="A2347" s="180" t="s">
        <v>2568</v>
      </c>
      <c r="B2347" s="180" t="s">
        <v>2569</v>
      </c>
      <c r="C2347" s="190">
        <v>81002900</v>
      </c>
      <c r="D2347" s="190">
        <v>0</v>
      </c>
      <c r="E2347" s="190">
        <v>0</v>
      </c>
      <c r="F2347" s="190">
        <v>81002900</v>
      </c>
    </row>
    <row r="2348" spans="1:6" x14ac:dyDescent="0.3">
      <c r="A2348" s="178" t="s">
        <v>2570</v>
      </c>
      <c r="B2348" s="178" t="s">
        <v>2571</v>
      </c>
      <c r="C2348" s="189">
        <v>3221127</v>
      </c>
      <c r="D2348" s="189">
        <v>0</v>
      </c>
      <c r="E2348" s="189">
        <v>0</v>
      </c>
      <c r="F2348" s="189">
        <v>3221127</v>
      </c>
    </row>
    <row r="2349" spans="1:6" x14ac:dyDescent="0.3">
      <c r="A2349" s="180" t="s">
        <v>3864</v>
      </c>
      <c r="B2349" s="180" t="s">
        <v>3865</v>
      </c>
      <c r="C2349" s="190">
        <v>262797002</v>
      </c>
      <c r="D2349" s="190">
        <v>0</v>
      </c>
      <c r="E2349" s="190">
        <v>0</v>
      </c>
      <c r="F2349" s="190">
        <v>262797002</v>
      </c>
    </row>
    <row r="2350" spans="1:6" x14ac:dyDescent="0.3">
      <c r="A2350" s="178" t="s">
        <v>2572</v>
      </c>
      <c r="B2350" s="178" t="s">
        <v>2573</v>
      </c>
      <c r="C2350" s="189">
        <v>4274182</v>
      </c>
      <c r="D2350" s="189">
        <v>0</v>
      </c>
      <c r="E2350" s="189">
        <v>0</v>
      </c>
      <c r="F2350" s="189">
        <v>4274182</v>
      </c>
    </row>
    <row r="2351" spans="1:6" x14ac:dyDescent="0.3">
      <c r="A2351" s="180" t="s">
        <v>2574</v>
      </c>
      <c r="B2351" s="180" t="s">
        <v>2575</v>
      </c>
      <c r="C2351" s="190">
        <v>4274182</v>
      </c>
      <c r="D2351" s="190">
        <v>0</v>
      </c>
      <c r="E2351" s="190">
        <v>0</v>
      </c>
      <c r="F2351" s="190">
        <v>4274182</v>
      </c>
    </row>
    <row r="2352" spans="1:6" x14ac:dyDescent="0.3">
      <c r="A2352" s="178" t="s">
        <v>2576</v>
      </c>
      <c r="B2352" s="178" t="s">
        <v>2577</v>
      </c>
      <c r="C2352" s="189">
        <v>84769433</v>
      </c>
      <c r="D2352" s="189">
        <v>0</v>
      </c>
      <c r="E2352" s="189">
        <v>0</v>
      </c>
      <c r="F2352" s="189">
        <v>84769433</v>
      </c>
    </row>
    <row r="2353" spans="1:6" x14ac:dyDescent="0.3">
      <c r="A2353" s="180" t="s">
        <v>2578</v>
      </c>
      <c r="B2353" s="180" t="s">
        <v>2579</v>
      </c>
      <c r="C2353" s="190">
        <v>84769433</v>
      </c>
      <c r="D2353" s="190">
        <v>0</v>
      </c>
      <c r="E2353" s="190">
        <v>0</v>
      </c>
      <c r="F2353" s="190">
        <v>84769433</v>
      </c>
    </row>
    <row r="2354" spans="1:6" x14ac:dyDescent="0.3">
      <c r="A2354" s="178" t="s">
        <v>2580</v>
      </c>
      <c r="B2354" s="178" t="s">
        <v>715</v>
      </c>
      <c r="C2354" s="189">
        <v>2703325578</v>
      </c>
      <c r="D2354" s="189">
        <v>0</v>
      </c>
      <c r="E2354" s="189">
        <v>0</v>
      </c>
      <c r="F2354" s="189">
        <v>2703325578</v>
      </c>
    </row>
    <row r="2355" spans="1:6" x14ac:dyDescent="0.3">
      <c r="A2355" s="180" t="s">
        <v>2581</v>
      </c>
      <c r="B2355" s="180" t="s">
        <v>2582</v>
      </c>
      <c r="C2355" s="190">
        <v>201448919</v>
      </c>
      <c r="D2355" s="190">
        <v>0</v>
      </c>
      <c r="E2355" s="190">
        <v>0</v>
      </c>
      <c r="F2355" s="190">
        <v>201448919</v>
      </c>
    </row>
    <row r="2356" spans="1:6" x14ac:dyDescent="0.3">
      <c r="A2356" s="178" t="s">
        <v>2583</v>
      </c>
      <c r="B2356" s="178" t="s">
        <v>2584</v>
      </c>
      <c r="C2356" s="189">
        <v>108899112</v>
      </c>
      <c r="D2356" s="189">
        <v>0</v>
      </c>
      <c r="E2356" s="189">
        <v>0</v>
      </c>
      <c r="F2356" s="189">
        <v>108899112</v>
      </c>
    </row>
    <row r="2357" spans="1:6" x14ac:dyDescent="0.3">
      <c r="A2357" s="180" t="s">
        <v>2585</v>
      </c>
      <c r="B2357" s="180" t="s">
        <v>2586</v>
      </c>
      <c r="C2357" s="190">
        <v>14258031</v>
      </c>
      <c r="D2357" s="190">
        <v>0</v>
      </c>
      <c r="E2357" s="190">
        <v>0</v>
      </c>
      <c r="F2357" s="190">
        <v>14258031</v>
      </c>
    </row>
    <row r="2358" spans="1:6" x14ac:dyDescent="0.3">
      <c r="A2358" s="178" t="s">
        <v>2587</v>
      </c>
      <c r="B2358" s="178" t="s">
        <v>2588</v>
      </c>
      <c r="C2358" s="189">
        <v>35028611</v>
      </c>
      <c r="D2358" s="189">
        <v>0</v>
      </c>
      <c r="E2358" s="189">
        <v>0</v>
      </c>
      <c r="F2358" s="189">
        <v>35028611</v>
      </c>
    </row>
    <row r="2359" spans="1:6" x14ac:dyDescent="0.3">
      <c r="A2359" s="180" t="s">
        <v>2677</v>
      </c>
      <c r="B2359" s="180" t="s">
        <v>2693</v>
      </c>
      <c r="C2359" s="190">
        <v>3120000</v>
      </c>
      <c r="D2359" s="190">
        <v>0</v>
      </c>
      <c r="E2359" s="190">
        <v>0</v>
      </c>
      <c r="F2359" s="190">
        <v>3120000</v>
      </c>
    </row>
    <row r="2360" spans="1:6" x14ac:dyDescent="0.3">
      <c r="A2360" s="178" t="s">
        <v>2589</v>
      </c>
      <c r="B2360" s="178" t="s">
        <v>2590</v>
      </c>
      <c r="C2360" s="189">
        <v>15707950</v>
      </c>
      <c r="D2360" s="189">
        <v>0</v>
      </c>
      <c r="E2360" s="189">
        <v>0</v>
      </c>
      <c r="F2360" s="189">
        <v>15707950</v>
      </c>
    </row>
    <row r="2361" spans="1:6" x14ac:dyDescent="0.3">
      <c r="A2361" s="180" t="s">
        <v>3197</v>
      </c>
      <c r="B2361" s="180" t="s">
        <v>3198</v>
      </c>
      <c r="C2361" s="190">
        <v>4500000</v>
      </c>
      <c r="D2361" s="190">
        <v>0</v>
      </c>
      <c r="E2361" s="190">
        <v>0</v>
      </c>
      <c r="F2361" s="190">
        <v>4500000</v>
      </c>
    </row>
    <row r="2362" spans="1:6" x14ac:dyDescent="0.3">
      <c r="A2362" s="178" t="s">
        <v>2591</v>
      </c>
      <c r="B2362" s="178" t="s">
        <v>2592</v>
      </c>
      <c r="C2362" s="189">
        <v>329115459</v>
      </c>
      <c r="D2362" s="189">
        <v>0</v>
      </c>
      <c r="E2362" s="189">
        <v>0</v>
      </c>
      <c r="F2362" s="189">
        <v>329115459</v>
      </c>
    </row>
    <row r="2363" spans="1:6" x14ac:dyDescent="0.3">
      <c r="A2363" s="180" t="s">
        <v>2593</v>
      </c>
      <c r="B2363" s="180" t="s">
        <v>2594</v>
      </c>
      <c r="C2363" s="190">
        <v>120000000</v>
      </c>
      <c r="D2363" s="190">
        <v>0</v>
      </c>
      <c r="E2363" s="190">
        <v>0</v>
      </c>
      <c r="F2363" s="190">
        <v>120000000</v>
      </c>
    </row>
    <row r="2364" spans="1:6" x14ac:dyDescent="0.3">
      <c r="A2364" s="178" t="s">
        <v>2595</v>
      </c>
      <c r="B2364" s="178" t="s">
        <v>2596</v>
      </c>
      <c r="C2364" s="189">
        <v>27333554</v>
      </c>
      <c r="D2364" s="189">
        <v>0</v>
      </c>
      <c r="E2364" s="189">
        <v>0</v>
      </c>
      <c r="F2364" s="189">
        <v>27333554</v>
      </c>
    </row>
    <row r="2365" spans="1:6" x14ac:dyDescent="0.3">
      <c r="A2365" s="180" t="s">
        <v>3866</v>
      </c>
      <c r="B2365" s="180" t="s">
        <v>3867</v>
      </c>
      <c r="C2365" s="190">
        <v>11645454</v>
      </c>
      <c r="D2365" s="190">
        <v>0</v>
      </c>
      <c r="E2365" s="190">
        <v>0</v>
      </c>
      <c r="F2365" s="190">
        <v>11645454</v>
      </c>
    </row>
    <row r="2366" spans="1:6" x14ac:dyDescent="0.3">
      <c r="A2366" s="178" t="s">
        <v>2597</v>
      </c>
      <c r="B2366" s="178" t="s">
        <v>2598</v>
      </c>
      <c r="C2366" s="189">
        <v>11042689</v>
      </c>
      <c r="D2366" s="189">
        <v>0</v>
      </c>
      <c r="E2366" s="189">
        <v>0</v>
      </c>
      <c r="F2366" s="189">
        <v>11042689</v>
      </c>
    </row>
    <row r="2367" spans="1:6" x14ac:dyDescent="0.3">
      <c r="A2367" s="180" t="s">
        <v>2599</v>
      </c>
      <c r="B2367" s="180" t="s">
        <v>2600</v>
      </c>
      <c r="C2367" s="190">
        <v>9267643</v>
      </c>
      <c r="D2367" s="190">
        <v>0</v>
      </c>
      <c r="E2367" s="190">
        <v>0</v>
      </c>
      <c r="F2367" s="190">
        <v>9267643</v>
      </c>
    </row>
    <row r="2368" spans="1:6" x14ac:dyDescent="0.3">
      <c r="A2368" s="178" t="s">
        <v>2601</v>
      </c>
      <c r="B2368" s="178" t="s">
        <v>2602</v>
      </c>
      <c r="C2368" s="189">
        <v>546960000</v>
      </c>
      <c r="D2368" s="189">
        <v>0</v>
      </c>
      <c r="E2368" s="189">
        <v>0</v>
      </c>
      <c r="F2368" s="189">
        <v>546960000</v>
      </c>
    </row>
    <row r="2369" spans="1:6" x14ac:dyDescent="0.3">
      <c r="A2369" s="180" t="s">
        <v>3868</v>
      </c>
      <c r="B2369" s="180" t="s">
        <v>3869</v>
      </c>
      <c r="C2369" s="190">
        <v>8184659</v>
      </c>
      <c r="D2369" s="190">
        <v>0</v>
      </c>
      <c r="E2369" s="190">
        <v>0</v>
      </c>
      <c r="F2369" s="190">
        <v>8184659</v>
      </c>
    </row>
    <row r="2370" spans="1:6" x14ac:dyDescent="0.3">
      <c r="A2370" s="178" t="s">
        <v>2603</v>
      </c>
      <c r="B2370" s="178" t="s">
        <v>2604</v>
      </c>
      <c r="C2370" s="189">
        <v>120000000</v>
      </c>
      <c r="D2370" s="189">
        <v>0</v>
      </c>
      <c r="E2370" s="189">
        <v>0</v>
      </c>
      <c r="F2370" s="189">
        <v>120000000</v>
      </c>
    </row>
    <row r="2371" spans="1:6" x14ac:dyDescent="0.3">
      <c r="A2371" s="180" t="s">
        <v>2605</v>
      </c>
      <c r="B2371" s="180" t="s">
        <v>2606</v>
      </c>
      <c r="C2371" s="190">
        <v>56550000</v>
      </c>
      <c r="D2371" s="190">
        <v>0</v>
      </c>
      <c r="E2371" s="190">
        <v>0</v>
      </c>
      <c r="F2371" s="190">
        <v>56550000</v>
      </c>
    </row>
    <row r="2372" spans="1:6" x14ac:dyDescent="0.3">
      <c r="A2372" s="178" t="s">
        <v>2607</v>
      </c>
      <c r="B2372" s="178" t="s">
        <v>2608</v>
      </c>
      <c r="C2372" s="189">
        <v>137940263</v>
      </c>
      <c r="D2372" s="189">
        <v>0</v>
      </c>
      <c r="E2372" s="189">
        <v>0</v>
      </c>
      <c r="F2372" s="189">
        <v>137940263</v>
      </c>
    </row>
    <row r="2373" spans="1:6" x14ac:dyDescent="0.3">
      <c r="A2373" s="180" t="s">
        <v>2609</v>
      </c>
      <c r="B2373" s="180" t="s">
        <v>2610</v>
      </c>
      <c r="C2373" s="190">
        <v>45000000</v>
      </c>
      <c r="D2373" s="190">
        <v>0</v>
      </c>
      <c r="E2373" s="190">
        <v>0</v>
      </c>
      <c r="F2373" s="190">
        <v>45000000</v>
      </c>
    </row>
    <row r="2374" spans="1:6" x14ac:dyDescent="0.3">
      <c r="A2374" s="178" t="s">
        <v>3870</v>
      </c>
      <c r="B2374" s="178" t="s">
        <v>3871</v>
      </c>
      <c r="C2374" s="189">
        <v>8764558</v>
      </c>
      <c r="D2374" s="189">
        <v>0</v>
      </c>
      <c r="E2374" s="189">
        <v>0</v>
      </c>
      <c r="F2374" s="189">
        <v>8764558</v>
      </c>
    </row>
    <row r="2375" spans="1:6" x14ac:dyDescent="0.3">
      <c r="A2375" s="180" t="s">
        <v>2611</v>
      </c>
      <c r="B2375" s="180" t="s">
        <v>2612</v>
      </c>
      <c r="C2375" s="190">
        <v>135606053</v>
      </c>
      <c r="D2375" s="190">
        <v>0</v>
      </c>
      <c r="E2375" s="190">
        <v>0</v>
      </c>
      <c r="F2375" s="190">
        <v>135606053</v>
      </c>
    </row>
    <row r="2376" spans="1:6" x14ac:dyDescent="0.3">
      <c r="A2376" s="178" t="s">
        <v>2613</v>
      </c>
      <c r="B2376" s="178" t="s">
        <v>2614</v>
      </c>
      <c r="C2376" s="189">
        <v>53510526</v>
      </c>
      <c r="D2376" s="189">
        <v>0</v>
      </c>
      <c r="E2376" s="189">
        <v>0</v>
      </c>
      <c r="F2376" s="189">
        <v>53510526</v>
      </c>
    </row>
    <row r="2377" spans="1:6" x14ac:dyDescent="0.3">
      <c r="A2377" s="180" t="s">
        <v>3199</v>
      </c>
      <c r="B2377" s="180" t="s">
        <v>2608</v>
      </c>
      <c r="C2377" s="190">
        <v>1511675</v>
      </c>
      <c r="D2377" s="190">
        <v>0</v>
      </c>
      <c r="E2377" s="190">
        <v>0</v>
      </c>
      <c r="F2377" s="190">
        <v>1511675</v>
      </c>
    </row>
    <row r="2378" spans="1:6" x14ac:dyDescent="0.3">
      <c r="A2378" s="178" t="s">
        <v>2615</v>
      </c>
      <c r="B2378" s="178" t="s">
        <v>2616</v>
      </c>
      <c r="C2378" s="189">
        <v>277878644</v>
      </c>
      <c r="D2378" s="189">
        <v>0</v>
      </c>
      <c r="E2378" s="189">
        <v>0</v>
      </c>
      <c r="F2378" s="189">
        <v>277878644</v>
      </c>
    </row>
    <row r="2379" spans="1:6" x14ac:dyDescent="0.3">
      <c r="A2379" s="180" t="s">
        <v>2951</v>
      </c>
      <c r="B2379" s="180" t="s">
        <v>2952</v>
      </c>
      <c r="C2379" s="190">
        <v>106129583</v>
      </c>
      <c r="D2379" s="190">
        <v>0</v>
      </c>
      <c r="E2379" s="190">
        <v>0</v>
      </c>
      <c r="F2379" s="190">
        <v>106129583</v>
      </c>
    </row>
    <row r="2380" spans="1:6" x14ac:dyDescent="0.3">
      <c r="A2380" s="178" t="s">
        <v>2617</v>
      </c>
      <c r="B2380" s="178" t="s">
        <v>2618</v>
      </c>
      <c r="C2380" s="189">
        <v>5958182</v>
      </c>
      <c r="D2380" s="189">
        <v>0</v>
      </c>
      <c r="E2380" s="189">
        <v>0</v>
      </c>
      <c r="F2380" s="189">
        <v>5958182</v>
      </c>
    </row>
    <row r="2381" spans="1:6" x14ac:dyDescent="0.3">
      <c r="A2381" s="180" t="s">
        <v>3872</v>
      </c>
      <c r="B2381" s="180" t="s">
        <v>3873</v>
      </c>
      <c r="C2381" s="190">
        <v>6083934</v>
      </c>
      <c r="D2381" s="190">
        <v>0</v>
      </c>
      <c r="E2381" s="190">
        <v>0</v>
      </c>
      <c r="F2381" s="190">
        <v>6083934</v>
      </c>
    </row>
    <row r="2382" spans="1:6" x14ac:dyDescent="0.3">
      <c r="A2382" s="178" t="s">
        <v>2747</v>
      </c>
      <c r="B2382" s="178" t="s">
        <v>2748</v>
      </c>
      <c r="C2382" s="189">
        <v>24072864</v>
      </c>
      <c r="D2382" s="189">
        <v>0</v>
      </c>
      <c r="E2382" s="189">
        <v>0</v>
      </c>
      <c r="F2382" s="189">
        <v>24072864</v>
      </c>
    </row>
    <row r="2383" spans="1:6" x14ac:dyDescent="0.3">
      <c r="A2383" s="180" t="s">
        <v>3380</v>
      </c>
      <c r="B2383" s="180" t="s">
        <v>3381</v>
      </c>
      <c r="C2383" s="190">
        <v>13311701</v>
      </c>
      <c r="D2383" s="190">
        <v>0</v>
      </c>
      <c r="E2383" s="190">
        <v>0</v>
      </c>
      <c r="F2383" s="190">
        <v>13311701</v>
      </c>
    </row>
    <row r="2384" spans="1:6" x14ac:dyDescent="0.3">
      <c r="A2384" s="178" t="s">
        <v>2678</v>
      </c>
      <c r="B2384" s="178" t="s">
        <v>2694</v>
      </c>
      <c r="C2384" s="189">
        <v>37500000</v>
      </c>
      <c r="D2384" s="189">
        <v>0</v>
      </c>
      <c r="E2384" s="189">
        <v>0</v>
      </c>
      <c r="F2384" s="189">
        <v>37500000</v>
      </c>
    </row>
    <row r="2385" spans="1:6" x14ac:dyDescent="0.3">
      <c r="A2385" s="180" t="s">
        <v>2619</v>
      </c>
      <c r="B2385" s="180" t="s">
        <v>2620</v>
      </c>
      <c r="C2385" s="190">
        <v>2882245</v>
      </c>
      <c r="D2385" s="190">
        <v>0</v>
      </c>
      <c r="E2385" s="190">
        <v>0</v>
      </c>
      <c r="F2385" s="190">
        <v>2882245</v>
      </c>
    </row>
    <row r="2386" spans="1:6" x14ac:dyDescent="0.3">
      <c r="A2386" s="178" t="s">
        <v>2621</v>
      </c>
      <c r="B2386" s="178" t="s">
        <v>2622</v>
      </c>
      <c r="C2386" s="189">
        <v>14259995</v>
      </c>
      <c r="D2386" s="189">
        <v>0</v>
      </c>
      <c r="E2386" s="189">
        <v>0</v>
      </c>
      <c r="F2386" s="189">
        <v>14259995</v>
      </c>
    </row>
    <row r="2387" spans="1:6" x14ac:dyDescent="0.3">
      <c r="A2387" s="180" t="s">
        <v>2623</v>
      </c>
      <c r="B2387" s="180" t="s">
        <v>2624</v>
      </c>
      <c r="C2387" s="190">
        <v>122287924</v>
      </c>
      <c r="D2387" s="190">
        <v>0</v>
      </c>
      <c r="E2387" s="190">
        <v>0</v>
      </c>
      <c r="F2387" s="190">
        <v>122287924</v>
      </c>
    </row>
    <row r="2388" spans="1:6" x14ac:dyDescent="0.3">
      <c r="A2388" s="178" t="s">
        <v>2625</v>
      </c>
      <c r="B2388" s="178" t="s">
        <v>2626</v>
      </c>
      <c r="C2388" s="189">
        <v>73244160</v>
      </c>
      <c r="D2388" s="189">
        <v>0</v>
      </c>
      <c r="E2388" s="189">
        <v>0</v>
      </c>
      <c r="F2388" s="189">
        <v>73244160</v>
      </c>
    </row>
    <row r="2389" spans="1:6" x14ac:dyDescent="0.3">
      <c r="A2389" s="180" t="s">
        <v>3874</v>
      </c>
      <c r="B2389" s="180" t="s">
        <v>3875</v>
      </c>
      <c r="C2389" s="190">
        <v>14321190</v>
      </c>
      <c r="D2389" s="190">
        <v>0</v>
      </c>
      <c r="E2389" s="190">
        <v>0</v>
      </c>
      <c r="F2389" s="190">
        <v>14321190</v>
      </c>
    </row>
    <row r="2390" spans="1:6" x14ac:dyDescent="0.3">
      <c r="A2390" s="178" t="s">
        <v>2627</v>
      </c>
      <c r="B2390" s="178" t="s">
        <v>2628</v>
      </c>
      <c r="C2390" s="189">
        <v>2858480518</v>
      </c>
      <c r="D2390" s="189">
        <v>394428.37</v>
      </c>
      <c r="E2390" s="189">
        <v>2578851714</v>
      </c>
      <c r="F2390" s="189">
        <v>5437332232</v>
      </c>
    </row>
    <row r="2391" spans="1:6" x14ac:dyDescent="0.3">
      <c r="A2391" s="180" t="s">
        <v>2749</v>
      </c>
      <c r="B2391" s="180" t="s">
        <v>2750</v>
      </c>
      <c r="C2391" s="190">
        <v>0</v>
      </c>
      <c r="D2391" s="190">
        <v>394428.05</v>
      </c>
      <c r="E2391" s="190">
        <v>2578849637</v>
      </c>
      <c r="F2391" s="190">
        <v>2578849637</v>
      </c>
    </row>
    <row r="2392" spans="1:6" x14ac:dyDescent="0.3">
      <c r="A2392" s="178" t="s">
        <v>2629</v>
      </c>
      <c r="B2392" s="178" t="s">
        <v>2630</v>
      </c>
      <c r="C2392" s="189">
        <v>2858480518</v>
      </c>
      <c r="D2392" s="189">
        <v>0</v>
      </c>
      <c r="E2392" s="189">
        <v>0</v>
      </c>
      <c r="F2392" s="189">
        <v>2858480518</v>
      </c>
    </row>
    <row r="2393" spans="1:6" x14ac:dyDescent="0.3">
      <c r="A2393" s="180" t="s">
        <v>3876</v>
      </c>
      <c r="B2393" s="180" t="s">
        <v>3877</v>
      </c>
      <c r="C2393" s="190">
        <v>0</v>
      </c>
      <c r="D2393" s="190">
        <v>0.32</v>
      </c>
      <c r="E2393" s="190">
        <v>2077</v>
      </c>
      <c r="F2393" s="190">
        <v>2077</v>
      </c>
    </row>
    <row r="2394" spans="1:6" x14ac:dyDescent="0.3">
      <c r="A2394" s="178" t="s">
        <v>2679</v>
      </c>
      <c r="B2394" s="178" t="s">
        <v>2695</v>
      </c>
      <c r="C2394" s="189">
        <v>51420013</v>
      </c>
      <c r="D2394" s="189">
        <v>0</v>
      </c>
      <c r="E2394" s="189">
        <v>0</v>
      </c>
      <c r="F2394" s="189">
        <v>51420013</v>
      </c>
    </row>
    <row r="2395" spans="1:6" x14ac:dyDescent="0.3">
      <c r="A2395" s="180" t="s">
        <v>2680</v>
      </c>
      <c r="B2395" s="180" t="s">
        <v>2696</v>
      </c>
      <c r="C2395" s="190">
        <v>51420013</v>
      </c>
      <c r="D2395" s="190">
        <v>0</v>
      </c>
      <c r="E2395" s="190">
        <v>0</v>
      </c>
      <c r="F2395" s="190">
        <v>51420013</v>
      </c>
    </row>
    <row r="2396" spans="1:6" x14ac:dyDescent="0.3">
      <c r="A2396" s="178" t="s">
        <v>3294</v>
      </c>
      <c r="B2396" s="178" t="s">
        <v>3293</v>
      </c>
      <c r="C2396" s="189">
        <v>420805</v>
      </c>
      <c r="D2396" s="189">
        <v>0</v>
      </c>
      <c r="E2396" s="189">
        <v>0</v>
      </c>
      <c r="F2396" s="189">
        <v>420805</v>
      </c>
    </row>
    <row r="2397" spans="1:6" x14ac:dyDescent="0.3">
      <c r="A2397" s="180" t="s">
        <v>2751</v>
      </c>
      <c r="B2397" s="180" t="s">
        <v>2752</v>
      </c>
      <c r="C2397" s="190">
        <v>-792</v>
      </c>
      <c r="D2397" s="190">
        <v>0</v>
      </c>
      <c r="E2397" s="190">
        <v>0</v>
      </c>
      <c r="F2397" s="190">
        <v>-792</v>
      </c>
    </row>
    <row r="2398" spans="1:6" x14ac:dyDescent="0.3">
      <c r="A2398" s="178" t="s">
        <v>3025</v>
      </c>
      <c r="B2398" s="178" t="s">
        <v>3026</v>
      </c>
      <c r="C2398" s="189">
        <v>51000000</v>
      </c>
      <c r="D2398" s="189">
        <v>0</v>
      </c>
      <c r="E2398" s="189">
        <v>0</v>
      </c>
      <c r="F2398" s="189">
        <v>51000000</v>
      </c>
    </row>
    <row r="2399" spans="1:6" x14ac:dyDescent="0.3">
      <c r="A2399" s="180" t="s">
        <v>2631</v>
      </c>
      <c r="B2399" s="180" t="s">
        <v>2632</v>
      </c>
      <c r="C2399" s="190">
        <v>20800056356</v>
      </c>
      <c r="D2399" s="190">
        <v>6628.61</v>
      </c>
      <c r="E2399" s="190">
        <v>46013654</v>
      </c>
      <c r="F2399" s="190">
        <v>20846070010</v>
      </c>
    </row>
    <row r="2400" spans="1:6" x14ac:dyDescent="0.3">
      <c r="A2400" s="178" t="s">
        <v>2633</v>
      </c>
      <c r="B2400" s="178" t="s">
        <v>2173</v>
      </c>
      <c r="C2400" s="189">
        <v>20301913561</v>
      </c>
      <c r="D2400" s="189">
        <v>0</v>
      </c>
      <c r="E2400" s="189">
        <v>0</v>
      </c>
      <c r="F2400" s="189">
        <v>20301913561</v>
      </c>
    </row>
    <row r="2401" spans="1:6" x14ac:dyDescent="0.3">
      <c r="A2401" s="180" t="s">
        <v>2634</v>
      </c>
      <c r="B2401" s="180" t="s">
        <v>2173</v>
      </c>
      <c r="C2401" s="190">
        <v>20301913561</v>
      </c>
      <c r="D2401" s="190">
        <v>0</v>
      </c>
      <c r="E2401" s="190">
        <v>0</v>
      </c>
      <c r="F2401" s="190">
        <v>20301913561</v>
      </c>
    </row>
    <row r="2402" spans="1:6" x14ac:dyDescent="0.3">
      <c r="A2402" s="178" t="s">
        <v>2635</v>
      </c>
      <c r="B2402" s="178" t="s">
        <v>2636</v>
      </c>
      <c r="C2402" s="189">
        <v>498142795</v>
      </c>
      <c r="D2402" s="189">
        <v>6628.61</v>
      </c>
      <c r="E2402" s="189">
        <v>46013654</v>
      </c>
      <c r="F2402" s="189">
        <v>544156449</v>
      </c>
    </row>
    <row r="2403" spans="1:6" x14ac:dyDescent="0.3">
      <c r="A2403" s="180" t="s">
        <v>2637</v>
      </c>
      <c r="B2403" s="180" t="s">
        <v>2638</v>
      </c>
      <c r="C2403" s="190">
        <v>0</v>
      </c>
      <c r="D2403" s="190">
        <v>6628.61</v>
      </c>
      <c r="E2403" s="190">
        <v>46013654</v>
      </c>
      <c r="F2403" s="190">
        <v>46013654</v>
      </c>
    </row>
    <row r="2404" spans="1:6" x14ac:dyDescent="0.3">
      <c r="A2404" s="178" t="s">
        <v>2639</v>
      </c>
      <c r="B2404" s="178" t="s">
        <v>2638</v>
      </c>
      <c r="C2404" s="189">
        <v>498142795</v>
      </c>
      <c r="D2404" s="189">
        <v>0</v>
      </c>
      <c r="E2404" s="189">
        <v>0</v>
      </c>
      <c r="F2404" s="189">
        <v>498142795</v>
      </c>
    </row>
    <row r="2405" spans="1:6" x14ac:dyDescent="0.3">
      <c r="A2405" s="180" t="s">
        <v>2640</v>
      </c>
      <c r="B2405" s="180" t="s">
        <v>2277</v>
      </c>
      <c r="C2405" s="190">
        <v>455284794140</v>
      </c>
      <c r="D2405" s="181">
        <v>0</v>
      </c>
      <c r="E2405" s="190">
        <v>0</v>
      </c>
      <c r="F2405" s="190">
        <v>455284794140</v>
      </c>
    </row>
    <row r="2406" spans="1:6" x14ac:dyDescent="0.3">
      <c r="A2406" s="178" t="s">
        <v>2641</v>
      </c>
      <c r="B2406" s="178" t="s">
        <v>2642</v>
      </c>
      <c r="C2406" s="189">
        <v>447141108272</v>
      </c>
      <c r="D2406" s="189">
        <v>0</v>
      </c>
      <c r="E2406" s="189">
        <v>0</v>
      </c>
      <c r="F2406" s="189">
        <v>447141108272</v>
      </c>
    </row>
    <row r="2407" spans="1:6" x14ac:dyDescent="0.3">
      <c r="A2407" s="180" t="s">
        <v>2643</v>
      </c>
      <c r="B2407" s="180" t="s">
        <v>2179</v>
      </c>
      <c r="C2407" s="190">
        <v>445810931280</v>
      </c>
      <c r="D2407" s="190">
        <v>0</v>
      </c>
      <c r="E2407" s="190">
        <v>0</v>
      </c>
      <c r="F2407" s="190">
        <v>445810931280</v>
      </c>
    </row>
    <row r="2408" spans="1:6" x14ac:dyDescent="0.3">
      <c r="A2408" s="178" t="s">
        <v>2644</v>
      </c>
      <c r="B2408" s="178" t="s">
        <v>2179</v>
      </c>
      <c r="C2408" s="189">
        <v>445810931280</v>
      </c>
      <c r="D2408" s="189">
        <v>0</v>
      </c>
      <c r="E2408" s="189">
        <v>0</v>
      </c>
      <c r="F2408" s="189">
        <v>445810931280</v>
      </c>
    </row>
    <row r="2409" spans="1:6" x14ac:dyDescent="0.3">
      <c r="A2409" s="180" t="s">
        <v>2645</v>
      </c>
      <c r="B2409" s="180" t="s">
        <v>2646</v>
      </c>
      <c r="C2409" s="190">
        <v>1330176992</v>
      </c>
      <c r="D2409" s="190">
        <v>0</v>
      </c>
      <c r="E2409" s="190">
        <v>0</v>
      </c>
      <c r="F2409" s="190">
        <v>1330176992</v>
      </c>
    </row>
    <row r="2410" spans="1:6" x14ac:dyDescent="0.3">
      <c r="A2410" s="178" t="s">
        <v>2647</v>
      </c>
      <c r="B2410" s="178" t="s">
        <v>2182</v>
      </c>
      <c r="C2410" s="189">
        <v>1330176992</v>
      </c>
      <c r="D2410" s="189">
        <v>0</v>
      </c>
      <c r="E2410" s="189">
        <v>0</v>
      </c>
      <c r="F2410" s="189">
        <v>1330176992</v>
      </c>
    </row>
    <row r="2411" spans="1:6" x14ac:dyDescent="0.3">
      <c r="A2411" s="180" t="s">
        <v>2648</v>
      </c>
      <c r="B2411" s="180" t="s">
        <v>2649</v>
      </c>
      <c r="C2411" s="190">
        <v>8143685868</v>
      </c>
      <c r="D2411" s="190">
        <v>0</v>
      </c>
      <c r="E2411" s="190">
        <v>0</v>
      </c>
      <c r="F2411" s="190">
        <v>8143685868</v>
      </c>
    </row>
    <row r="2412" spans="1:6" x14ac:dyDescent="0.3">
      <c r="A2412" s="178" t="s">
        <v>2650</v>
      </c>
      <c r="B2412" s="178" t="s">
        <v>2187</v>
      </c>
      <c r="C2412" s="189">
        <v>7986874443</v>
      </c>
      <c r="D2412" s="189">
        <v>0</v>
      </c>
      <c r="E2412" s="189">
        <v>0</v>
      </c>
      <c r="F2412" s="189">
        <v>7986874443</v>
      </c>
    </row>
    <row r="2413" spans="1:6" x14ac:dyDescent="0.3">
      <c r="A2413" s="180" t="s">
        <v>2651</v>
      </c>
      <c r="B2413" s="180" t="s">
        <v>2187</v>
      </c>
      <c r="C2413" s="190">
        <v>7986874443</v>
      </c>
      <c r="D2413" s="190">
        <v>0</v>
      </c>
      <c r="E2413" s="190">
        <v>0</v>
      </c>
      <c r="F2413" s="190">
        <v>7986874443</v>
      </c>
    </row>
    <row r="2414" spans="1:6" x14ac:dyDescent="0.3">
      <c r="A2414" s="178" t="s">
        <v>2652</v>
      </c>
      <c r="B2414" s="178" t="s">
        <v>1559</v>
      </c>
      <c r="C2414" s="189">
        <v>156811425</v>
      </c>
      <c r="D2414" s="189">
        <v>0</v>
      </c>
      <c r="E2414" s="189">
        <v>0</v>
      </c>
      <c r="F2414" s="189">
        <v>156811425</v>
      </c>
    </row>
    <row r="2415" spans="1:6" x14ac:dyDescent="0.3">
      <c r="A2415" s="180" t="s">
        <v>2653</v>
      </c>
      <c r="B2415" s="180" t="s">
        <v>1559</v>
      </c>
      <c r="C2415" s="190">
        <v>156811425</v>
      </c>
      <c r="D2415" s="190">
        <v>0</v>
      </c>
      <c r="E2415" s="190">
        <v>0</v>
      </c>
      <c r="F2415" s="190">
        <v>156811425</v>
      </c>
    </row>
    <row r="2416" spans="1:6" x14ac:dyDescent="0.3">
      <c r="A2416" s="178" t="s">
        <v>2654</v>
      </c>
      <c r="B2416" s="178" t="s">
        <v>2874</v>
      </c>
      <c r="C2416" s="189">
        <v>134046602</v>
      </c>
      <c r="D2416" s="179">
        <v>0</v>
      </c>
      <c r="E2416" s="189">
        <v>0</v>
      </c>
      <c r="F2416" s="189">
        <v>134046602</v>
      </c>
    </row>
    <row r="2417" spans="1:6" x14ac:dyDescent="0.3">
      <c r="A2417" s="180" t="s">
        <v>2875</v>
      </c>
      <c r="B2417" s="180" t="s">
        <v>2874</v>
      </c>
      <c r="C2417" s="190">
        <v>134046602</v>
      </c>
      <c r="D2417" s="181">
        <v>0</v>
      </c>
      <c r="E2417" s="190">
        <v>0</v>
      </c>
      <c r="F2417" s="190">
        <v>134046602</v>
      </c>
    </row>
    <row r="2418" spans="1:6" x14ac:dyDescent="0.3">
      <c r="A2418" s="178" t="s">
        <v>2876</v>
      </c>
      <c r="B2418" s="178" t="s">
        <v>715</v>
      </c>
      <c r="C2418" s="189">
        <v>134046602</v>
      </c>
      <c r="D2418" s="189">
        <v>0</v>
      </c>
      <c r="E2418" s="189">
        <v>0</v>
      </c>
      <c r="F2418" s="189">
        <v>134046602</v>
      </c>
    </row>
    <row r="2419" spans="1:6" x14ac:dyDescent="0.3">
      <c r="A2419" s="180" t="s">
        <v>2877</v>
      </c>
      <c r="B2419" s="180" t="s">
        <v>715</v>
      </c>
      <c r="C2419" s="190">
        <v>134046602</v>
      </c>
      <c r="D2419" s="190">
        <v>0</v>
      </c>
      <c r="E2419" s="190">
        <v>0</v>
      </c>
      <c r="F2419" s="190">
        <v>134046602</v>
      </c>
    </row>
    <row r="2420" spans="1:6" x14ac:dyDescent="0.3">
      <c r="A2420" s="178" t="s">
        <v>3878</v>
      </c>
      <c r="B2420" s="178" t="s">
        <v>3879</v>
      </c>
      <c r="C2420" s="189">
        <v>3800000</v>
      </c>
      <c r="D2420" s="189">
        <v>0</v>
      </c>
      <c r="E2420" s="189">
        <v>0</v>
      </c>
      <c r="F2420" s="189">
        <v>3800000</v>
      </c>
    </row>
    <row r="2421" spans="1:6" x14ac:dyDescent="0.3">
      <c r="A2421" s="180" t="s">
        <v>2878</v>
      </c>
      <c r="B2421" s="180" t="s">
        <v>2879</v>
      </c>
      <c r="C2421" s="190">
        <v>130246602</v>
      </c>
      <c r="D2421" s="190">
        <v>0</v>
      </c>
      <c r="E2421" s="190">
        <v>0</v>
      </c>
      <c r="F2421" s="190">
        <v>130246602</v>
      </c>
    </row>
  </sheetData>
  <autoFilter ref="A1:F2285" xr:uid="{9EB14DD0-1877-4C97-A5BC-CF15309E63E5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34"/>
  <sheetViews>
    <sheetView showGridLines="0" workbookViewId="0">
      <selection activeCell="D20" sqref="D20"/>
    </sheetView>
  </sheetViews>
  <sheetFormatPr baseColWidth="10" defaultRowHeight="14.4" x14ac:dyDescent="0.3"/>
  <cols>
    <col min="2" max="2" width="17" customWidth="1"/>
    <col min="3" max="3" width="16.44140625" bestFit="1" customWidth="1"/>
    <col min="4" max="4" width="15.44140625" bestFit="1" customWidth="1"/>
    <col min="6" max="6" width="24.88671875" hidden="1" customWidth="1"/>
    <col min="7" max="7" width="16.44140625" hidden="1" customWidth="1"/>
    <col min="8" max="8" width="13.6640625" hidden="1" customWidth="1"/>
    <col min="9" max="9" width="16.44140625" hidden="1" customWidth="1"/>
    <col min="10" max="10" width="15.5546875" hidden="1" customWidth="1"/>
    <col min="11" max="11" width="13.6640625" hidden="1" customWidth="1"/>
    <col min="12" max="12" width="0" hidden="1" customWidth="1"/>
  </cols>
  <sheetData>
    <row r="1" spans="2:11" x14ac:dyDescent="0.3">
      <c r="B1" s="147" t="s">
        <v>66</v>
      </c>
      <c r="F1" s="147" t="s">
        <v>91</v>
      </c>
    </row>
    <row r="2" spans="2:11" x14ac:dyDescent="0.3">
      <c r="C2" s="148">
        <v>46112</v>
      </c>
      <c r="G2" s="148">
        <v>44196</v>
      </c>
    </row>
    <row r="3" spans="2:11" x14ac:dyDescent="0.3">
      <c r="B3" t="s">
        <v>81</v>
      </c>
      <c r="C3" s="149">
        <f>Bce!N27</f>
        <v>19956145057</v>
      </c>
      <c r="D3" s="149"/>
      <c r="F3" t="s">
        <v>81</v>
      </c>
      <c r="G3" s="149">
        <v>25238893698</v>
      </c>
      <c r="H3" s="149">
        <f>+G3-C3</f>
        <v>5282748641</v>
      </c>
      <c r="J3" s="150">
        <f>+Bce!G83</f>
        <v>80047191167</v>
      </c>
      <c r="K3" s="149">
        <f>+J3-G3</f>
        <v>54808297469</v>
      </c>
    </row>
    <row r="4" spans="2:11" x14ac:dyDescent="0.3">
      <c r="B4" t="s">
        <v>82</v>
      </c>
      <c r="C4" s="150">
        <f>Bce!N20</f>
        <v>693664990282</v>
      </c>
      <c r="D4" s="150"/>
      <c r="F4" t="s">
        <v>82</v>
      </c>
      <c r="G4" s="150">
        <v>215442296828</v>
      </c>
      <c r="H4" s="150"/>
      <c r="J4" s="169">
        <f>+Bce!G84</f>
        <v>673708845225</v>
      </c>
      <c r="K4" s="149">
        <f>+J4-G4</f>
        <v>458266548397</v>
      </c>
    </row>
    <row r="5" spans="2:11" x14ac:dyDescent="0.3">
      <c r="B5" t="s">
        <v>83</v>
      </c>
      <c r="C5" s="150">
        <f>-Bce!M29</f>
        <v>1532000000</v>
      </c>
      <c r="D5" s="150"/>
      <c r="F5" t="s">
        <v>83</v>
      </c>
      <c r="G5" s="150">
        <v>2837031300</v>
      </c>
      <c r="H5" s="166">
        <f>+G5/G3</f>
        <v>0.1124071179167736</v>
      </c>
      <c r="I5" s="167">
        <f>G3*0.11</f>
        <v>2776278306.7800002</v>
      </c>
    </row>
    <row r="6" spans="2:11" x14ac:dyDescent="0.3">
      <c r="B6" t="s">
        <v>86</v>
      </c>
      <c r="C6" s="150">
        <f>+C3+C5</f>
        <v>21488145057</v>
      </c>
      <c r="D6" s="158"/>
      <c r="F6" t="s">
        <v>86</v>
      </c>
      <c r="G6" s="150">
        <f>+G3+G5</f>
        <v>28075924998</v>
      </c>
      <c r="H6" s="158"/>
    </row>
    <row r="7" spans="2:11" x14ac:dyDescent="0.3">
      <c r="B7" s="153" t="s">
        <v>84</v>
      </c>
      <c r="C7" s="154">
        <f>C6/(C4-C3)</f>
        <v>3.1895298999412063E-2</v>
      </c>
      <c r="D7" s="151"/>
      <c r="F7" s="153" t="s">
        <v>84</v>
      </c>
      <c r="G7" s="154">
        <f>G6/(G4-G3)</f>
        <v>0.14761000348038306</v>
      </c>
      <c r="H7" s="151"/>
    </row>
    <row r="8" spans="2:11" x14ac:dyDescent="0.3">
      <c r="B8" t="s">
        <v>89</v>
      </c>
      <c r="C8" s="151">
        <f>+(C7*12)/3</f>
        <v>0.12758119599764825</v>
      </c>
      <c r="F8" t="s">
        <v>89</v>
      </c>
      <c r="G8" s="151">
        <f>+(G7*12)/12</f>
        <v>0.14761000348038306</v>
      </c>
    </row>
    <row r="10" spans="2:11" x14ac:dyDescent="0.3">
      <c r="B10" s="152" t="s">
        <v>85</v>
      </c>
      <c r="F10" s="152" t="s">
        <v>85</v>
      </c>
    </row>
    <row r="14" spans="2:11" x14ac:dyDescent="0.3">
      <c r="F14" s="147" t="s">
        <v>91</v>
      </c>
      <c r="H14" s="152" t="s">
        <v>93</v>
      </c>
    </row>
    <row r="15" spans="2:11" x14ac:dyDescent="0.3">
      <c r="G15" s="168">
        <v>44196</v>
      </c>
      <c r="I15" t="s">
        <v>92</v>
      </c>
      <c r="J15" s="169">
        <v>0</v>
      </c>
    </row>
    <row r="16" spans="2:11" x14ac:dyDescent="0.3">
      <c r="F16" t="s">
        <v>81</v>
      </c>
      <c r="G16" s="149">
        <v>28596851891</v>
      </c>
      <c r="H16" s="149">
        <f>+G16</f>
        <v>28596851891</v>
      </c>
    </row>
    <row r="17" spans="6:9" x14ac:dyDescent="0.3">
      <c r="F17" t="s">
        <v>82</v>
      </c>
      <c r="G17" s="150">
        <v>241642000000</v>
      </c>
      <c r="H17" s="150"/>
    </row>
    <row r="18" spans="6:9" x14ac:dyDescent="0.3">
      <c r="F18" t="s">
        <v>83</v>
      </c>
      <c r="G18" s="150">
        <v>3715975104</v>
      </c>
      <c r="H18" s="166">
        <f>+G18/G16</f>
        <v>0.1299435028080658</v>
      </c>
      <c r="I18" s="167">
        <f>+G16*11%</f>
        <v>3145653708.0100002</v>
      </c>
    </row>
    <row r="19" spans="6:9" x14ac:dyDescent="0.3">
      <c r="F19" t="s">
        <v>86</v>
      </c>
      <c r="G19" s="150">
        <f>+G16+G18</f>
        <v>32312826995</v>
      </c>
      <c r="H19" s="158"/>
    </row>
    <row r="20" spans="6:9" x14ac:dyDescent="0.3">
      <c r="F20" s="153" t="s">
        <v>84</v>
      </c>
      <c r="G20" s="154">
        <f>G19/(G17-G16)</f>
        <v>0.15167126443296344</v>
      </c>
      <c r="H20" s="151"/>
    </row>
    <row r="21" spans="6:9" x14ac:dyDescent="0.3">
      <c r="F21" t="s">
        <v>89</v>
      </c>
      <c r="G21" s="151">
        <f>+(G20*12)/12</f>
        <v>0.15167126443296344</v>
      </c>
    </row>
    <row r="23" spans="6:9" x14ac:dyDescent="0.3">
      <c r="F23" s="152" t="s">
        <v>85</v>
      </c>
    </row>
    <row r="25" spans="6:9" x14ac:dyDescent="0.3">
      <c r="F25" s="147" t="s">
        <v>91</v>
      </c>
      <c r="H25" s="152" t="s">
        <v>94</v>
      </c>
    </row>
    <row r="26" spans="6:9" x14ac:dyDescent="0.3">
      <c r="G26" s="168">
        <v>44196</v>
      </c>
      <c r="I26" t="s">
        <v>92</v>
      </c>
    </row>
    <row r="27" spans="6:9" x14ac:dyDescent="0.3">
      <c r="F27" t="s">
        <v>81</v>
      </c>
      <c r="G27" s="149">
        <v>28419144026</v>
      </c>
      <c r="H27" s="149">
        <f>+G27</f>
        <v>28419144026</v>
      </c>
    </row>
    <row r="28" spans="6:9" x14ac:dyDescent="0.3">
      <c r="F28" t="s">
        <v>82</v>
      </c>
      <c r="G28" s="150">
        <v>241642000000</v>
      </c>
      <c r="H28" s="150"/>
    </row>
    <row r="29" spans="6:9" x14ac:dyDescent="0.3">
      <c r="F29" t="s">
        <v>83</v>
      </c>
      <c r="G29" s="150">
        <v>3192807060</v>
      </c>
      <c r="H29" s="166">
        <f>+G29/G27</f>
        <v>0.11234705229260165</v>
      </c>
      <c r="I29" s="167">
        <f>+G27*11%</f>
        <v>3126105842.8600001</v>
      </c>
    </row>
    <row r="30" spans="6:9" x14ac:dyDescent="0.3">
      <c r="F30" t="s">
        <v>86</v>
      </c>
      <c r="G30" s="150">
        <f>+G27+G29</f>
        <v>31611951086</v>
      </c>
      <c r="H30" s="158"/>
    </row>
    <row r="31" spans="6:9" x14ac:dyDescent="0.3">
      <c r="F31" s="153" t="s">
        <v>84</v>
      </c>
      <c r="G31" s="154">
        <f>G30/(G28-G27)</f>
        <v>0.14825779788755247</v>
      </c>
      <c r="H31" s="151"/>
    </row>
    <row r="32" spans="6:9" x14ac:dyDescent="0.3">
      <c r="F32" t="s">
        <v>89</v>
      </c>
      <c r="G32" s="151">
        <f>+(G31*12)/12</f>
        <v>0.14825779788755247</v>
      </c>
    </row>
    <row r="34" spans="6:6" x14ac:dyDescent="0.3">
      <c r="F34" s="152" t="s">
        <v>85</v>
      </c>
    </row>
  </sheetData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WAiAi1g33c/tthfUHsMhzHLTVeAVGYEEHO7Ug7Pw0TA=</DigestValue>
    </Reference>
    <Reference Type="http://www.w3.org/2000/09/xmldsig#Object" URI="#idOfficeObject">
      <DigestMethod Algorithm="http://www.w3.org/2001/04/xmlenc#sha256"/>
      <DigestValue>EqWKmgw3oWbEEcDcTY8J8QgPdPY8pg1IvCVW9f9BsCs=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Abg4piPLf+Pi+aviRGsArVLkb6g8kQ0bU4//mv53t88=</DigestValue>
    </Reference>
  </SignedInfo>
  <SignatureValue>UWHaxt4cQww3BZE6yXsRWgdp7ySAywDqV0h6arlN1oC7n1hJtY+OAJaNjjNk21MI7D032ysSgrM1
85zBKLRSMKvKJ/t2AlTaq8yWq8yIu+DJ3e+Qmr1jW02qP4onKglYKdNQREzWaaFmswkKh8JUAvgm
5/isUR+HFmswEf75oVAQAhFVsAPLoRdlzMBwk4/WAi5fq2A8MvtBJxWzSMoqWnwKuFM7csXBMq4P
P0kOIzRHr7lhEOd+LCLIKHQnpHXdQdJ4Sp/4dtApTJUFMyStyBsTGzzPl34IYM6LnSyvXRLSJSvk
iW6K79cxA1LCzu1MPoNkGTdcLgQ5cBTjGZFM3g==</SignatureValue>
  <KeyInfo>
    <X509Data>
      <X509Certificate>MIIJKDCCBxCgAwIBAgIQJR2CmDeHIsJnPfOl4PJHzTANBgkqhkiG9w0BAQsFADCBgTEWMBQGA1UEBRMNUlVDODAwODAwOTktMDERMA8GA1UEAxMIVklUIFMuQS4xODA2BgNVBAsML1ByZXN0YWRvciBDdWFsaWZpY2FkbyBkZSBTZXJ2aWNpb3MgZGUgQ29uZmlhbnphMQ0wCwYDVQQKDARJQ1BQMQswCQYDVQQGEwJQWTAeFw0yNDExMjAxNDM1MTdaFw0yNjExMjAxNDM1MTdaMIG1MRgwFgYDVQQqDA9NQVJJQSBBTEVKQU5EUkExETAPBgNVBAQMCEVTUElOT0xBMRIwEAYDVQQFEwlDSTY3NjQyMDQxITAfBgNVBAMMGE1BUklBIEFMRUpBTkRSQSBFU1BJTk9MQTELMAkGA1UECwwCRjIxNTAzBgNVBAoMLENFUlRJRklDQURPIENVQUxJRklDQURPIERFIEZJUk1BIEVMRUNUUk9OSUNBMQswCQYDVQQGEwJQWTCCASIwDQYJKoZIhvcNAQEBBQADggEPADCCAQoCggEBAKtnFHN16c/PlGTZEBtHIPvIJmMSQjgmHeYZVb7Az3payM1W90NXDiFHkOUK+++P91iO8v16O1NL8lN+hEJM4Bw3GEfa02AROjxH9gvtSEQ+rptXHkbQCz4iN1Q55Lu1e7AD6jE0GDa2S+JxqLPiLtL1oFbg9rkfpaIXAmMwOHsr1+U8/NdQHHKZ39zS1sVSqkqsn6iUG7P44UmUbwR1fAtq6uQOXv+LEQwcjBcU4nMJmYa4eS8eFLhiFBipa+sHy9XvoedOt+mn8NgW+reMzUoMVVEFIUezPZa5wVRUQ3z1x1OUpU5Oie8AZaY4SWeAksoMMtFwDp4kVIf/YsBnLqECAwEAAaOCBGQwggRgMAwGA1UdEwEB/wQCMAAwDgYDVR0PAQH/BAQDAgXgMCwGA1UdJQEB/wQiMCAGCCsGAQUFBwMEBggrBgEFBQcDAgYKKwYBBAGCNxQCAjAdBgNVHQ4EFgQUmOzGkSpEwku8zmn4oWUoAJL0BnA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ewGA1UdEQSB5DCB4YEgQUxFSkFORFJBLkVTUElOT0xBQEJBTkNPUC5DT00uUFmkgbwwgbkxGjAYBgNVBAwMEUNPTlRBRE9SQSBHRU5FUkFMMREwDwYDVQQLDAhGSU5BTlpBUzEWMBQGA1UEBRMNUlVDODAwNzA5NDYtMjFIMEYGA1UECgw/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GVme5OYcPgxjPsKJVPNPwklsRLjFAD9SBYI3aEUbSNaLrb4iYqjlqrPxSU6IT0Wm6AMgyAm7lACWOGbz3Pgi5a2tmFdIEpnaPSOQnc4y2UZqv3lQvrbYvBQAuTDn7ZFPw+05Um+fEh6IWR0LrAD3iiEZi7Nqk75r4BZQvzwJX39iflt8/YT1tfu9SwzQATZL0Ri6sQXWtBb22zotymi0aktWyE+wRKmWWPZCC3k87l/Gsq4MJgIH5BMRvYK+96qu6aoUNcKAoAJzDOipZ340NdI6PogVVKtxs3YMMIF3AxrsiO6LGeR9PDuxCKM3kroy6x2+kN0j1df3NfulSM1AqhTsqTbmlsYUpn3KW77K/+3JM5bqdGVLJMr550+zczrpSOWbxex3mSAg7/Fevqiu1thhzflETfkijxvXCcCw6n9f32nVP68owDEXkcQB2zqwFGgLlLmPI07QBtzGGfvCWfNFXW8sGnacCAVtcc2IXVLBVKw2Jg18/vb6oGQDCxgRvO6kGzV+Qa1f7yBLWqsxD21aiUbhV+9/b03JOB+hIFCNDd1rR/dNj7tgTxV31Ckppdq5IIJ0ts9eyG9q0IqliuXwWjweCQDJS4hdDAqcU6ZtOmxcRsvLq9Wv5j3m70RQQYdXkCZvwrbrWPsnW48TTN+LAdsNeiF5gBHMS+wyO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Kcf+iy0T4fZ9WKcjEd5io2gm96n46g2HJITq+a3gUw0=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fHfIiAbQRzkxfotRkNKbUEbjePeKohned79KQ8hHIlY=</DigestValue>
      </Reference>
      <Reference URI="/xl/drawings/drawing1.xml?ContentType=application/vnd.openxmlformats-officedocument.drawing+xml">
        <DigestMethod Algorithm="http://www.w3.org/2001/04/xmlenc#sha256"/>
        <DigestValue>bf3DyiloaU4nrsHQxaWRyn7Pm9dSTvDTM7dL0BIzbJw=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K+q3GVvz5OksPTm2NDNt5LoDQWk6eG2Fe4EBC+7JPvQ=</DigestValue>
      </Reference>
      <Reference URI="/xl/media/image4.png?ContentType=image/png">
        <DigestMethod Algorithm="http://www.w3.org/2001/04/xmlenc#sha256"/>
        <DigestValue>R88QJoQEwFXSzaqwhINc5V6z07rMBosxnpLBGYpY6I4=</DigestValue>
      </Reference>
      <Reference URI="/xl/media/image5.png?ContentType=image/png">
        <DigestMethod Algorithm="http://www.w3.org/2001/04/xmlenc#sha256"/>
        <DigestValue>fAE7qo268lpiC0XAnK6J0uwW/UKR32Im+AlWUILBxw8=</DigestValue>
      </Reference>
      <Reference URI="/xl/media/image6.png?ContentType=image/png">
        <DigestMethod Algorithm="http://www.w3.org/2001/04/xmlenc#sha256"/>
        <DigestValue>e9AnyuziPszbWslOxwgPbdJDtOJA8B2ktW7jFkp4Hqk=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FN04d//G3uOnDMb3E5axGs9ab6KKGbmoHiIbRk6Mxcg=</DigestValue>
      </Reference>
      <Reference URI="/xl/sharedStrings.xml?ContentType=application/vnd.openxmlformats-officedocument.spreadsheetml.sharedStrings+xml">
        <DigestMethod Algorithm="http://www.w3.org/2001/04/xmlenc#sha256"/>
        <DigestValue>qevi7ub48I1P/eZsdfYvp615KH0waSXDC6Awfwo4AIg=</DigestValue>
      </Reference>
      <Reference URI="/xl/styles.xml?ContentType=application/vnd.openxmlformats-officedocument.spreadsheetml.styles+xml">
        <DigestMethod Algorithm="http://www.w3.org/2001/04/xmlenc#sha256"/>
        <DigestValue>xs1T+s5aTLX/lWZsAR5QSUfYbeEcHdBryIm6xZdLwUQ=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kht2qD0b6pjt8PTCnRbS2IbLHSOg383GxqH/ePFnD5o=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1wT8t4qgG4vrlas/YeCQEt2b4qvs62mXz2pWG18agFA=</DigestValue>
      </Reference>
      <Reference URI="/xl/worksheets/sheet2.xml?ContentType=application/vnd.openxmlformats-officedocument.spreadsheetml.worksheet+xml">
        <DigestMethod Algorithm="http://www.w3.org/2001/04/xmlenc#sha256"/>
        <DigestValue>1NXzj0sPeczHJ7YrbYj6QcQiwo9CVbmnwjYRk7RXUXM=</DigestValue>
      </Reference>
      <Reference URI="/xl/worksheets/sheet3.xml?ContentType=application/vnd.openxmlformats-officedocument.spreadsheetml.worksheet+xml">
        <DigestMethod Algorithm="http://www.w3.org/2001/04/xmlenc#sha256"/>
        <DigestValue>Ot/ucowhCwuPWR/06ExPiZm+FPjtB5gtTo1UPXhVzlM=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2026-05-05T11:51:27Z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16.0.19725/27</OfficeVersion>
          <ApplicationVersion>16.0.19725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2026-05-05T11:51:27Z</xd:SigningTime>
          <xd:SigningCertificate>
            <xd:Cert>
              <xd:CertDigest>
                <DigestMethod Algorithm="http://www.w3.org/2001/04/xmlenc#sha256"/>
                <DigestValue>kSHxnkMHyXB5sGiQ3I4YEUPc9kTqobhIO1x0LOeT91M=</DigestValue>
              </xd:CertDigest>
              <xd:IssuerSerial>
                <X509IssuerName>C=PY, O=ICPP, OU=Prestador Cualificado de Servicios de Confianza, CN=VIT S.A., SERIALNUMBER=RUC80080099-0</X509IssuerName>
                <X509SerialNumber>49334661226053618856392764624561391565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fzQf52qFcVlnIbHwK78gPKBHI8E8m7ZL6MByhenM+o4=</DigestValue>
    </Reference>
    <Reference Type="http://www.w3.org/2000/09/xmldsig#Object" URI="#idOfficeObject">
      <DigestMethod Algorithm="http://www.w3.org/2001/04/xmlenc#sha256"/>
      <DigestValue>8HLN5mb0wz4RRX7EBXdO6kEtYaGrugUne/GtTuJ0zUM=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txkZO6QHiFlEDebXcOLTjZpvk+4XN4VLLuRKQcjgHZU=</DigestValue>
    </Reference>
  </SignedInfo>
  <SignatureValue>geaf+Y484VvUxfDgtX0zTtptPhF1Een/vcxs5lOG2iFaU1WBu/jZoCBqfhgL5I/kEEwJECJPE9J+
+3i4E+bknLwAzQHsJ5NQis/xtm/PBat5I/AS1fDP2y+ZWeyHEXbeI9RlhRU3TrG7p1l9Tr1y+Ld/
p5MovKLo41IgdX5dU6sQQwdzd3/Zk/YD6BNdKz12AWO1wXUjz9VUl3aiACHMGmI+JgV4B0Ip6Tir
1+r6fyoeFRDG25UHF1spZm+SsIqL9pTtBBpgGBEMWRZA/RMUNZXtPa7WM9MyMl5lPZsWW5f0pbtq
AoZsdkRwuRTEP2rKGEaeyx0Im5osn4NVewPvFQ==</SignatureValue>
  <KeyInfo>
    <X509Data>
      <X509Certificate>MIIJHDCCBwSgAwIBAgIQGzHAkxL1ozdoLeNNpzsuzjANBgkqhkiG9w0BAQsFADCBgTEWMBQGA1UEBRMNUlVDODAwODAwOTktMDERMA8GA1UEAxMIVklUIFMuQS4xODA2BgNVBAsML1ByZXN0YWRvciBDdWFsaWZpY2FkbyBkZSBTZXJ2aWNpb3MgZGUgQ29uZmlhbnphMQ0wCwYDVQQKDARJQ1BQMQswCQYDVQQGEwJQWTAeFw0yNTA1MjExNDI5MzNaFw0yNzA1MjExNDI5MzNaMIGtMQ8wDQYDVQQqDAZBVElMSU8xFjAUBgNVBAQMDUdPTUVaIFBBTEFDSU8xEjAQBgNVBAUTCUNJMTE1NTg3MDEdMBsGA1UEAwwUQVRJTElPIEdPTUVaIFBBTEFDSU8xCzAJBgNVBAsMAkYyMTUwMwYDVQQKDCxDRVJUSUZJQ0FETyBDVUFMSUZJQ0FETyBERSBGSVJNQSBFTEVDVFJPTklDQTELMAkGA1UEBhMCUFkwggEiMA0GCSqGSIb3DQEBAQUAA4IBDwAwggEKAoIBAQDie0Ohv9tfsguvLn0EUIq8RN994rjpSHE4bqwjJyW0nbfPGS25fuolnEs349lpk9/nwf7vEZsqrXLVutA4pj93HC5qpJmLGJJTuO3FaxoY3dXDKWjZZWLskHrujkGhg4fb5/acuY8fNhuR9rR7B1nBD60Vv6EYt/ggchcW74V0iSz8fz11LINBDMGc6gNompJbS3la5VyAjfSpfTvMd3o3juHwgsW4YrZ0UGXFgK1C1UJL8mZDL4raGxZ9h0bjsEOVxS8E75aArxWRLADDOaqcpr+LiU+6j4wVKPtI4WGwJBkRjX+Zg3Eq/eoFOOl4gSmwi4iC/0uU6CKB3pgGzBlFAgMBAAGjggRgMIIEXDAMBgNVHRMBAf8EAjAAMA4GA1UdDwEB/wQEAwIF4DAsBgNVHSUBAf8EIjAgBggrBgEFBQcDBAYIKwYBBQUHAwIGCisGAQQBgjcUAgIwHQYDVR0OBBYEFBddfXrYavmVXsr6RlP4q57UJLhi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HoBgNVHREEgeAwgd2BHEdPTUVaUEFMQUNJT0FUSUxJT0BHTUFJTC5DT02kgbwwgbkxGDAWBgNVBAwMD1NJTkRJQ08gVElUVUxBUjETMBEGA1UECwwKRElSRUNUT1JJTzEWMBQGA1UEBRMNUlVDODAwNzA5NDYtMjFIMEYGA1UECgw/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t9h2xZkCs/3LqSFeWZS04MUYuqFCt8TTfP2UFRX3iATnctbGHaLWxYhfCTZhh2YojW0Usv3TZPr3wuhlhZ9D+YOxysXGr7hc2k4ETubqeQOoNdkQ9T3GB2F+KL1eCspiMtWklOLZ6wKSJuPTDMeHu6jOd86wjH0Mz/7HMzYfbSDzzhh2J0nz9n+Ezl0Cl/jEuVDr3KggPGpH43qsdXUx0MHLR1IrFkNMpe5THA6dKimv+N9jPyQMFk7WL5wn3/zH/8x/VnBuKHWMX3qGGH3JymaZRdsxvwx+TO8exBr3CvpLAgZhjNRm0E+mZlO+yo5Z/xQeaHnWXWIuFSckKpoS2QCxYa8aH1WkQoxHxYrXy9kVjw4cLA13I97/LGwDCidLv8pghC/pL7APyjkvlHwX6oovmM28WUpN6RffFqjVkLbHp0AtolJ1TN//HzZLz6PV6/Oay+17O+jE7CEx9jyQv8+SoEa94OpqS9PuelL6NHR6PTgKNMEy3FhM7uM8+DnmXqwqkV5lmruUCRCL8y2SvlXTTTWW9/Q+/ZzXDbVmFdNt9DANwUvIg8RusZgPdCsANz/tnm8vhmwPBdIREv4Ps0RAUbNYZATxhFoYUliONS7J0FA4I200bvNHFkJRalyZG2XX/6mbmj/IVOH80sAd364VW6RU3EPJkvVbUvBJ7I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Kcf+iy0T4fZ9WKcjEd5io2gm96n46g2HJITq+a3gUw0=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fHfIiAbQRzkxfotRkNKbUEbjePeKohned79KQ8hHIlY=</DigestValue>
      </Reference>
      <Reference URI="/xl/drawings/drawing1.xml?ContentType=application/vnd.openxmlformats-officedocument.drawing+xml">
        <DigestMethod Algorithm="http://www.w3.org/2001/04/xmlenc#sha256"/>
        <DigestValue>bf3DyiloaU4nrsHQxaWRyn7Pm9dSTvDTM7dL0BIzbJw=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K+q3GVvz5OksPTm2NDNt5LoDQWk6eG2Fe4EBC+7JPvQ=</DigestValue>
      </Reference>
      <Reference URI="/xl/media/image4.png?ContentType=image/png">
        <DigestMethod Algorithm="http://www.w3.org/2001/04/xmlenc#sha256"/>
        <DigestValue>R88QJoQEwFXSzaqwhINc5V6z07rMBosxnpLBGYpY6I4=</DigestValue>
      </Reference>
      <Reference URI="/xl/media/image5.png?ContentType=image/png">
        <DigestMethod Algorithm="http://www.w3.org/2001/04/xmlenc#sha256"/>
        <DigestValue>fAE7qo268lpiC0XAnK6J0uwW/UKR32Im+AlWUILBxw8=</DigestValue>
      </Reference>
      <Reference URI="/xl/media/image6.png?ContentType=image/png">
        <DigestMethod Algorithm="http://www.w3.org/2001/04/xmlenc#sha256"/>
        <DigestValue>e9AnyuziPszbWslOxwgPbdJDtOJA8B2ktW7jFkp4Hqk=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FN04d//G3uOnDMb3E5axGs9ab6KKGbmoHiIbRk6Mxcg=</DigestValue>
      </Reference>
      <Reference URI="/xl/sharedStrings.xml?ContentType=application/vnd.openxmlformats-officedocument.spreadsheetml.sharedStrings+xml">
        <DigestMethod Algorithm="http://www.w3.org/2001/04/xmlenc#sha256"/>
        <DigestValue>qevi7ub48I1P/eZsdfYvp615KH0waSXDC6Awfwo4AIg=</DigestValue>
      </Reference>
      <Reference URI="/xl/styles.xml?ContentType=application/vnd.openxmlformats-officedocument.spreadsheetml.styles+xml">
        <DigestMethod Algorithm="http://www.w3.org/2001/04/xmlenc#sha256"/>
        <DigestValue>xs1T+s5aTLX/lWZsAR5QSUfYbeEcHdBryIm6xZdLwUQ=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kht2qD0b6pjt8PTCnRbS2IbLHSOg383GxqH/ePFnD5o=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1wT8t4qgG4vrlas/YeCQEt2b4qvs62mXz2pWG18agFA=</DigestValue>
      </Reference>
      <Reference URI="/xl/worksheets/sheet2.xml?ContentType=application/vnd.openxmlformats-officedocument.spreadsheetml.worksheet+xml">
        <DigestMethod Algorithm="http://www.w3.org/2001/04/xmlenc#sha256"/>
        <DigestValue>1NXzj0sPeczHJ7YrbYj6QcQiwo9CVbmnwjYRk7RXUXM=</DigestValue>
      </Reference>
      <Reference URI="/xl/worksheets/sheet3.xml?ContentType=application/vnd.openxmlformats-officedocument.spreadsheetml.worksheet+xml">
        <DigestMethod Algorithm="http://www.w3.org/2001/04/xmlenc#sha256"/>
        <DigestValue>Ot/ucowhCwuPWR/06ExPiZm+FPjtB5gtTo1UPXhVzlM=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2026-05-07T23:27:50Z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En caldad de Síndico</SignatureComments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2026-05-07T23:27:50Z</xd:SigningTime>
          <xd:SigningCertificate>
            <xd:Cert>
              <xd:CertDigest>
                <DigestMethod Algorithm="http://www.w3.org/2001/04/xmlenc#sha256"/>
                <DigestValue>hra1so1eaHTP8isPygm8XtvO5n11HqsUZSe3Fy9IVas=</DigestValue>
              </xd:CertDigest>
              <xd:IssuerSerial>
                <X509IssuerName>C=PY, O=ICPP, OU=Prestador Cualificado de Servicios de Confianza, CN=VIT S.A., SERIALNUMBER=RUC80080099-0</X509IssuerName>
                <X509SerialNumber>36147484307312413610184142338507091662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En caldad de Síndico</xd:CommitmentTypeQualifier>
            </xd:CommitmentTypeQualifiers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5YEwgbbjDLG+us1mA02l5r17sE6Doh2Wrmto91bQZCg=</DigestValue>
    </Reference>
    <Reference Type="http://www.w3.org/2000/09/xmldsig#Object" URI="#idOfficeObject">
      <DigestMethod Algorithm="http://www.w3.org/2001/04/xmlenc#sha256"/>
      <DigestValue>FMA8UueK61xFwkVpzSoVZxTI2s+LNxwppQ7FfI9cTl8=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3o9iVDkmW7kktUZiCmdTuX/5sWJPHUPO3236BzAWmj8=</DigestValue>
    </Reference>
  </SignedInfo>
  <SignatureValue>EcvW5pbqE+wyFmpyhZVrIb8X/e+mIz2ZSdg/hxQTb1We8oln+DYPRp1n5bXAdHl/jZFqpydPZQGx
fGkZiFh8+/RuUypRKljToizrbHwXV0wBO31VCTWPsqatVJ0yeRmWiiTJqXtMod4ftZKqGeHbx3Vz
GOJiXmRKxOXuk/VSTgS4C3Bmk1Hyi4/xSXzpykEtsDsaDcdxraXp9vxkQCfVpEsU/SsJMSUaElf4
ybDHuWzAZvJl+TehqfT0SCpXyFdGVma4M+IFR8wQRlcqqe5nSiQC8AU4yix1a8TzXz80tmiVL0K3
XGgNP0e4s9l3f9oiPAyevIL0nF8Xow4D1N1dTg==</SignatureValue>
  <KeyInfo>
    <X509Data>
      <X509Certificate>MIIJJDCCBwygAwIBAgIQdanT4X7ykVNmjrNmGg4ADzANBgkqhkiG9w0BAQsFADCBgTEWMBQGA1UEBRMNUlVDODAwODAwOTktMDERMA8GA1UEAxMIVklUIFMuQS4xODA2BgNVBAsML1ByZXN0YWRvciBDdWFsaWZpY2FkbyBkZSBTZXJ2aWNpb3MgZGUgQ29uZmlhbnphMQ0wCwYDVQQKDARJQ1BQMQswCQYDVQQGEwJQWTAeFw0yNDA3MTAxNjE0MzBaFw0yNjA3MTAxNjE0MzBaMIG4MRQwEgYDVQQqDAtESU1BUyBSQU1PTjEXMBUGA1UEBAwOQVlBTEEgUklRVUVMTUUxETAPBgNVBAUTCENJNzk3MTEwMSMwIQYDVQQDDBpESU1BUyBSQU1PTiBBWUFMQSBSSVFVRUxNRTELMAkGA1UECwwCRjIxNTAzBgNVBAoMLENFUlRJRklDQURPIENVQUxJRklDQURPIERFIEZJUk1BIEVMRUNUUk9OSUNBMQswCQYDVQQGEwJQWTCCASIwDQYJKoZIhvcNAQEBBQADggEPADCCAQoCggEBALuelPOrBlPBKp8hucWC33+DPPa10onuEy6y7srxFKwN2IJRBb53AAWGQh2XrNNKD4ToN4kXzCSWwkI0HwTcghrgEyrsJSs6KClyFSiUmAavaTlRrgFK6uGvMgUqf6QpbmKovYG/t+4MB2ioP1BJAuXgTrMagTeYtGBdm0L0G5ui09dwbYI27qPyPjb3Y3v0DM7igNfVt1bh5bGKw7ig/RGIRAL1o7XzqUQEqJ9HamY5l5cEQGSglxuv46+5rgldivtebc3mqNfVm1sjGdCjBDeiOGLry35kpvb9PcTww2/CCnM1SaFzFx/ZRdoujh3wKjny43zz6UXVJLQyW1pHoeUCAwEAAaOCBF0wggRZMAwGA1UdEwEB/wQCMAAwDgYDVR0PAQH/BAQDAgXgMCwGA1UdJQEB/wQiMCAGCCsGAQUFBwMEBggrBgEFBQcDAgYKKwYBBAGCNxQCAjAdBgNVHQ4EFgQUCKZujrv+IsDpsgSnkSHQvDZC3ig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eUGA1UdEQSB3TCB2oEZRElNQVMuQVlBTEFAQkFOQ09QLkNPTS5QWaSBvDCBuTEYMBYGA1UEDAwPR0VSRU5URSBHRU5FUkFMMRMwEQYDVQQLDApESVJFQ1RPUklPMRYwFAYDVQQFEw1SVUM4MDA3MDk0Ni0yMUgwRgYDVQQKDD9CQU5DTyBQQVJBIExBIENPTUVSQ0lBTElaQUNJT04gWSBMQSBQUk9EVUNDSU9OIFNPQ0lFREFEIEFOT05JTU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tFbemnp6Y8xVyd/F5W8VriTFdv+hRqEUEguP+C0XIaT8PaZqLSfw8ReVe5XoUGskQx5mvQ+uhrGM5EXx7hIIInlWTj6UzpTFsYrbGcPIZVNnhbqW0B1V3qnwyM6lGUxMO5nHPz4Z9LONX3OLG/x1JqNeKue/16Je/T1u0hM6vSk2Gs9cC1PcfahRmz+yJDO8et+O61Ty3tAXGZAz5zHOlXCkq0/wX27N/vONhjgFVatLaGSAgV0wqY6wS6sv0jlHjaojh+bSdVZu8oliOcCdkXRqf4RYd8N+ZC1D/PZINtiC851FG8+2YcflenoJh107n5wSbJieJ1lQw3oKZPH1M5D3Yl6VAuZM2PqYlobeF6+/6ICSceNPNj+n0jCmZ0kei4WDfB8Kl4Ctn54WmzkuMeA5UTDNwNxqZ3tcgcuLUrnWmwSMEbu0LRHH0asAD4YmoDeJHdnALZgGf4UztqcIU/50Ai2ASGIshAcALqQNJwKg27gTaoTjQSF0+A3FHCYCbp6Yaaapy8GR0bioU8pUTnI6AK9Gz4+aAOT0TDxPIxeH09tBdqRO0ybLG1JnCL8bPKjw5Sj8OudUv4mCDYdejs6URTi10pe5LR5iI1MJykVhde8RzQqeoH9bqWTUrVGKGHZN7yGGOClKPRZAhQfNxNS2zhIE5LyzyMfyMzJwy3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Kcf+iy0T4fZ9WKcjEd5io2gm96n46g2HJITq+a3gUw0=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fHfIiAbQRzkxfotRkNKbUEbjePeKohned79KQ8hHIlY=</DigestValue>
      </Reference>
      <Reference URI="/xl/drawings/drawing1.xml?ContentType=application/vnd.openxmlformats-officedocument.drawing+xml">
        <DigestMethod Algorithm="http://www.w3.org/2001/04/xmlenc#sha256"/>
        <DigestValue>bf3DyiloaU4nrsHQxaWRyn7Pm9dSTvDTM7dL0BIzbJw=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K+q3GVvz5OksPTm2NDNt5LoDQWk6eG2Fe4EBC+7JPvQ=</DigestValue>
      </Reference>
      <Reference URI="/xl/media/image4.png?ContentType=image/png">
        <DigestMethod Algorithm="http://www.w3.org/2001/04/xmlenc#sha256"/>
        <DigestValue>R88QJoQEwFXSzaqwhINc5V6z07rMBosxnpLBGYpY6I4=</DigestValue>
      </Reference>
      <Reference URI="/xl/media/image5.png?ContentType=image/png">
        <DigestMethod Algorithm="http://www.w3.org/2001/04/xmlenc#sha256"/>
        <DigestValue>fAE7qo268lpiC0XAnK6J0uwW/UKR32Im+AlWUILBxw8=</DigestValue>
      </Reference>
      <Reference URI="/xl/media/image6.png?ContentType=image/png">
        <DigestMethod Algorithm="http://www.w3.org/2001/04/xmlenc#sha256"/>
        <DigestValue>e9AnyuziPszbWslOxwgPbdJDtOJA8B2ktW7jFkp4Hqk=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FN04d//G3uOnDMb3E5axGs9ab6KKGbmoHiIbRk6Mxcg=</DigestValue>
      </Reference>
      <Reference URI="/xl/sharedStrings.xml?ContentType=application/vnd.openxmlformats-officedocument.spreadsheetml.sharedStrings+xml">
        <DigestMethod Algorithm="http://www.w3.org/2001/04/xmlenc#sha256"/>
        <DigestValue>qevi7ub48I1P/eZsdfYvp615KH0waSXDC6Awfwo4AIg=</DigestValue>
      </Reference>
      <Reference URI="/xl/styles.xml?ContentType=application/vnd.openxmlformats-officedocument.spreadsheetml.styles+xml">
        <DigestMethod Algorithm="http://www.w3.org/2001/04/xmlenc#sha256"/>
        <DigestValue>xs1T+s5aTLX/lWZsAR5QSUfYbeEcHdBryIm6xZdLwUQ=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kht2qD0b6pjt8PTCnRbS2IbLHSOg383GxqH/ePFnD5o=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1wT8t4qgG4vrlas/YeCQEt2b4qvs62mXz2pWG18agFA=</DigestValue>
      </Reference>
      <Reference URI="/xl/worksheets/sheet2.xml?ContentType=application/vnd.openxmlformats-officedocument.spreadsheetml.worksheet+xml">
        <DigestMethod Algorithm="http://www.w3.org/2001/04/xmlenc#sha256"/>
        <DigestValue>1NXzj0sPeczHJ7YrbYj6QcQiwo9CVbmnwjYRk7RXUXM=</DigestValue>
      </Reference>
      <Reference URI="/xl/worksheets/sheet3.xml?ContentType=application/vnd.openxmlformats-officedocument.spreadsheetml.worksheet+xml">
        <DigestMethod Algorithm="http://www.w3.org/2001/04/xmlenc#sha256"/>
        <DigestValue>Ot/ucowhCwuPWR/06ExPiZm+FPjtB5gtTo1UPXhVzlM=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2026-05-08T15:14:17Z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16.0.17126/26</OfficeVersion>
          <ApplicationVersion>16.0.17126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2026-05-08T15:14:17Z</xd:SigningTime>
          <xd:SigningCertificate>
            <xd:Cert>
              <xd:CertDigest>
                <DigestMethod Algorithm="http://www.w3.org/2001/04/xmlenc#sha256"/>
                <DigestValue>NHnuDApG4ja9JGN086gqbFM71xQNiMyKEBNrJ3e5vKc=</DigestValue>
              </xd:CertDigest>
              <xd:IssuerSerial>
                <X509IssuerName>C=PY, O=ICPP, OU=Prestador Cualificado de Servicios de Confianza, CN=VIT S.A., SERIALNUMBER=RUC80080099-0</X509IssuerName>
                <X509SerialNumber>156401471129978836778348525775565488143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5RO1W8QcgN22S048i0ZPkPJjDloNp6LTKpU9K/sIuCI=</DigestValue>
    </Reference>
    <Reference Type="http://www.w3.org/2000/09/xmldsig#Object" URI="#idOfficeObject">
      <DigestMethod Algorithm="http://www.w3.org/2001/04/xmlenc#sha256"/>
      <DigestValue>Y0HCwiiOULgkXEH/Ggz7gp2+/Ys9ZLx6M/qX0FjTD4o=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J4dQAwZfqVzTyPxfrj4N4irWLOmoAPqrqfgnt57Xt7U=</DigestValue>
    </Reference>
  </SignedInfo>
  <SignatureValue>uKmmK4DRVcgE9C0Mk3Tz/Mf/JOE7tWR27tOKOsw2oqm7ZSyyp5uwsjyxP3+v1PmrwgQb6O+d7UXO
Khb9VJRYPDU/94cVypxZIm8qschsgIIi9G1bu2zfMM8lgl8BYFa+JvAix8eU+RM7Jo8Ol2u/3P+c
9T0PHcG8tKKoYZTaWzSARhkazYxcK9WlFEvlHR81SY7nevbugEJrTJTVP08EbcuAS6hv0+YnDJRp
xHRoNpqmH1P5PZk0joK69XMtXzoiyg536+249EAoK5qNtjEksXBVgkj8f3VMzkDG/owoqhcbTIdv
VGYyBpBlNZ1lDw4NdxMo8pDMTBb+n5Ts9zAlxQ==</SignatureValue>
  <KeyInfo>
    <X509Data>
      <X509Certificate>MIIJITCCBwmgAwIBAgIQMzfwr88lWDZn4vxQzd1YNzANBgkqhkiG9w0BAQsFADCBgTEWMBQGA1UEBRMNUlVDODAwODAwOTktMDERMA8GA1UEAxMIVklUIFMuQS4xODA2BgNVBAsML1ByZXN0YWRvciBDdWFsaWZpY2FkbyBkZSBTZXJ2aWNpb3MgZGUgQ29uZmlhbnphMQ0wCwYDVQQKDARJQ1BQMQswCQYDVQQGEwJQWTAeFw0yNTAzMjUxODU2MTZaFw0yNzAzMjUxODU2MTZaMIG3MRUwEwYDVQQqDAxNSUNIQUVMIFBBVUwxFTATBgNVBAQMDEhBUkRFUiBUT0VXUzESMBAGA1UEBRMJQ0kyMTE3NjEzMSIwIAYDVQQDDBlNSUNIQUVMIFBBVUwgSEFSREVSIFRPRVdTMQswCQYDVQQLDAJGMjE1MDMGA1UECgwsQ0VSVElGSUNBRE8gQ1VBTElGSUNBRE8gREUgRklSTUEgRUxFQ1RST05JQ0ExCzAJBgNVBAYTAlBZMIIBIjANBgkqhkiG9w0BAQEFAAOCAQ8AMIIBCgKCAQEA2NWFcNlb/aKCuO6nwsv5XEJRU/98y5L5XCsfp3V/gd3NjUz56xdlrsZeilXNh/nkbrT2GIIAK5LR2bbRkgiTi4NJem447UHWmM+5xrMDsLtsVvZWXMIwdsah+sUeb0u0orZ4mKfBUpFktoxu1FWHafzXv1eF7wM7nvO+8IcIFIqhXi7BVGZZjjZNHUAnGAOptlSD+NVZTV22OXkU1mTJJ6JYh2XKKYdYSf4BWvLIaxOaCVf2CEHwFcRnjlUYhKGZdcYQRaL1GEfR9UjW3cL2i01PrsJMf+IvyJ8Ceg0hekeMMcdZiFkP5ACiLny7AyQbyd7NQNwszQmuDjCHhiYIjwIDAQABo4IEWzCCBFcwDAYDVR0TAQH/BAIwADAOBgNVHQ8BAf8EBAMCBeAwLAYDVR0lAQH/BCIwIAYIKwYBBQUHAwQGCCsGAQUFBwMCBgorBgEEAYI3FAICMB0GA1UdDgQWBBSc0CAShrs0+UpgQ5pj/E7uMv8xn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4wYDVR0RBIHbMIHYgRxNSUNIQUVMLkhBUkRFUkBCQU5DT1AuQ09NLlBZpIG3MIG0MRMwEQYDVQQMDApQUkVTSURFTlRFMRMwEQYDVQQLDApESVJFQ1RPUklPMRYwFAYDVQQFEw1SVUM4MDA3MDk0Ni0yMUgwRgYDVQQKDD9CQU5DTyBQQVJBIExBIENPTUVSQ0lBTElaQUNJT04gWSBMQSBQUk9EVUNDSU9OIFNPQ0lFREFEIEFOT05JTU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vFsbs4fEOyTwcnfuhxbvkvU15u7JFyBDiq2lMDysks7t3XAIM5eafEra8oC+QqByoL+/fkfTxnB+47gqx64uxMYBa2l0n66N+oZeC4K5f51kOgXHUC4VMRt8dYuO9BtX5mC3WuMWtS6gxI3MNIlJocbOqBEzIk4AaWcH1q/ihggV6ClqdOtJXlMfLH+z1qgeX1BkA4izklLMI7S9D2N3svPfowHCDKqguCeJZt3rUkLb0M7+EOrw7TmiMkeAsHDW3AH7w1uTcYcUM0Iln9DuUpfzFOMo3cj1lCHyKwAOmEH00GmLStdREbBpRwggmtM4xO2163n6sCZYpe7vSIYmdpPli1xrYaBWLN+ozYD2d/fpdGr0VBDZ6Vp0s5iYm42jATFbzGofRymOK4GxMlYxYsBfbWnDxTmx6FDhw/EQxo/oXvOaCihdNY/eLyCLLE8qBV2befsN8X/KbHpS11kHscCiP4U/NLr+rJx2n+RyCTuPnrqvFJ7zGt7Hm0EIM6kOFXh7Pr3Ghc/Gh3Inj/nNhQk/2rPgo00RNfVECV2ZS/dOb+A+6bHRqIgg+4S4rn0KGf6ybDV8E8cggXxiyF3OsyqqIzoCalY7J5A1G9eie706Pg/wIlxjtCES2YhiJktHcosD9gaaa4JbFqog6FHgd6E5Thg2Pxz/74DeBwmfk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Kcf+iy0T4fZ9WKcjEd5io2gm96n46g2HJITq+a3gUw0=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fHfIiAbQRzkxfotRkNKbUEbjePeKohned79KQ8hHIlY=</DigestValue>
      </Reference>
      <Reference URI="/xl/drawings/drawing1.xml?ContentType=application/vnd.openxmlformats-officedocument.drawing+xml">
        <DigestMethod Algorithm="http://www.w3.org/2001/04/xmlenc#sha256"/>
        <DigestValue>bf3DyiloaU4nrsHQxaWRyn7Pm9dSTvDTM7dL0BIzbJw=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K+q3GVvz5OksPTm2NDNt5LoDQWk6eG2Fe4EBC+7JPvQ=</DigestValue>
      </Reference>
      <Reference URI="/xl/media/image4.png?ContentType=image/png">
        <DigestMethod Algorithm="http://www.w3.org/2001/04/xmlenc#sha256"/>
        <DigestValue>R88QJoQEwFXSzaqwhINc5V6z07rMBosxnpLBGYpY6I4=</DigestValue>
      </Reference>
      <Reference URI="/xl/media/image5.png?ContentType=image/png">
        <DigestMethod Algorithm="http://www.w3.org/2001/04/xmlenc#sha256"/>
        <DigestValue>fAE7qo268lpiC0XAnK6J0uwW/UKR32Im+AlWUILBxw8=</DigestValue>
      </Reference>
      <Reference URI="/xl/media/image6.png?ContentType=image/png">
        <DigestMethod Algorithm="http://www.w3.org/2001/04/xmlenc#sha256"/>
        <DigestValue>e9AnyuziPszbWslOxwgPbdJDtOJA8B2ktW7jFkp4Hqk=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FN04d//G3uOnDMb3E5axGs9ab6KKGbmoHiIbRk6Mxcg=</DigestValue>
      </Reference>
      <Reference URI="/xl/sharedStrings.xml?ContentType=application/vnd.openxmlformats-officedocument.spreadsheetml.sharedStrings+xml">
        <DigestMethod Algorithm="http://www.w3.org/2001/04/xmlenc#sha256"/>
        <DigestValue>qevi7ub48I1P/eZsdfYvp615KH0waSXDC6Awfwo4AIg=</DigestValue>
      </Reference>
      <Reference URI="/xl/styles.xml?ContentType=application/vnd.openxmlformats-officedocument.spreadsheetml.styles+xml">
        <DigestMethod Algorithm="http://www.w3.org/2001/04/xmlenc#sha256"/>
        <DigestValue>xs1T+s5aTLX/lWZsAR5QSUfYbeEcHdBryIm6xZdLwUQ=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kht2qD0b6pjt8PTCnRbS2IbLHSOg383GxqH/ePFnD5o=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1wT8t4qgG4vrlas/YeCQEt2b4qvs62mXz2pWG18agFA=</DigestValue>
      </Reference>
      <Reference URI="/xl/worksheets/sheet2.xml?ContentType=application/vnd.openxmlformats-officedocument.spreadsheetml.worksheet+xml">
        <DigestMethod Algorithm="http://www.w3.org/2001/04/xmlenc#sha256"/>
        <DigestValue>1NXzj0sPeczHJ7YrbYj6QcQiwo9CVbmnwjYRk7RXUXM=</DigestValue>
      </Reference>
      <Reference URI="/xl/worksheets/sheet3.xml?ContentType=application/vnd.openxmlformats-officedocument.spreadsheetml.worksheet+xml">
        <DigestMethod Algorithm="http://www.w3.org/2001/04/xmlenc#sha256"/>
        <DigestValue>Ot/ucowhCwuPWR/06ExPiZm+FPjtB5gtTo1UPXhVzlM=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2026-05-08T19:40:41Z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Aprobación MH</SignatureComments>
          <WindowsVersion>10.0</WindowsVersion>
          <OfficeVersion>16.0.15225/23</OfficeVersion>
          <ApplicationVersion>16.0.15225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2026-05-08T19:40:41Z</xd:SigningTime>
          <xd:SigningCertificate>
            <xd:Cert>
              <xd:CertDigest>
                <DigestMethod Algorithm="http://www.w3.org/2001/04/xmlenc#sha256"/>
                <DigestValue>/CaYWSDBH6EpJ6wuGn2jSzli5XygX+lynUznf2p0NbE=</DigestValue>
              </xd:CertDigest>
              <xd:IssuerSerial>
                <X509IssuerName>C=PY, O=ICPP, OU=Prestador Cualificado de Servicios de Confianza, CN=VIT S.A., SERIALNUMBER=RUC80080099-0</X509IssuerName>
                <X509SerialNumber>68081085819591985295028829552117635127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Aprobación MH</xd:CommitmentTypeQualifier>
            </xd:CommitmentTypeQualifiers>
          </xd:CommitmentTypeIndication>
        </xd:SignedDataObjectProperties>
      </xd: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22581BFA0481D47AF6F907DE106E2AD" ma:contentTypeVersion="11" ma:contentTypeDescription="Crear nuevo documento." ma:contentTypeScope="" ma:versionID="a9f2830240114ffbecc70be4c7246fac">
  <xsd:schema xmlns:xsd="http://www.w3.org/2001/XMLSchema" xmlns:xs="http://www.w3.org/2001/XMLSchema" xmlns:p="http://schemas.microsoft.com/office/2006/metadata/properties" xmlns:ns3="fd15b98f-8f29-4778-a4b6-cd6c6b1b3a34" xmlns:ns4="7610d38c-6f13-46c6-a2b6-9ba2c439b0d9" targetNamespace="http://schemas.microsoft.com/office/2006/metadata/properties" ma:root="true" ma:fieldsID="50b0c2e288fe6f73c22d9a7912506bf2" ns3:_="" ns4:_="">
    <xsd:import namespace="fd15b98f-8f29-4778-a4b6-cd6c6b1b3a34"/>
    <xsd:import namespace="7610d38c-6f13-46c6-a2b6-9ba2c439b0d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5b98f-8f29-4778-a4b6-cd6c6b1b3a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0d38c-6f13-46c6-a2b6-9ba2c439b0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4A0B18-DF6E-40B8-B934-CBFA3F66D7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5b98f-8f29-4778-a4b6-cd6c6b1b3a34"/>
    <ds:schemaRef ds:uri="7610d38c-6f13-46c6-a2b6-9ba2c439b0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175C7E-500D-4BD7-966A-E63D56B08EB7}">
  <ds:schemaRefs>
    <ds:schemaRef ds:uri="http://schemas.microsoft.com/office/2006/documentManagement/types"/>
    <ds:schemaRef ds:uri="http://purl.org/dc/dcmitype/"/>
    <ds:schemaRef ds:uri="fd15b98f-8f29-4778-a4b6-cd6c6b1b3a34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metadata/properties"/>
    <ds:schemaRef ds:uri="7610d38c-6f13-46c6-a2b6-9ba2c439b0d9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BEB0498-B9F2-4395-A3C9-507F08DF52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Bce</vt:lpstr>
      <vt:lpstr>Balance</vt:lpstr>
      <vt:lpstr>Roe</vt:lpstr>
      <vt:lpstr>Bce!Área_de_impresión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Baez</dc:creator>
  <cp:lastModifiedBy>Maria Alejandra Espinola</cp:lastModifiedBy>
  <cp:lastPrinted>2020-07-10T14:51:43Z</cp:lastPrinted>
  <dcterms:created xsi:type="dcterms:W3CDTF">2013-08-06T13:28:47Z</dcterms:created>
  <dcterms:modified xsi:type="dcterms:W3CDTF">2026-04-10T17:54:28Z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0x010100522581BFA0481D47AF6F907DE106E2AD</vt:lpwstr>
  </property>
</Properties>
</file>