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Users\rrodriguez\Desktop\DT\"/>
    </mc:Choice>
  </mc:AlternateContent>
  <xr:revisionPtr revIDLastSave="0" documentId="13_ncr:201_{8543DEB7-3AE1-4C82-A07D-51E3BC0BE27E}" xr6:coauthVersionLast="47" xr6:coauthVersionMax="47" xr10:uidLastSave="{00000000-0000-0000-0000-000000000000}"/>
  <bookViews>
    <workbookView xWindow="-120" yWindow="-120" windowWidth="20730" windowHeight="11160" tabRatio="935" xr2:uid="{00000000-000D-0000-FFFF-FFFF00000000}"/>
  </bookViews>
  <sheets>
    <sheet name="FIRMAS AUTORIZADAS" sheetId="90" r:id="rId1"/>
    <sheet name="Indice" sheetId="16" r:id="rId2"/>
    <sheet name="INFORMACION GRAL DE LA ENTIDAD" sheetId="88" r:id="rId3"/>
    <sheet name="BG" sheetId="25" r:id="rId4"/>
    <sheet name="ER" sheetId="19" r:id="rId5"/>
    <sheet name="EVPN" sheetId="120"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 sheetId="116" r:id="rId21"/>
    <sheet name="Nota 15" sheetId="117" r:id="rId22"/>
    <sheet name="Nota 16" sheetId="44" r:id="rId23"/>
    <sheet name="Nota 17" sheetId="45" r:id="rId24"/>
    <sheet name="Nota 18" sheetId="46" r:id="rId25"/>
    <sheet name="Nota 19" sheetId="12" r:id="rId26"/>
    <sheet name="Nota 20" sheetId="14" r:id="rId27"/>
    <sheet name="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s>
  <definedNames>
    <definedName name="___xlnm_Print_Area">NA()</definedName>
    <definedName name="__shared_1_0_0">NA()</definedName>
    <definedName name="__shared_1_0_0_1">NA()</definedName>
    <definedName name="__shared_1_0_0_2">NA()</definedName>
    <definedName name="__shared_1_0_0_3">NA()</definedName>
    <definedName name="__shared_1_0_0_4">NA()</definedName>
    <definedName name="__shared_1_0_0_5">NA()</definedName>
    <definedName name="__shared_1_0_0_6">NA()</definedName>
    <definedName name="__shared_1_1_0">0.25*3000000+0.2*1700000</definedName>
    <definedName name="__shared_1_2_0" localSheetId="20">+SUM("$#REF!.A1:A17)))))))))))))))))))))))))))))")</definedName>
    <definedName name="__shared_1_2_0" localSheetId="21">+SUM("$#REF!.A1:A17)))))))))))))))))))))))))))))")</definedName>
    <definedName name="__shared_1_2_0">+SUM("$#REF!.A1:A17)))))))))))))))))))))))))))))")</definedName>
    <definedName name="__shared_1_3_0">NA()</definedName>
    <definedName name="__shared_1_3_0_1">NA()</definedName>
    <definedName name="__shared_1_3_0_2">NA()</definedName>
    <definedName name="__shared_1_3_0_3">NA()</definedName>
    <definedName name="__shared_1_3_0_4">NA()</definedName>
    <definedName name="__shared_1_3_0_5">NA()</definedName>
    <definedName name="__shared_1_3_0_6">NA()</definedName>
    <definedName name="__shared_1_4_0" localSheetId="20">+SUM("$#REF!.A3:A3)))))))))))))))))))))))))))))")</definedName>
    <definedName name="__shared_1_4_0" localSheetId="21">+SUM("$#REF!.A3:A3)))))))))))))))))))))))))))))")</definedName>
    <definedName name="__shared_1_4_0">+SUM("$#REF!.A3:A3)))))))))))))))))))))))))))))")</definedName>
    <definedName name="__shared_1_5_0">NA()</definedName>
    <definedName name="__shared_1_5_0_1">NA()</definedName>
    <definedName name="__shared_1_5_0_2">NA()</definedName>
    <definedName name="__shared_1_5_0_3">NA()</definedName>
    <definedName name="__shared_1_5_0_4">NA()</definedName>
    <definedName name="__shared_1_5_0_5">NA()</definedName>
    <definedName name="__shared_1_5_0_6">NA()</definedName>
    <definedName name="__shared_1_6_0">NA()</definedName>
    <definedName name="__shared_1_6_0_1">NA()</definedName>
    <definedName name="__shared_1_6_0_2">NA()</definedName>
    <definedName name="__shared_1_6_0_3">NA()</definedName>
    <definedName name="__shared_1_6_0_4">NA()</definedName>
    <definedName name="__shared_1_6_0_5">NA()</definedName>
    <definedName name="__shared_1_6_0_6">NA()</definedName>
    <definedName name="__shared_2_0_0">NA()</definedName>
    <definedName name="__shared_2_0_0_1">NA()</definedName>
    <definedName name="__shared_2_0_0_2">NA()</definedName>
    <definedName name="__shared_2_0_0_3">NA()</definedName>
    <definedName name="__shared_2_0_0_4">NA()</definedName>
    <definedName name="__shared_2_0_0_5">NA()</definedName>
    <definedName name="__shared_2_0_0_6">NA()</definedName>
    <definedName name="__shared_2_1_0">NA()</definedName>
    <definedName name="__shared_2_1_0_1">NA()</definedName>
    <definedName name="__shared_2_1_0_2">NA()</definedName>
    <definedName name="__shared_2_1_0_3">NA()</definedName>
    <definedName name="__shared_2_1_0_4">NA()</definedName>
    <definedName name="__shared_2_1_0_5">NA()</definedName>
    <definedName name="__shared_2_1_0_6">NA()</definedName>
    <definedName name="__shared_2_2_0">NA()</definedName>
    <definedName name="__shared_2_2_0_1">NA()</definedName>
    <definedName name="__shared_2_2_0_2">NA()</definedName>
    <definedName name="__shared_2_2_0_3">NA()</definedName>
    <definedName name="__shared_2_2_0_4">NA()</definedName>
    <definedName name="__shared_2_2_0_5">NA()</definedName>
    <definedName name="__shared_2_2_0_6">NA()</definedName>
    <definedName name="__shared_2_3_0">NA()</definedName>
    <definedName name="__shared_2_3_0_1">NA()</definedName>
    <definedName name="__shared_2_3_0_2">NA()</definedName>
    <definedName name="__shared_2_3_0_3">NA()</definedName>
    <definedName name="__shared_2_3_0_4">NA()</definedName>
    <definedName name="__shared_2_3_0_5">NA()</definedName>
    <definedName name="__shared_2_3_0_6">NA()</definedName>
    <definedName name="__shared_2_4_0">+SUM("$#REF!.A1:A12)))))))))))))))))))))))))))))")</definedName>
    <definedName name="__shared_2_5_0">NA()</definedName>
    <definedName name="__shared_2_5_0_1">NA()</definedName>
    <definedName name="__shared_2_5_0_2">NA()</definedName>
    <definedName name="__shared_2_5_0_3">NA()</definedName>
    <definedName name="__shared_2_5_0_4">NA()</definedName>
    <definedName name="__shared_2_5_0_5">NA()</definedName>
    <definedName name="__shared_2_5_0_6">NA()</definedName>
    <definedName name="__shared_2_6_0">NA()</definedName>
    <definedName name="__shared_2_6_0_1">NA()</definedName>
    <definedName name="__shared_2_6_0_2">NA()</definedName>
    <definedName name="__shared_2_6_0_3">NA()</definedName>
    <definedName name="__shared_2_6_0_4">NA()</definedName>
    <definedName name="__shared_2_6_0_5">NA()</definedName>
    <definedName name="__shared_2_6_0_6">NA()</definedName>
    <definedName name="__shared_2_7_0">NA()</definedName>
    <definedName name="__shared_2_7_0_1">NA()</definedName>
    <definedName name="__shared_2_7_0_2">NA()</definedName>
    <definedName name="__shared_2_7_0_3">NA()</definedName>
    <definedName name="__shared_2_7_0_4">NA()</definedName>
    <definedName name="__shared_2_7_0_5">NA()</definedName>
    <definedName name="__shared_2_7_0_6">NA()</definedName>
    <definedName name="__shared_2_8_0">NA()</definedName>
    <definedName name="__shared_2_8_0_1">NA()</definedName>
    <definedName name="__shared_2_8_0_2">NA()</definedName>
    <definedName name="__shared_2_8_0_3">NA()</definedName>
    <definedName name="__shared_2_8_0_4">NA()</definedName>
    <definedName name="__shared_2_8_0_5">NA()</definedName>
    <definedName name="__shared_2_8_0_6">NA()</definedName>
    <definedName name="__shared_3_0_0">NA()</definedName>
    <definedName name="__shared_3_0_0_1">NA()</definedName>
    <definedName name="__shared_3_0_0_2">NA()</definedName>
    <definedName name="__shared_3_0_0_3">NA()</definedName>
    <definedName name="__shared_3_0_0_4">NA()</definedName>
    <definedName name="__shared_3_0_0_5">NA()</definedName>
    <definedName name="__shared_3_0_0_6">NA()</definedName>
    <definedName name="__shared_3_1_0">NA()</definedName>
    <definedName name="__shared_3_1_0_1">NA()</definedName>
    <definedName name="__shared_3_1_0_2">NA()</definedName>
    <definedName name="__shared_3_1_0_3">NA()</definedName>
    <definedName name="__shared_3_1_0_4">NA()</definedName>
    <definedName name="__shared_3_1_0_5">NA()</definedName>
    <definedName name="__shared_3_1_0_6">NA()</definedName>
    <definedName name="__shared_3_10_0">+SUM("$#REF!.A1:A12)))))))))))))))))))))))))))))")</definedName>
    <definedName name="__shared_3_11_0">NA()</definedName>
    <definedName name="__shared_3_11_0_1">NA()</definedName>
    <definedName name="__shared_3_11_0_2">NA()</definedName>
    <definedName name="__shared_3_11_0_3">NA()</definedName>
    <definedName name="__shared_3_11_0_4">NA()</definedName>
    <definedName name="__shared_3_11_0_5">NA()</definedName>
    <definedName name="__shared_3_11_0_6">NA()</definedName>
    <definedName name="__shared_3_12_0">NA()</definedName>
    <definedName name="__shared_3_12_0_1">NA()</definedName>
    <definedName name="__shared_3_12_0_2">NA()</definedName>
    <definedName name="__shared_3_12_0_3">NA()</definedName>
    <definedName name="__shared_3_12_0_4">NA()</definedName>
    <definedName name="__shared_3_12_0_5">NA()</definedName>
    <definedName name="__shared_3_12_0_6">NA()</definedName>
    <definedName name="__shared_3_13_0">NA()</definedName>
    <definedName name="__shared_3_13_0_1">NA()</definedName>
    <definedName name="__shared_3_13_0_2">NA()</definedName>
    <definedName name="__shared_3_13_0_3">NA()</definedName>
    <definedName name="__shared_3_13_0_4">NA()</definedName>
    <definedName name="__shared_3_13_0_5">NA()</definedName>
    <definedName name="__shared_3_13_0_6">NA()</definedName>
    <definedName name="__shared_3_14_0">NA()</definedName>
    <definedName name="__shared_3_14_0_1">NA()</definedName>
    <definedName name="__shared_3_14_0_2">NA()</definedName>
    <definedName name="__shared_3_14_0_3">NA()</definedName>
    <definedName name="__shared_3_14_0_4">NA()</definedName>
    <definedName name="__shared_3_14_0_5">NA()</definedName>
    <definedName name="__shared_3_14_0_6">NA()</definedName>
    <definedName name="__shared_3_2_0">NA()</definedName>
    <definedName name="__shared_3_2_0_1">NA()</definedName>
    <definedName name="__shared_3_2_0_2">NA()</definedName>
    <definedName name="__shared_3_2_0_3">NA()</definedName>
    <definedName name="__shared_3_2_0_4">NA()</definedName>
    <definedName name="__shared_3_2_0_5">NA()</definedName>
    <definedName name="__shared_3_2_0_6">NA()</definedName>
    <definedName name="__shared_3_3_0">NA()</definedName>
    <definedName name="__shared_3_3_0_1">NA()</definedName>
    <definedName name="__shared_3_3_0_2">NA()</definedName>
    <definedName name="__shared_3_3_0_3">NA()</definedName>
    <definedName name="__shared_3_3_0_4">NA()</definedName>
    <definedName name="__shared_3_3_0_5">NA()</definedName>
    <definedName name="__shared_3_3_0_6">NA()</definedName>
    <definedName name="__shared_3_4_0">NA()</definedName>
    <definedName name="__shared_3_4_0_1">NA()</definedName>
    <definedName name="__shared_3_4_0_2">NA()</definedName>
    <definedName name="__shared_3_4_0_3">NA()</definedName>
    <definedName name="__shared_3_4_0_4">NA()</definedName>
    <definedName name="__shared_3_4_0_5">NA()</definedName>
    <definedName name="__shared_3_4_0_6">NA()</definedName>
    <definedName name="__shared_3_5_0">NA()</definedName>
    <definedName name="__shared_3_5_0_1">NA()</definedName>
    <definedName name="__shared_3_5_0_2">NA()</definedName>
    <definedName name="__shared_3_5_0_3">NA()</definedName>
    <definedName name="__shared_3_5_0_4">NA()</definedName>
    <definedName name="__shared_3_5_0_5">NA()</definedName>
    <definedName name="__shared_3_5_0_6">NA()</definedName>
    <definedName name="__shared_3_6_0">NA()</definedName>
    <definedName name="__shared_3_6_0_1">NA()</definedName>
    <definedName name="__shared_3_6_0_2">NA()</definedName>
    <definedName name="__shared_3_6_0_3">NA()</definedName>
    <definedName name="__shared_3_6_0_4">NA()</definedName>
    <definedName name="__shared_3_6_0_5">NA()</definedName>
    <definedName name="__shared_3_6_0_6">NA()</definedName>
    <definedName name="__shared_3_7_0">NA()</definedName>
    <definedName name="__shared_3_7_0_1">NA()</definedName>
    <definedName name="__shared_3_7_0_2">NA()</definedName>
    <definedName name="__shared_3_7_0_3">NA()</definedName>
    <definedName name="__shared_3_7_0_4">NA()</definedName>
    <definedName name="__shared_3_7_0_5">NA()</definedName>
    <definedName name="__shared_3_7_0_6">NA()</definedName>
    <definedName name="__shared_3_8_0">NA()</definedName>
    <definedName name="__shared_3_8_0_1">NA()</definedName>
    <definedName name="__shared_3_8_0_2">NA()</definedName>
    <definedName name="__shared_3_8_0_3">NA()</definedName>
    <definedName name="__shared_3_8_0_4">NA()</definedName>
    <definedName name="__shared_3_8_0_5">NA()</definedName>
    <definedName name="__shared_3_8_0_6">NA()</definedName>
    <definedName name="__shared_3_9_0">NA()</definedName>
    <definedName name="__shared_3_9_0_1">NA()</definedName>
    <definedName name="__shared_3_9_0_2">NA()</definedName>
    <definedName name="__shared_3_9_0_3">NA()</definedName>
    <definedName name="__shared_3_9_0_4">NA()</definedName>
    <definedName name="__shared_3_9_0_5">NA()</definedName>
    <definedName name="__shared_3_9_0_6">NA()</definedName>
    <definedName name="__shared_4_0_0">(16400000)*(0.90909091)</definedName>
    <definedName name="__shared_4_1_0">NA()</definedName>
    <definedName name="__shared_4_1_0_1">NA()</definedName>
    <definedName name="__shared_4_1_0_2">NA()</definedName>
    <definedName name="__shared_4_1_0_3">NA()</definedName>
    <definedName name="__shared_4_1_0_4">NA()</definedName>
    <definedName name="__shared_4_1_0_5">NA()</definedName>
    <definedName name="__shared_4_1_0_6">NA()</definedName>
    <definedName name="__shared_4_10_0">SUM("$#REF!.A1:F1)))))))))))))))))))))))))))))")</definedName>
    <definedName name="__shared_4_11_0">NA()</definedName>
    <definedName name="__shared_4_11_0_1">NA()</definedName>
    <definedName name="__shared_4_11_0_2">NA()</definedName>
    <definedName name="__shared_4_11_0_3">NA()</definedName>
    <definedName name="__shared_4_11_0_4">NA()</definedName>
    <definedName name="__shared_4_11_0_5">NA()</definedName>
    <definedName name="__shared_4_11_0_6">NA()</definedName>
    <definedName name="__shared_4_12_0">NA()</definedName>
    <definedName name="__shared_4_12_0_1">NA()</definedName>
    <definedName name="__shared_4_12_0_2">NA()</definedName>
    <definedName name="__shared_4_12_0_3">NA()</definedName>
    <definedName name="__shared_4_12_0_4">NA()</definedName>
    <definedName name="__shared_4_12_0_5">NA()</definedName>
    <definedName name="__shared_4_12_0_6">NA()</definedName>
    <definedName name="__shared_4_13_0">(5500000+2000000)*(0.909091)</definedName>
    <definedName name="__shared_4_14_0">NA()</definedName>
    <definedName name="__shared_4_14_0_1">NA()</definedName>
    <definedName name="__shared_4_14_0_2">NA()</definedName>
    <definedName name="__shared_4_14_0_3">NA()</definedName>
    <definedName name="__shared_4_14_0_4">NA()</definedName>
    <definedName name="__shared_4_14_0_5">NA()</definedName>
    <definedName name="__shared_4_14_0_6">NA()</definedName>
    <definedName name="__shared_4_15_0">NA()</definedName>
    <definedName name="__shared_4_15_0_1">NA()</definedName>
    <definedName name="__shared_4_15_0_2">NA()</definedName>
    <definedName name="__shared_4_15_0_3">NA()</definedName>
    <definedName name="__shared_4_15_0_4">NA()</definedName>
    <definedName name="__shared_4_15_0_5">NA()</definedName>
    <definedName name="__shared_4_15_0_6">NA()</definedName>
    <definedName name="__shared_4_16_0">SUM("$#REF!.A1:A2)))))))))))))))))))))))))))))")</definedName>
    <definedName name="__shared_4_17_0">+SUM("$#REF!.A1:A2)))))))))))))))))))))))))))))")</definedName>
    <definedName name="__shared_4_18_0">+SUM("$#REF!.A1:A2)))))))))))))))))))))))))))))")</definedName>
    <definedName name="__shared_4_19_0">NA()</definedName>
    <definedName name="__shared_4_19_0_1">NA()</definedName>
    <definedName name="__shared_4_19_0_2">NA()</definedName>
    <definedName name="__shared_4_19_0_3">NA()</definedName>
    <definedName name="__shared_4_19_0_4">NA()</definedName>
    <definedName name="__shared_4_19_0_5">NA()</definedName>
    <definedName name="__shared_4_19_0_6">NA()</definedName>
    <definedName name="__shared_4_2_0">NA()</definedName>
    <definedName name="__shared_4_2_0_1">NA()</definedName>
    <definedName name="__shared_4_2_0_2">NA()</definedName>
    <definedName name="__shared_4_2_0_3">NA()</definedName>
    <definedName name="__shared_4_2_0_4">NA()</definedName>
    <definedName name="__shared_4_2_0_5">NA()</definedName>
    <definedName name="__shared_4_2_0_6">NA()</definedName>
    <definedName name="__shared_4_20_0">NA()</definedName>
    <definedName name="__shared_4_20_0_1">NA()</definedName>
    <definedName name="__shared_4_20_0_2">NA()</definedName>
    <definedName name="__shared_4_20_0_3">NA()</definedName>
    <definedName name="__shared_4_20_0_4">NA()</definedName>
    <definedName name="__shared_4_20_0_5">NA()</definedName>
    <definedName name="__shared_4_20_0_6">NA()</definedName>
    <definedName name="__shared_4_21_0">NA()</definedName>
    <definedName name="__shared_4_21_0_1">NA()</definedName>
    <definedName name="__shared_4_21_0_2">NA()</definedName>
    <definedName name="__shared_4_21_0_3">NA()</definedName>
    <definedName name="__shared_4_21_0_4">NA()</definedName>
    <definedName name="__shared_4_21_0_5">NA()</definedName>
    <definedName name="__shared_4_21_0_6">NA()</definedName>
    <definedName name="__shared_4_22_0">NA()</definedName>
    <definedName name="__shared_4_22_0_1">NA()</definedName>
    <definedName name="__shared_4_22_0_2">NA()</definedName>
    <definedName name="__shared_4_22_0_3">NA()</definedName>
    <definedName name="__shared_4_22_0_4">NA()</definedName>
    <definedName name="__shared_4_22_0_5">NA()</definedName>
    <definedName name="__shared_4_22_0_6">NA()</definedName>
    <definedName name="__shared_4_23_0">NA()</definedName>
    <definedName name="__shared_4_23_0_1">NA()</definedName>
    <definedName name="__shared_4_23_0_2">NA()</definedName>
    <definedName name="__shared_4_23_0_3">NA()</definedName>
    <definedName name="__shared_4_23_0_4">NA()</definedName>
    <definedName name="__shared_4_23_0_5">NA()</definedName>
    <definedName name="__shared_4_23_0_6">NA()</definedName>
    <definedName name="__shared_4_24_0">NA()</definedName>
    <definedName name="__shared_4_24_0_1">NA()</definedName>
    <definedName name="__shared_4_24_0_2">NA()</definedName>
    <definedName name="__shared_4_24_0_3">NA()</definedName>
    <definedName name="__shared_4_24_0_4">NA()</definedName>
    <definedName name="__shared_4_24_0_5">NA()</definedName>
    <definedName name="__shared_4_24_0_6">NA()</definedName>
    <definedName name="__shared_4_3_0">NA()</definedName>
    <definedName name="__shared_4_3_0_1">NA()</definedName>
    <definedName name="__shared_4_3_0_2">NA()</definedName>
    <definedName name="__shared_4_3_0_3">NA()</definedName>
    <definedName name="__shared_4_3_0_4">NA()</definedName>
    <definedName name="__shared_4_3_0_5">NA()</definedName>
    <definedName name="__shared_4_3_0_6">NA()</definedName>
    <definedName name="__shared_4_4_0">NA()</definedName>
    <definedName name="__shared_4_4_0_1">NA()</definedName>
    <definedName name="__shared_4_4_0_2">NA()</definedName>
    <definedName name="__shared_4_4_0_3">NA()</definedName>
    <definedName name="__shared_4_4_0_4">NA()</definedName>
    <definedName name="__shared_4_4_0_5">NA()</definedName>
    <definedName name="__shared_4_4_0_6">NA()</definedName>
    <definedName name="__shared_4_5_0">+(2000000+1658000)*0.909091+1658000*1.2483</definedName>
    <definedName name="__shared_4_6_0">NA()</definedName>
    <definedName name="__shared_4_6_0_1">NA()</definedName>
    <definedName name="__shared_4_6_0_2">NA()</definedName>
    <definedName name="__shared_4_6_0_3">NA()</definedName>
    <definedName name="__shared_4_6_0_4">NA()</definedName>
    <definedName name="__shared_4_6_0_5">NA()</definedName>
    <definedName name="__shared_4_6_0_6">NA()</definedName>
    <definedName name="__shared_4_7_0">NA()</definedName>
    <definedName name="__shared_4_7_0_1">NA()</definedName>
    <definedName name="__shared_4_7_0_2">NA()</definedName>
    <definedName name="__shared_4_7_0_3">NA()</definedName>
    <definedName name="__shared_4_7_0_4">NA()</definedName>
    <definedName name="__shared_4_7_0_5">NA()</definedName>
    <definedName name="__shared_4_7_0_6">NA()</definedName>
    <definedName name="__shared_4_8_0">NA()</definedName>
    <definedName name="__shared_4_8_0_1">NA()</definedName>
    <definedName name="__shared_4_8_0_2">NA()</definedName>
    <definedName name="__shared_4_8_0_3">NA()</definedName>
    <definedName name="__shared_4_8_0_4">NA()</definedName>
    <definedName name="__shared_4_8_0_5">NA()</definedName>
    <definedName name="__shared_4_8_0_6">NA()</definedName>
    <definedName name="__shared_4_9_0">+(5500000+4395604)*1.2483</definedName>
    <definedName name="__shared_6_0_0">+SUM("$#REF!.A1:A2)))))))))))))))))))))))))))))")</definedName>
    <definedName name="__shared_6_1_0">+SUM("$#REF!.A1:A4)))))))))))))))))))))))))))))")</definedName>
    <definedName name="__shared_6_10_0">NA()</definedName>
    <definedName name="__shared_6_10_0_1">NA()</definedName>
    <definedName name="__shared_6_10_0_2">NA()</definedName>
    <definedName name="__shared_6_10_0_3">NA()</definedName>
    <definedName name="__shared_6_10_0_4">NA()</definedName>
    <definedName name="__shared_6_10_0_5">NA()</definedName>
    <definedName name="__shared_6_10_0_6">NA()</definedName>
    <definedName name="__shared_6_2_0">NA()</definedName>
    <definedName name="__shared_6_2_0_1">NA()</definedName>
    <definedName name="__shared_6_2_0_2">NA()</definedName>
    <definedName name="__shared_6_2_0_3">NA()</definedName>
    <definedName name="__shared_6_2_0_4">NA()</definedName>
    <definedName name="__shared_6_2_0_5">NA()</definedName>
    <definedName name="__shared_6_2_0_6">NA()</definedName>
    <definedName name="__shared_6_3_0">NA()</definedName>
    <definedName name="__shared_6_3_0_1">NA()</definedName>
    <definedName name="__shared_6_3_0_2">NA()</definedName>
    <definedName name="__shared_6_3_0_3">NA()</definedName>
    <definedName name="__shared_6_3_0_4">NA()</definedName>
    <definedName name="__shared_6_3_0_5">NA()</definedName>
    <definedName name="__shared_6_3_0_6">NA()</definedName>
    <definedName name="__shared_6_4_0">NA()</definedName>
    <definedName name="__shared_6_4_0_1">NA()</definedName>
    <definedName name="__shared_6_4_0_2">NA()</definedName>
    <definedName name="__shared_6_4_0_3">NA()</definedName>
    <definedName name="__shared_6_4_0_4">NA()</definedName>
    <definedName name="__shared_6_4_0_5">NA()</definedName>
    <definedName name="__shared_6_4_0_6">NA()</definedName>
    <definedName name="__shared_6_5_0">NA()</definedName>
    <definedName name="__shared_6_5_0_1">NA()</definedName>
    <definedName name="__shared_6_5_0_2">NA()</definedName>
    <definedName name="__shared_6_5_0_3">NA()</definedName>
    <definedName name="__shared_6_5_0_4">NA()</definedName>
    <definedName name="__shared_6_5_0_5">NA()</definedName>
    <definedName name="__shared_6_5_0_6">NA()</definedName>
    <definedName name="__shared_6_6_0">+SUM("$#REF!.A1:A4)))))))))))))))))))))))))))))")</definedName>
    <definedName name="__shared_6_7_0">NA()</definedName>
    <definedName name="__shared_6_7_0_1">NA()</definedName>
    <definedName name="__shared_6_7_0_2">NA()</definedName>
    <definedName name="__shared_6_7_0_3">NA()</definedName>
    <definedName name="__shared_6_7_0_4">NA()</definedName>
    <definedName name="__shared_6_7_0_5">NA()</definedName>
    <definedName name="__shared_6_7_0_6">NA()</definedName>
    <definedName name="__shared_6_8_0">5000000*4</definedName>
    <definedName name="__shared_6_9_0">7500000*4</definedName>
    <definedName name="__shared_7_0_0">("$#REF!.F1-$#REF!.A1)/6))))))))))))))))))))))))))))")</definedName>
    <definedName name="__shared_7_1_0">NA()</definedName>
    <definedName name="__shared_7_1_0_1">NA()</definedName>
    <definedName name="__shared_7_1_0_2">NA()</definedName>
    <definedName name="__shared_7_1_0_3">NA()</definedName>
    <definedName name="__shared_7_1_0_4">NA()</definedName>
    <definedName name="__shared_7_1_0_5">NA()</definedName>
    <definedName name="__shared_7_1_0_6">NA()</definedName>
    <definedName name="__shared_7_2_0">NA()</definedName>
    <definedName name="__shared_7_2_0_1">NA()</definedName>
    <definedName name="__shared_7_2_0_2">NA()</definedName>
    <definedName name="__shared_7_2_0_3">NA()</definedName>
    <definedName name="__shared_7_2_0_4">NA()</definedName>
    <definedName name="__shared_7_2_0_5">NA()</definedName>
    <definedName name="__shared_7_2_0_6">NA()</definedName>
    <definedName name="__xlnm.Print_Area_1" localSheetId="20">#REF!</definedName>
    <definedName name="__xlnm.Print_Area_1" localSheetId="21">#REF!</definedName>
    <definedName name="__xlnm.Print_Area_1">#REF!</definedName>
    <definedName name="__xlnm__FilterDatabase">NA()</definedName>
    <definedName name="_xlnm._FilterDatabase" localSheetId="3" hidden="1">BG!$F$15:$G$56</definedName>
    <definedName name="_xlnm._FilterDatabase" localSheetId="20" hidden="1">'Nota 14 '!#REF!</definedName>
    <definedName name="_xlnm._FilterDatabase" localSheetId="34" hidden="1">'Nota 28'!$A$11:$W$11</definedName>
    <definedName name="_FilterDatabase_1">NA()</definedName>
    <definedName name="_Hlk15378568" localSheetId="8">'Nota 2'!#REF!</definedName>
    <definedName name="A">'Nota 18'!#REF!</definedName>
    <definedName name="Años_préstamo" localSheetId="20">#REF!</definedName>
    <definedName name="Años_préstamo" localSheetId="21">#REF!</definedName>
    <definedName name="Años_préstamo">#REF!</definedName>
    <definedName name="_xlnm.Print_Area" localSheetId="3">BG!$A$1:$H$64</definedName>
    <definedName name="_xlnm.Print_Area" localSheetId="6">EFE!$A$1:$D$15</definedName>
    <definedName name="_xlnm.Print_Area" localSheetId="4">ER!$A$1:$D$43</definedName>
    <definedName name="_xlnm.Print_Area" localSheetId="5">EVPN!$A$2:$T$64</definedName>
    <definedName name="_xlnm.Print_Area" localSheetId="0">'FIRMAS AUTORIZADAS'!$A$1:$L$25</definedName>
    <definedName name="_xlnm.Print_Area" localSheetId="2">'INFORMACION GRAL DE LA ENTIDAD'!$B$1:$I$111</definedName>
    <definedName name="_xlnm.Print_Area" localSheetId="24">'Nota 18'!$A$1:$D$25</definedName>
    <definedName name="_xlnm.Print_Area" localSheetId="25">'Nota 19'!$A$1:$H$21</definedName>
    <definedName name="_xlnm.Print_Area" localSheetId="8">'Nota 2'!$B$1:$J$62</definedName>
    <definedName name="_xlnm.Print_Area" localSheetId="26">'Nota 20'!$A$1:$E$21</definedName>
    <definedName name="_xlnm.Print_Area" localSheetId="27">'Nota 21'!$A$1:$H$33</definedName>
    <definedName name="_xlnm.Print_Area" localSheetId="28">'Nota 22'!$A$1:$F$20</definedName>
    <definedName name="_xlnm.Print_Area" localSheetId="29">'Nota 23'!$A$1:$F$20</definedName>
    <definedName name="_xlnm.Print_Area" localSheetId="30">'Nota 24'!$A$1:$D$26</definedName>
    <definedName name="_xlnm.Print_Area" localSheetId="31">'Nota 25'!$A$1:$D$30</definedName>
    <definedName name="_xlnm.Print_Area" localSheetId="32">'Nota 26'!$A$1:$C$16</definedName>
    <definedName name="_xlnm.Print_Area" localSheetId="33">'Nota 27'!$A$1:$G$43</definedName>
    <definedName name="_xlnm.Print_Area" localSheetId="34">'Nota 28'!$A$1:$G$24</definedName>
    <definedName name="_xlnm.Print_Area" localSheetId="35">'Nota 29'!$A$1:$G$20</definedName>
    <definedName name="_xlnm.Print_Area" localSheetId="36">'Nota 30'!$A$1:$E$19</definedName>
    <definedName name="_xlnm.Print_Area" localSheetId="37">'Nota 31'!$A$1:$E$19</definedName>
    <definedName name="_xlnm.Print_Area" localSheetId="38">'Nota 32'!$A$1:$C$20</definedName>
    <definedName name="_xlnm.Print_Area" localSheetId="39">'Nota 33'!$A$1:$E$20</definedName>
    <definedName name="_xlnm.Print_Area" localSheetId="40">'Nota 34'!$A$1:$C$20</definedName>
    <definedName name="_xlnm.Print_Area" localSheetId="41">'Nota 35'!$A$1:$C$34</definedName>
    <definedName name="_xlnm.Print_Area" localSheetId="42">'Nota 36'!$A$1:$E$25</definedName>
    <definedName name="_xlnm.Print_Area" localSheetId="43">'Nota 37'!$A$1:$I$20</definedName>
    <definedName name="_xlnm.Print_Area" localSheetId="44">'Nota 38'!$A$1:$C$24</definedName>
    <definedName name="_xlnm.Print_Area" localSheetId="45">'Nota 39'!$A$1:$I$16</definedName>
    <definedName name="_xlnm.Print_Area" localSheetId="46">'Nota 40'!$A$1:$D$36</definedName>
    <definedName name="_xlnm.Print_Area" localSheetId="13">'Nota 7'!$A$1:$C$19</definedName>
    <definedName name="area1" localSheetId="20">#REF!</definedName>
    <definedName name="area1">#REF!</definedName>
    <definedName name="area7" localSheetId="20">#REF!</definedName>
    <definedName name="area7">#REF!</definedName>
    <definedName name="asdasdasf" localSheetId="20">+#REF!*#REF!</definedName>
    <definedName name="asdasdasf" localSheetId="21">+#REF!*#REF!</definedName>
    <definedName name="asdasdasf">+#REF!*#REF!</definedName>
    <definedName name="Capital" localSheetId="20">#REF!</definedName>
    <definedName name="Capital">#REF!</definedName>
    <definedName name="Datos" localSheetId="20">#REF!</definedName>
    <definedName name="Datos">#REF!</definedName>
    <definedName name="Día_de_pago" localSheetId="5">DATE(YEAR([0]!Inicio_prestamo),MONTH([0]!Inicio_prestamo)+payment_number,DAY([0]!Inicio_prestamo))</definedName>
    <definedName name="Día_de_pago" localSheetId="20">DATE(YEAR('Nota 14 '!Inicio_prestamo),MONTH('Nota 14 '!Inicio_prestamo)+payment_number,DAY('Nota 14 '!Inicio_prestamo))</definedName>
    <definedName name="Día_de_pago" localSheetId="21">DATE(YEAR(Inicio_prestamo),MONTH(Inicio_prestamo)+payment_number,DAY(Inicio_prestamo))</definedName>
    <definedName name="Día_de_pago">DATE(YEAR(Inicio_prestamo),MONTH(Inicio_prestamo)+payment_number,DAY(Inicio_prestamo))</definedName>
    <definedName name="Excel_BuiltIn__FilterDatabase_5" localSheetId="20">#REF!</definedName>
    <definedName name="Excel_BuiltIn__FilterDatabase_5" localSheetId="21">#REF!</definedName>
    <definedName name="Excel_BuiltIn__FilterDatabase_5">#REF!</definedName>
    <definedName name="Excel_BuiltIn_Print_Area_1">NA()</definedName>
    <definedName name="Excel_BuiltIn_Print_Area_13" localSheetId="20">#REF!</definedName>
    <definedName name="Excel_BuiltIn_Print_Area_13" localSheetId="21">#REF!</definedName>
    <definedName name="Excel_BuiltIn_Print_Area_13">#REF!</definedName>
    <definedName name="Fecha_de_pago" localSheetId="20">#REF!</definedName>
    <definedName name="Fecha_de_pago">#REF!</definedName>
    <definedName name="Fila_de_encabezado">ROW(#REF!)</definedName>
    <definedName name="filter5" localSheetId="20">#REF!</definedName>
    <definedName name="filter5">#REF!</definedName>
    <definedName name="Importe_del_préstamo" localSheetId="20">#REF!</definedName>
    <definedName name="Importe_del_préstamo">#REF!</definedName>
    <definedName name="Impresión_completa" localSheetId="20">#REF!</definedName>
    <definedName name="Impresión_completa">#REF!</definedName>
    <definedName name="Inicio_prestamo" localSheetId="20">#REF!</definedName>
    <definedName name="Inicio_prestamo">#REF!</definedName>
    <definedName name="Int" localSheetId="20">#REF!</definedName>
    <definedName name="Int">#REF!</definedName>
    <definedName name="Int_acum" localSheetId="20">#REF!</definedName>
    <definedName name="Int_acum">#REF!</definedName>
    <definedName name="Interés_total" localSheetId="20">#REF!</definedName>
    <definedName name="Interés_total">#REF!</definedName>
    <definedName name="notas" localSheetId="5">DATE(YEAR([0]!Inicio_prestamo),MONTH([0]!Inicio_prestamo)+payment_number,DAY([0]!Inicio_prestamo))</definedName>
    <definedName name="notas" localSheetId="20">DATE(YEAR('Nota 14 '!Inicio_prestamo),MONTH('Nota 14 '!Inicio_prestamo)+payment_number,DAY('Nota 14 '!Inicio_prestamo))</definedName>
    <definedName name="notas" localSheetId="21">DATE(YEAR(Inicio_prestamo),MONTH(Inicio_prestamo)+payment_number,DAY(Inicio_prestamo))</definedName>
    <definedName name="notas">DATE(YEAR(Inicio_prestamo),MONTH(Inicio_prestamo)+payment_number,DAY(Inicio_prestamo))</definedName>
    <definedName name="Núm_de_pago" localSheetId="20">#REF!</definedName>
    <definedName name="Núm_de_pago" localSheetId="21">#REF!</definedName>
    <definedName name="Núm_de_pago">#REF!</definedName>
    <definedName name="Núm_pagos_al_año" localSheetId="20">#REF!</definedName>
    <definedName name="Núm_pagos_al_año">#REF!</definedName>
    <definedName name="Número_de_pagos" localSheetId="20">MATCH(0.01,'Nota 14 '!Saldo_final,-1)+1</definedName>
    <definedName name="Número_de_pagos" localSheetId="21">MATCH(0.01,'Nota 15'!Saldo_final,-1)+1</definedName>
    <definedName name="Número_de_pagos">MATCH(0.01,Saldo_final,-1)+1</definedName>
    <definedName name="Pago_adicional" localSheetId="20">#REF!</definedName>
    <definedName name="Pago_adicional" localSheetId="21">#REF!</definedName>
    <definedName name="Pago_adicional">#REF!</definedName>
    <definedName name="Pago_mensual_programado" localSheetId="20">#REF!</definedName>
    <definedName name="Pago_mensual_programado">#REF!</definedName>
    <definedName name="Pago_progr" localSheetId="20">#REF!</definedName>
    <definedName name="Pago_progr">#REF!</definedName>
    <definedName name="Pago_total" localSheetId="20">#REF!</definedName>
    <definedName name="Pago_total">#REF!</definedName>
    <definedName name="Pagos_adicionales_programados" localSheetId="20">#REF!</definedName>
    <definedName name="Pagos_adicionales_programados">#REF!</definedName>
    <definedName name="Restablecer_área_de_impresión" localSheetId="20">OFFSET('Nota 14 '!Impresión_completa,0,0,'Nota 14 '!Última_fila)</definedName>
    <definedName name="Restablecer_área_de_impresión" localSheetId="21">OFFSET(Impresión_completa,0,0,'Nota 15'!Última_fila)</definedName>
    <definedName name="Restablecer_área_de_impresión">OFFSET(Impresión_completa,0,0,Última_fila)</definedName>
    <definedName name="Saldo_final" localSheetId="20">#REF!</definedName>
    <definedName name="Saldo_final" localSheetId="21">#REF!</definedName>
    <definedName name="Saldo_final">#REF!</definedName>
    <definedName name="Saldo_inicial" localSheetId="20">#REF!</definedName>
    <definedName name="Saldo_inicial">#REF!</definedName>
    <definedName name="SHARED_FORMULA_1_30_1_30_3" localSheetId="20">+#REF!/#REF!</definedName>
    <definedName name="SHARED_FORMULA_1_30_1_30_3" localSheetId="21">+#REF!/#REF!</definedName>
    <definedName name="SHARED_FORMULA_1_30_1_30_3">+#REF!/#REF!</definedName>
    <definedName name="SHARED_FORMULA_1_31_1_31_3" localSheetId="20">+#REF!/#REF!</definedName>
    <definedName name="SHARED_FORMULA_1_31_1_31_3">+#REF!/#REF!</definedName>
    <definedName name="SHARED_FORMULA_1_32_1_32_3" localSheetId="20">+#REF!/#REF!</definedName>
    <definedName name="SHARED_FORMULA_1_32_1_32_3">+#REF!/#REF!</definedName>
    <definedName name="SHARED_FORMULA_1_33_1_33_3" localSheetId="20">+#REF!/#REF!</definedName>
    <definedName name="SHARED_FORMULA_1_33_1_33_3">+#REF!/#REF!</definedName>
    <definedName name="SHARED_FORMULA_1_34_1_34_3" localSheetId="20">+#REF!/#REF!</definedName>
    <definedName name="SHARED_FORMULA_1_34_1_34_3">+#REF!/#REF!</definedName>
    <definedName name="SHARED_FORMULA_1_35_1_35_3" localSheetId="20">+#REF!/#REF!</definedName>
    <definedName name="SHARED_FORMULA_1_35_1_35_3">+#REF!/#REF!</definedName>
    <definedName name="SHARED_FORMULA_1_36_1_36_3" localSheetId="20">+#REF!/#REF!</definedName>
    <definedName name="SHARED_FORMULA_1_36_1_36_3">+#REF!/#REF!</definedName>
    <definedName name="SHARED_FORMULA_11_110_11_110_0" localSheetId="20">#REF!</definedName>
    <definedName name="SHARED_FORMULA_11_110_11_110_0">#REF!</definedName>
    <definedName name="SHARED_FORMULA_11_16_11_16_3" localSheetId="20">+(#REF!-#REF!)/#REF!</definedName>
    <definedName name="SHARED_FORMULA_11_16_11_16_3" localSheetId="21">+(#REF!-#REF!)/#REF!</definedName>
    <definedName name="SHARED_FORMULA_11_16_11_16_3">+(#REF!-#REF!)/#REF!</definedName>
    <definedName name="SHARED_FORMULA_11_9_11_9_3" localSheetId="20">+(#REF!-#REF!)/#REF!</definedName>
    <definedName name="SHARED_FORMULA_11_9_11_9_3">+(#REF!-#REF!)/#REF!</definedName>
    <definedName name="SHARED_FORMULA_12_164_12_164_0" localSheetId="20">+SUM(#REF!)</definedName>
    <definedName name="SHARED_FORMULA_12_164_12_164_0" localSheetId="21">+SUM(#REF!)</definedName>
    <definedName name="SHARED_FORMULA_12_164_12_164_0">+SUM(#REF!)</definedName>
    <definedName name="SHARED_FORMULA_12_79_12_79_0" localSheetId="20">-#REF!*#REF!</definedName>
    <definedName name="SHARED_FORMULA_12_79_12_79_0" localSheetId="21">-#REF!*#REF!</definedName>
    <definedName name="SHARED_FORMULA_12_79_12_79_0">-#REF!*#REF!</definedName>
    <definedName name="SHARED_FORMULA_12_88_12_88_0" localSheetId="20">+#REF!*#REF!/12</definedName>
    <definedName name="SHARED_FORMULA_12_88_12_88_0">+#REF!*#REF!/12</definedName>
    <definedName name="SHARED_FORMULA_13_171_13_171_0" localSheetId="20">-#REF!/#REF!</definedName>
    <definedName name="SHARED_FORMULA_13_171_13_171_0">-#REF!/#REF!</definedName>
    <definedName name="SHARED_FORMULA_13_175_13_175_0" localSheetId="20">+#REF!/#REF!*12</definedName>
    <definedName name="SHARED_FORMULA_13_175_13_175_0">+#REF!/#REF!*12</definedName>
    <definedName name="SHARED_FORMULA_13_179_13_179_0" localSheetId="20">-0.125*#REF!</definedName>
    <definedName name="SHARED_FORMULA_13_179_13_179_0" localSheetId="21">-0.125*#REF!</definedName>
    <definedName name="SHARED_FORMULA_13_179_13_179_0">-0.125*#REF!</definedName>
    <definedName name="SHARED_FORMULA_13_186_13_186_0" localSheetId="20">+#REF!/#REF!</definedName>
    <definedName name="SHARED_FORMULA_13_186_13_186_0" localSheetId="21">+#REF!/#REF!</definedName>
    <definedName name="SHARED_FORMULA_13_186_13_186_0">+#REF!/#REF!</definedName>
    <definedName name="SHARED_FORMULA_13_82_13_82_0" localSheetId="20">+#REF!*#REF!</definedName>
    <definedName name="SHARED_FORMULA_13_82_13_82_0">+#REF!*#REF!</definedName>
    <definedName name="SHARED_FORMULA_13_86_13_86_0" localSheetId="20">+#REF!-#REF!</definedName>
    <definedName name="SHARED_FORMULA_13_86_13_86_0">+#REF!-#REF!</definedName>
    <definedName name="SHARED_FORMULA_15_111_15_111_0" localSheetId="20">+SUM(#REF!)</definedName>
    <definedName name="SHARED_FORMULA_15_111_15_111_0" localSheetId="21">+SUM(#REF!)</definedName>
    <definedName name="SHARED_FORMULA_15_111_15_111_0">+SUM(#REF!)</definedName>
    <definedName name="SHARED_FORMULA_15_14_15_14_0" localSheetId="20">+SUM(#REF!)</definedName>
    <definedName name="SHARED_FORMULA_15_14_15_14_0">+SUM(#REF!)</definedName>
    <definedName name="SHARED_FORMULA_15_141_15_141_0" localSheetId="20">+SUM(#REF!)</definedName>
    <definedName name="SHARED_FORMULA_15_141_15_141_0">+SUM(#REF!)</definedName>
    <definedName name="SHARED_FORMULA_15_143_15_143_0" localSheetId="20">+#REF!+#REF!+#REF!+#REF!+#REF!+#REF!+#REF!+#REF!</definedName>
    <definedName name="SHARED_FORMULA_15_143_15_143_0" localSheetId="21">+#REF!+#REF!+#REF!+#REF!+#REF!+#REF!+#REF!+#REF!</definedName>
    <definedName name="SHARED_FORMULA_15_143_15_143_0">+#REF!+#REF!+#REF!+#REF!+#REF!+#REF!+#REF!+#REF!</definedName>
    <definedName name="SHARED_FORMULA_15_169_15_169_0" localSheetId="20">+#REF!+#REF!+#REF!</definedName>
    <definedName name="SHARED_FORMULA_15_169_15_169_0">+#REF!+#REF!+#REF!</definedName>
    <definedName name="SHARED_FORMULA_15_172_15_172_0" localSheetId="20">+#REF!+#REF!+#REF!</definedName>
    <definedName name="SHARED_FORMULA_15_172_15_172_0">+#REF!+#REF!+#REF!</definedName>
    <definedName name="SHARED_FORMULA_15_176_15_176_0" localSheetId="20">+#REF!+#REF!+#REF!</definedName>
    <definedName name="SHARED_FORMULA_15_176_15_176_0">+#REF!+#REF!+#REF!</definedName>
    <definedName name="SHARED_FORMULA_15_69_15_69_0" localSheetId="20">+SUM(#REF!)</definedName>
    <definedName name="SHARED_FORMULA_15_69_15_69_0" localSheetId="21">+SUM(#REF!)</definedName>
    <definedName name="SHARED_FORMULA_15_69_15_69_0">+SUM(#REF!)</definedName>
    <definedName name="SHARED_FORMULA_16_25_16_25_0" localSheetId="20">+#REF!/#REF!</definedName>
    <definedName name="SHARED_FORMULA_16_25_16_25_0" localSheetId="21">+#REF!/#REF!</definedName>
    <definedName name="SHARED_FORMULA_16_25_16_25_0">+#REF!/#REF!</definedName>
    <definedName name="SHARED_FORMULA_16_31_16_31_0" localSheetId="20">+#REF!/#REF!</definedName>
    <definedName name="SHARED_FORMULA_16_31_16_31_0">+#REF!/#REF!</definedName>
    <definedName name="SHARED_FORMULA_16_69_16_69_0" localSheetId="20">+#REF!/#REF!</definedName>
    <definedName name="SHARED_FORMULA_16_69_16_69_0">+#REF!/#REF!</definedName>
    <definedName name="SHARED_FORMULA_17_25_17_25_0" localSheetId="20">+#REF!/#REF!</definedName>
    <definedName name="SHARED_FORMULA_17_25_17_25_0">+#REF!/#REF!</definedName>
    <definedName name="SHARED_FORMULA_17_35_17_35_0" localSheetId="20">+#REF!/#REF!</definedName>
    <definedName name="SHARED_FORMULA_17_35_17_35_0">+#REF!/#REF!</definedName>
    <definedName name="SHARED_FORMULA_2_1_2_1_3" localSheetId="20">+#REF!-#REF!</definedName>
    <definedName name="SHARED_FORMULA_2_1_2_1_3">+#REF!-#REF!</definedName>
    <definedName name="SHARED_FORMULA_2_114_2_114_0" localSheetId="20">+#REF!/(1-#REF!-#REF!)*#REF!</definedName>
    <definedName name="SHARED_FORMULA_2_114_2_114_0" localSheetId="21">+#REF!/(1-#REF!-#REF!)*#REF!</definedName>
    <definedName name="SHARED_FORMULA_2_114_2_114_0">+#REF!/(1-#REF!-#REF!)*#REF!</definedName>
    <definedName name="SHARED_FORMULA_2_127_2_127_0" localSheetId="20">+SUM(#REF!)</definedName>
    <definedName name="SHARED_FORMULA_2_127_2_127_0" localSheetId="21">+SUM(#REF!)</definedName>
    <definedName name="SHARED_FORMULA_2_127_2_127_0">+SUM(#REF!)</definedName>
    <definedName name="SHARED_FORMULA_2_132_2_132_0" localSheetId="20">-#REF!/#REF!</definedName>
    <definedName name="SHARED_FORMULA_2_132_2_132_0" localSheetId="21">-#REF!/#REF!</definedName>
    <definedName name="SHARED_FORMULA_2_132_2_132_0">-#REF!/#REF!</definedName>
    <definedName name="SHARED_FORMULA_2_14_2_14_0" localSheetId="20">+SUM(#REF!)</definedName>
    <definedName name="SHARED_FORMULA_2_14_2_14_0" localSheetId="21">+SUM(#REF!)</definedName>
    <definedName name="SHARED_FORMULA_2_14_2_14_0">+SUM(#REF!)</definedName>
    <definedName name="SHARED_FORMULA_2_140_2_140_0" localSheetId="20">+#REF!/#REF!*12</definedName>
    <definedName name="SHARED_FORMULA_2_140_2_140_0" localSheetId="21">+#REF!/#REF!*12</definedName>
    <definedName name="SHARED_FORMULA_2_140_2_140_0">+#REF!/#REF!*12</definedName>
    <definedName name="SHARED_FORMULA_2_145_2_145_0" localSheetId="20">+#REF!+#REF!</definedName>
    <definedName name="SHARED_FORMULA_2_145_2_145_0">+#REF!+#REF!</definedName>
    <definedName name="SHARED_FORMULA_2_146_2_146_0" localSheetId="20">+#REF!/#REF!</definedName>
    <definedName name="SHARED_FORMULA_2_146_2_146_0">+#REF!/#REF!</definedName>
    <definedName name="SHARED_FORMULA_2_152_2_152_0" localSheetId="20">+#REF!/#REF!</definedName>
    <definedName name="SHARED_FORMULA_2_152_2_152_0">+#REF!/#REF!</definedName>
    <definedName name="SHARED_FORMULA_2_155_2_155_0" localSheetId="20">+#REF!/#REF!</definedName>
    <definedName name="SHARED_FORMULA_2_155_2_155_0">+#REF!/#REF!</definedName>
    <definedName name="SHARED_FORMULA_2_157_2_157_0" localSheetId="20">+#REF!/#REF!</definedName>
    <definedName name="SHARED_FORMULA_2_157_2_157_0">+#REF!/#REF!</definedName>
    <definedName name="SHARED_FORMULA_2_163_2_163_0" localSheetId="20">+SUM(#REF!)</definedName>
    <definedName name="SHARED_FORMULA_2_163_2_163_0" localSheetId="21">+SUM(#REF!)</definedName>
    <definedName name="SHARED_FORMULA_2_163_2_163_0">+SUM(#REF!)</definedName>
    <definedName name="SHARED_FORMULA_2_175_2_175_0" localSheetId="20">+#REF!/#REF!*12</definedName>
    <definedName name="SHARED_FORMULA_2_175_2_175_0" localSheetId="21">+#REF!/#REF!*12</definedName>
    <definedName name="SHARED_FORMULA_2_175_2_175_0">+#REF!/#REF!*12</definedName>
    <definedName name="SHARED_FORMULA_2_178_2_178_0" localSheetId="20">+#REF!+#REF!+#REF!+#REF!+#REF!+#REF!+#REF!+#REF!+#REF!</definedName>
    <definedName name="SHARED_FORMULA_2_178_2_178_0" localSheetId="21">+#REF!+#REF!+#REF!+#REF!+#REF!+#REF!+#REF!+#REF!+#REF!</definedName>
    <definedName name="SHARED_FORMULA_2_178_2_178_0">+#REF!+#REF!+#REF!+#REF!+#REF!+#REF!+#REF!+#REF!+#REF!</definedName>
    <definedName name="SHARED_FORMULA_2_179_2_179_0" localSheetId="20">-0.125*#REF!</definedName>
    <definedName name="SHARED_FORMULA_2_179_2_179_0" localSheetId="21">-0.125*#REF!</definedName>
    <definedName name="SHARED_FORMULA_2_179_2_179_0">-0.125*#REF!</definedName>
    <definedName name="SHARED_FORMULA_2_18_2_18_0" localSheetId="20">-#REF!*#REF!</definedName>
    <definedName name="SHARED_FORMULA_2_18_2_18_0" localSheetId="21">-#REF!*#REF!</definedName>
    <definedName name="SHARED_FORMULA_2_18_2_18_0">-#REF!*#REF!</definedName>
    <definedName name="SHARED_FORMULA_2_180_2_180_0" localSheetId="20">+#REF!+#REF!</definedName>
    <definedName name="SHARED_FORMULA_2_180_2_180_0">+#REF!+#REF!</definedName>
    <definedName name="SHARED_FORMULA_2_19_2_19_0" localSheetId="20">-#REF!*#REF!</definedName>
    <definedName name="SHARED_FORMULA_2_19_2_19_0">-#REF!*#REF!</definedName>
    <definedName name="SHARED_FORMULA_2_2_2_2_3" localSheetId="20">+#REF!/#REF!</definedName>
    <definedName name="SHARED_FORMULA_2_2_2_2_3">+#REF!/#REF!</definedName>
    <definedName name="SHARED_FORMULA_2_21_2_21_0" localSheetId="20">-30*#REF!</definedName>
    <definedName name="SHARED_FORMULA_2_21_2_21_0" localSheetId="21">-30*#REF!</definedName>
    <definedName name="SHARED_FORMULA_2_21_2_21_0">-30*#REF!</definedName>
    <definedName name="SHARED_FORMULA_2_22_2_22_0" localSheetId="20">+#REF!*#REF!</definedName>
    <definedName name="SHARED_FORMULA_2_22_2_22_0" localSheetId="21">+#REF!*#REF!</definedName>
    <definedName name="SHARED_FORMULA_2_22_2_22_0">+#REF!*#REF!</definedName>
    <definedName name="SHARED_FORMULA_2_28_2_28_0" localSheetId="20">+#REF!*#REF!/12</definedName>
    <definedName name="SHARED_FORMULA_2_28_2_28_0">+#REF!*#REF!/12</definedName>
    <definedName name="SHARED_FORMULA_2_33_2_33_0" localSheetId="20">+#REF!+#REF!+#REF!+#REF!+#REF!+#REF!+#REF!+#REF!+#REF!</definedName>
    <definedName name="SHARED_FORMULA_2_33_2_33_0" localSheetId="21">+#REF!+#REF!+#REF!+#REF!+#REF!+#REF!+#REF!+#REF!+#REF!</definedName>
    <definedName name="SHARED_FORMULA_2_33_2_33_0">+#REF!+#REF!+#REF!+#REF!+#REF!+#REF!+#REF!+#REF!+#REF!</definedName>
    <definedName name="SHARED_FORMULA_2_34_2_34_0" localSheetId="20">-0.125*#REF!</definedName>
    <definedName name="SHARED_FORMULA_2_34_2_34_0" localSheetId="21">-0.125*#REF!</definedName>
    <definedName name="SHARED_FORMULA_2_34_2_34_0">-0.125*#REF!</definedName>
    <definedName name="SHARED_FORMULA_2_35_2_35_0" localSheetId="20">+#REF!+#REF!</definedName>
    <definedName name="SHARED_FORMULA_2_35_2_35_0" localSheetId="21">+#REF!+#REF!</definedName>
    <definedName name="SHARED_FORMULA_2_35_2_35_0">+#REF!+#REF!</definedName>
    <definedName name="SHARED_FORMULA_2_36_2_36_0" localSheetId="20">+#REF!/#REF!</definedName>
    <definedName name="SHARED_FORMULA_2_36_2_36_0">+#REF!/#REF!</definedName>
    <definedName name="SHARED_FORMULA_2_40_2_40_0" localSheetId="20">+#REF!/#REF!</definedName>
    <definedName name="SHARED_FORMULA_2_40_2_40_0">+#REF!/#REF!</definedName>
    <definedName name="SHARED_FORMULA_2_41_2_41_0" localSheetId="20">+#REF!/28</definedName>
    <definedName name="SHARED_FORMULA_2_41_2_41_0">+#REF!/28</definedName>
    <definedName name="SHARED_FORMULA_2_42_2_42_0" localSheetId="20">+#REF!/#REF!</definedName>
    <definedName name="SHARED_FORMULA_2_42_2_42_0" localSheetId="21">+#REF!/#REF!</definedName>
    <definedName name="SHARED_FORMULA_2_42_2_42_0">+#REF!/#REF!</definedName>
    <definedName name="SHARED_FORMULA_2_48_2_48_0" localSheetId="20">+#REF!-#REF!-#REF!-#REF!</definedName>
    <definedName name="SHARED_FORMULA_2_48_2_48_0">+#REF!-#REF!-#REF!-#REF!</definedName>
    <definedName name="SHARED_FORMULA_2_50_2_50_0" localSheetId="20">#REF!</definedName>
    <definedName name="SHARED_FORMULA_2_50_2_50_0">#REF!</definedName>
    <definedName name="SHARED_FORMULA_2_51_2_51_0" localSheetId="20">+#REF!+#REF!+#REF!+#REF!+#REF!+#REF!</definedName>
    <definedName name="SHARED_FORMULA_2_51_2_51_0">+#REF!+#REF!+#REF!+#REF!+#REF!+#REF!</definedName>
    <definedName name="SHARED_FORMULA_2_52_2_52_0" localSheetId="20">+#REF!+#REF!</definedName>
    <definedName name="SHARED_FORMULA_2_52_2_52_0">+#REF!+#REF!</definedName>
    <definedName name="SHARED_FORMULA_2_53_2_53_0" localSheetId="20">-#REF!/#REF!</definedName>
    <definedName name="SHARED_FORMULA_2_53_2_53_0">-#REF!/#REF!</definedName>
    <definedName name="SHARED_FORMULA_2_54_2_54_0" localSheetId="20">+#REF!/(1-#REF!-#REF!)*#REF!</definedName>
    <definedName name="SHARED_FORMULA_2_54_2_54_0" localSheetId="21">+#REF!/(1-#REF!-#REF!)*#REF!</definedName>
    <definedName name="SHARED_FORMULA_2_54_2_54_0">+#REF!/(1-#REF!-#REF!)*#REF!</definedName>
    <definedName name="SHARED_FORMULA_2_55_2_55_0" localSheetId="20">-#REF!/#REF!</definedName>
    <definedName name="SHARED_FORMULA_2_55_2_55_0" localSheetId="21">-#REF!/#REF!</definedName>
    <definedName name="SHARED_FORMULA_2_55_2_55_0">-#REF!/#REF!</definedName>
    <definedName name="SHARED_FORMULA_2_56_2_56_0" localSheetId="20">-(-#REF!*#REF!-#REF!-#REF!+#REF!)</definedName>
    <definedName name="SHARED_FORMULA_2_56_2_56_0" localSheetId="21">-(-#REF!*#REF!-#REF!-#REF!+#REF!)</definedName>
    <definedName name="SHARED_FORMULA_2_56_2_56_0">-(-#REF!*#REF!-#REF!-#REF!+#REF!)</definedName>
    <definedName name="SHARED_FORMULA_2_57_2_57_0" localSheetId="20">+#REF!+#REF!</definedName>
    <definedName name="SHARED_FORMULA_2_57_2_57_0">+#REF!+#REF!</definedName>
    <definedName name="SHARED_FORMULA_2_80_2_80_0" localSheetId="20">+#REF!/#REF!</definedName>
    <definedName name="SHARED_FORMULA_2_80_2_80_0">+#REF!/#REF!</definedName>
    <definedName name="SHARED_FORMULA_2_83_2_83_0" localSheetId="20">+#REF!/#REF!</definedName>
    <definedName name="SHARED_FORMULA_2_83_2_83_0">+#REF!/#REF!</definedName>
    <definedName name="SHARED_FORMULA_2_90_2_90_0" localSheetId="20">+#REF!/#REF!*12</definedName>
    <definedName name="SHARED_FORMULA_2_90_2_90_0">+#REF!/#REF!*12</definedName>
    <definedName name="SHARED_FORMULA_2_93_2_93_0" localSheetId="20">+#REF!+#REF!+#REF!+#REF!+#REF!+#REF!+#REF!+#REF!+#REF!</definedName>
    <definedName name="SHARED_FORMULA_2_93_2_93_0" localSheetId="21">+#REF!+#REF!+#REF!+#REF!+#REF!+#REF!+#REF!+#REF!+#REF!</definedName>
    <definedName name="SHARED_FORMULA_2_93_2_93_0">+#REF!+#REF!+#REF!+#REF!+#REF!+#REF!+#REF!+#REF!+#REF!</definedName>
    <definedName name="SHARED_FORMULA_2_94_2_94_0" localSheetId="20">-0.125*#REF!</definedName>
    <definedName name="SHARED_FORMULA_2_94_2_94_0" localSheetId="21">-0.125*#REF!</definedName>
    <definedName name="SHARED_FORMULA_2_94_2_94_0">-0.125*#REF!</definedName>
    <definedName name="SHARED_FORMULA_2_95_2_95_0" localSheetId="20">+#REF!+#REF!</definedName>
    <definedName name="SHARED_FORMULA_2_95_2_95_0" localSheetId="21">+#REF!+#REF!</definedName>
    <definedName name="SHARED_FORMULA_2_95_2_95_0">+#REF!+#REF!</definedName>
    <definedName name="SHARED_FORMULA_2_96_2_96_0" localSheetId="20">+#REF!/#REF!</definedName>
    <definedName name="SHARED_FORMULA_2_96_2_96_0">+#REF!/#REF!</definedName>
    <definedName name="SHARED_FORMULA_2_99_2_99_0" localSheetId="20">+#REF!/#REF!</definedName>
    <definedName name="SHARED_FORMULA_2_99_2_99_0">+#REF!/#REF!</definedName>
    <definedName name="SHARED_FORMULA_3_0_3_0_3" localSheetId="20">+#REF!-#REF!</definedName>
    <definedName name="SHARED_FORMULA_3_0_3_0_3">+#REF!-#REF!</definedName>
    <definedName name="SHARED_FORMULA_3_100_3_100_0" localSheetId="20">+#REF!/#REF!</definedName>
    <definedName name="SHARED_FORMULA_3_100_3_100_0">+#REF!/#REF!</definedName>
    <definedName name="SHARED_FORMULA_3_101_3_101_0" localSheetId="20">+#REF!/28</definedName>
    <definedName name="SHARED_FORMULA_3_101_3_101_0">+#REF!/28</definedName>
    <definedName name="SHARED_FORMULA_3_102_3_102_0" localSheetId="20">+#REF!/#REF!</definedName>
    <definedName name="SHARED_FORMULA_3_102_3_102_0" localSheetId="21">+#REF!/#REF!</definedName>
    <definedName name="SHARED_FORMULA_3_102_3_102_0">+#REF!/#REF!</definedName>
    <definedName name="SHARED_FORMULA_3_108_3_108_0" localSheetId="20">+#REF!-#REF!-#REF!-#REF!</definedName>
    <definedName name="SHARED_FORMULA_3_108_3_108_0">+#REF!-#REF!-#REF!-#REF!</definedName>
    <definedName name="SHARED_FORMULA_3_110_3_110_0" localSheetId="20">-#REF!</definedName>
    <definedName name="SHARED_FORMULA_3_110_3_110_0">-#REF!</definedName>
    <definedName name="SHARED_FORMULA_3_111_3_111_0" localSheetId="20">+#REF!+#REF!+#REF!+#REF!+#REF!+#REF!</definedName>
    <definedName name="SHARED_FORMULA_3_111_3_111_0">+#REF!+#REF!+#REF!+#REF!+#REF!+#REF!</definedName>
    <definedName name="SHARED_FORMULA_3_112_3_112_0" localSheetId="20">+#REF!+#REF!</definedName>
    <definedName name="SHARED_FORMULA_3_112_3_112_0">+#REF!+#REF!</definedName>
    <definedName name="SHARED_FORMULA_3_113_3_113_0" localSheetId="20">-#REF!/#REF!</definedName>
    <definedName name="SHARED_FORMULA_3_113_3_113_0">-#REF!/#REF!</definedName>
    <definedName name="SHARED_FORMULA_3_115_3_115_0" localSheetId="20">-#REF!/#REF!</definedName>
    <definedName name="SHARED_FORMULA_3_115_3_115_0">-#REF!/#REF!</definedName>
    <definedName name="SHARED_FORMULA_3_116_3_116_0" localSheetId="20">-(-#REF!*#REF!-#REF!-#REF!+#REF!)</definedName>
    <definedName name="SHARED_FORMULA_3_116_3_116_0">-(-#REF!*#REF!-#REF!-#REF!+#REF!)</definedName>
    <definedName name="SHARED_FORMULA_3_117_3_117_0" localSheetId="20">+#REF!+#REF!</definedName>
    <definedName name="SHARED_FORMULA_3_117_3_117_0">+#REF!+#REF!</definedName>
    <definedName name="SHARED_FORMULA_3_135_3_135_0" localSheetId="20">+#REF!/#REF!</definedName>
    <definedName name="SHARED_FORMULA_3_135_3_135_0">+#REF!/#REF!</definedName>
    <definedName name="SHARED_FORMULA_3_137_3_137_0" localSheetId="20">-#REF!/#REF!</definedName>
    <definedName name="SHARED_FORMULA_3_137_3_137_0">-#REF!/#REF!</definedName>
    <definedName name="SHARED_FORMULA_3_143_3_143_0" localSheetId="20">+#REF!+#REF!+#REF!+#REF!+#REF!+#REF!+#REF!+#REF!+#REF!</definedName>
    <definedName name="SHARED_FORMULA_3_143_3_143_0" localSheetId="21">+#REF!+#REF!+#REF!+#REF!+#REF!+#REF!+#REF!+#REF!+#REF!</definedName>
    <definedName name="SHARED_FORMULA_3_143_3_143_0">+#REF!+#REF!+#REF!+#REF!+#REF!+#REF!+#REF!+#REF!+#REF!</definedName>
    <definedName name="SHARED_FORMULA_3_168_3_168_0" localSheetId="20">-#REF!/#REF!</definedName>
    <definedName name="SHARED_FORMULA_3_168_3_168_0">-#REF!/#REF!</definedName>
    <definedName name="SHARED_FORMULA_3_171_3_171_0" localSheetId="20">-#REF!/#REF!</definedName>
    <definedName name="SHARED_FORMULA_3_171_3_171_0">-#REF!/#REF!</definedName>
    <definedName name="SHARED_FORMULA_3_183_3_183_0" localSheetId="20">+#REF!/#REF!</definedName>
    <definedName name="SHARED_FORMULA_3_183_3_183_0">+#REF!/#REF!</definedName>
    <definedName name="SHARED_FORMULA_3_186_3_186_0" localSheetId="20">+#REF!/#REF!</definedName>
    <definedName name="SHARED_FORMULA_3_186_3_186_0">+#REF!/#REF!</definedName>
    <definedName name="SHARED_FORMULA_3_203_3_203_0" localSheetId="20">+#REF!/#REF!</definedName>
    <definedName name="SHARED_FORMULA_3_203_3_203_0">+#REF!/#REF!</definedName>
    <definedName name="SHARED_FORMULA_3_25_3_25_0" localSheetId="20">-12*#REF!</definedName>
    <definedName name="SHARED_FORMULA_3_25_3_25_0" localSheetId="21">-12*#REF!</definedName>
    <definedName name="SHARED_FORMULA_3_25_3_25_0">-12*#REF!</definedName>
    <definedName name="SHARED_FORMULA_3_26_3_26_0" localSheetId="20">+#REF!-#REF!</definedName>
    <definedName name="SHARED_FORMULA_3_26_3_26_0" localSheetId="21">+#REF!-#REF!</definedName>
    <definedName name="SHARED_FORMULA_3_26_3_26_0">+#REF!-#REF!</definedName>
    <definedName name="SHARED_FORMULA_3_27_3_27_0" localSheetId="20">+#REF!/#REF!</definedName>
    <definedName name="SHARED_FORMULA_3_27_3_27_0">+#REF!/#REF!</definedName>
    <definedName name="SHARED_FORMULA_3_29_3_29_0" localSheetId="20">+#REF!*1.018</definedName>
    <definedName name="SHARED_FORMULA_3_29_3_29_0">+#REF!*1.018</definedName>
    <definedName name="SHARED_FORMULA_3_29_3_29_3" localSheetId="20">+(#REF!-#REF!)/#REF!</definedName>
    <definedName name="SHARED_FORMULA_3_29_3_29_3" localSheetId="21">+(#REF!-#REF!)/#REF!</definedName>
    <definedName name="SHARED_FORMULA_3_29_3_29_3">+(#REF!-#REF!)/#REF!</definedName>
    <definedName name="SHARED_FORMULA_3_37_3_37_0" localSheetId="20">+(1+#REF!)*#REF!</definedName>
    <definedName name="SHARED_FORMULA_3_37_3_37_0" localSheetId="21">+(1+#REF!)*#REF!</definedName>
    <definedName name="SHARED_FORMULA_3_37_3_37_0">+(1+#REF!)*#REF!</definedName>
    <definedName name="SHARED_FORMULA_3_37_3_37_3" localSheetId="20">+(#REF!-#REF!)/#REF!</definedName>
    <definedName name="SHARED_FORMULA_3_37_3_37_3" localSheetId="21">+(#REF!-#REF!)/#REF!</definedName>
    <definedName name="SHARED_FORMULA_3_37_3_37_3">+(#REF!-#REF!)/#REF!</definedName>
    <definedName name="SHARED_FORMULA_3_38_3_38_3" localSheetId="20">+(#REF!-#REF!)/#REF!</definedName>
    <definedName name="SHARED_FORMULA_3_38_3_38_3">+(#REF!-#REF!)/#REF!</definedName>
    <definedName name="SHARED_FORMULA_3_63_3_63_0" localSheetId="20">+#REF!/#REF!</definedName>
    <definedName name="SHARED_FORMULA_3_63_3_63_0">+#REF!/#REF!</definedName>
    <definedName name="SHARED_FORMULA_3_64_3_64_0" localSheetId="20">+#REF!/#REF!</definedName>
    <definedName name="SHARED_FORMULA_3_64_3_64_0">+#REF!/#REF!</definedName>
    <definedName name="SHARED_FORMULA_3_68_3_68_0" localSheetId="20">+#REF!+#REF!</definedName>
    <definedName name="SHARED_FORMULA_3_68_3_68_0">+#REF!+#REF!</definedName>
    <definedName name="SHARED_FORMULA_3_74_3_74_0" localSheetId="20">+SUM(#REF!)</definedName>
    <definedName name="SHARED_FORMULA_3_74_3_74_0" localSheetId="21">+SUM(#REF!)</definedName>
    <definedName name="SHARED_FORMULA_3_74_3_74_0">+SUM(#REF!)</definedName>
    <definedName name="SHARED_FORMULA_3_87_3_87_0" localSheetId="20">+#REF!/#REF!</definedName>
    <definedName name="SHARED_FORMULA_3_87_3_87_0" localSheetId="21">+#REF!/#REF!</definedName>
    <definedName name="SHARED_FORMULA_3_87_3_87_0">+#REF!/#REF!</definedName>
    <definedName name="SHARED_FORMULA_3_98_3_98_0" localSheetId="20">+(#REF!-#REF!)/#REF!</definedName>
    <definedName name="SHARED_FORMULA_3_98_3_98_0" localSheetId="21">+(#REF!-#REF!)/#REF!</definedName>
    <definedName name="SHARED_FORMULA_3_98_3_98_0">+(#REF!-#REF!)/#REF!</definedName>
    <definedName name="SHARED_FORMULA_4_13_4_13_1" localSheetId="20">+#REF!*#REF!</definedName>
    <definedName name="SHARED_FORMULA_4_13_4_13_1" localSheetId="21">+#REF!*#REF!</definedName>
    <definedName name="SHARED_FORMULA_4_13_4_13_1">+#REF!*#REF!</definedName>
    <definedName name="SHARED_FORMULA_4_151_4_151_0" localSheetId="20">+#REF!/#REF!</definedName>
    <definedName name="SHARED_FORMULA_4_151_4_151_0">+#REF!/#REF!</definedName>
    <definedName name="SHARED_FORMULA_4_156_4_156_0" localSheetId="20">+(#REF!-#REF!)/#REF!</definedName>
    <definedName name="SHARED_FORMULA_4_156_4_156_0" localSheetId="21">+(#REF!-#REF!)/#REF!</definedName>
    <definedName name="SHARED_FORMULA_4_156_4_156_0">+(#REF!-#REF!)/#REF!</definedName>
    <definedName name="SHARED_FORMULA_4_18_4_18_1" localSheetId="20">SUM(#REF!)</definedName>
    <definedName name="SHARED_FORMULA_4_18_4_18_1">SUM(#REF!)</definedName>
    <definedName name="SHARED_FORMULA_4_187_4_187_0" localSheetId="20">+(#REF!-#REF!)/#REF!</definedName>
    <definedName name="SHARED_FORMULA_4_187_4_187_0" localSheetId="21">+(#REF!-#REF!)/#REF!</definedName>
    <definedName name="SHARED_FORMULA_4_187_4_187_0">+(#REF!-#REF!)/#REF!</definedName>
    <definedName name="SHARED_FORMULA_4_207_4_207_0" localSheetId="20">+#REF!-#REF!+#REF!-#REF!+#REF!-#REF!</definedName>
    <definedName name="SHARED_FORMULA_4_207_4_207_0" localSheetId="21">+#REF!-#REF!+#REF!-#REF!+#REF!-#REF!</definedName>
    <definedName name="SHARED_FORMULA_4_207_4_207_0">+#REF!-#REF!+#REF!-#REF!+#REF!-#REF!</definedName>
    <definedName name="SHARED_FORMULA_4_23_4_23_1" localSheetId="20">+#REF!*#REF!</definedName>
    <definedName name="SHARED_FORMULA_4_23_4_23_1">+#REF!*#REF!</definedName>
    <definedName name="SHARED_FORMULA_4_26_4_26_1" localSheetId="20">SUM(#REF!)</definedName>
    <definedName name="SHARED_FORMULA_4_26_4_26_1">SUM(#REF!)</definedName>
    <definedName name="SHARED_FORMULA_4_31_4_31_0" localSheetId="20">+#REF!*#REF!</definedName>
    <definedName name="SHARED_FORMULA_4_31_4_31_0">+#REF!*#REF!</definedName>
    <definedName name="SHARED_FORMULA_4_31_4_31_1" localSheetId="20">+#REF!*#REF!</definedName>
    <definedName name="SHARED_FORMULA_4_31_4_31_1">+#REF!*#REF!</definedName>
    <definedName name="SHARED_FORMULA_4_35_4_35_1" localSheetId="20">SUM(#REF!)</definedName>
    <definedName name="SHARED_FORMULA_4_35_4_35_1">SUM(#REF!)</definedName>
    <definedName name="SHARED_FORMULA_4_4_4_4_1" localSheetId="20">+#REF!*#REF!</definedName>
    <definedName name="SHARED_FORMULA_4_4_4_4_1">+#REF!*#REF!</definedName>
    <definedName name="SHARED_FORMULA_4_40_4_40_1" localSheetId="20">+#REF!*#REF!</definedName>
    <definedName name="SHARED_FORMULA_4_40_4_40_1">+#REF!*#REF!</definedName>
    <definedName name="SHARED_FORMULA_4_45_4_45_1" localSheetId="20">SUM(#REF!)</definedName>
    <definedName name="SHARED_FORMULA_4_45_4_45_1">SUM(#REF!)</definedName>
    <definedName name="SHARED_FORMULA_4_53_4_53_1" localSheetId="20">SUM(#REF!)</definedName>
    <definedName name="SHARED_FORMULA_4_53_4_53_1">SUM(#REF!)</definedName>
    <definedName name="SHARED_FORMULA_4_60_4_60_1" localSheetId="20">SUM(#REF!)</definedName>
    <definedName name="SHARED_FORMULA_4_60_4_60_1">SUM(#REF!)</definedName>
    <definedName name="SHARED_FORMULA_4_68_4_68_1" localSheetId="20">SUM(#REF!)</definedName>
    <definedName name="SHARED_FORMULA_4_68_4_68_1">SUM(#REF!)</definedName>
    <definedName name="SHARED_FORMULA_4_71_4_71_1" localSheetId="20">+AVERAGE(#REF!,#REF!,#REF!,#REF!,#REF!,#REF!,#REF!,#REF!)</definedName>
    <definedName name="SHARED_FORMULA_4_71_4_71_1" localSheetId="21">+AVERAGE(#REF!,#REF!,#REF!,#REF!,#REF!,#REF!,#REF!,#REF!)</definedName>
    <definedName name="SHARED_FORMULA_4_71_4_71_1">+AVERAGE(#REF!,#REF!,#REF!,#REF!,#REF!,#REF!,#REF!,#REF!)</definedName>
    <definedName name="SHARED_FORMULA_4_73_4_73_1" localSheetId="20">+#REF!*#REF!</definedName>
    <definedName name="SHARED_FORMULA_4_73_4_73_1">+#REF!*#REF!</definedName>
    <definedName name="SHARED_FORMULA_4_74_4_74_1" localSheetId="20">SUM(#REF!)</definedName>
    <definedName name="SHARED_FORMULA_4_74_4_74_1">SUM(#REF!)</definedName>
    <definedName name="SHARED_FORMULA_4_76_4_76_1" localSheetId="20">+#REF!+#REF!+#REF!+#REF!+#REF!+#REF!</definedName>
    <definedName name="SHARED_FORMULA_4_76_4_76_1" localSheetId="21">+#REF!+#REF!+#REF!+#REF!+#REF!+#REF!</definedName>
    <definedName name="SHARED_FORMULA_4_76_4_76_1">+#REF!+#REF!+#REF!+#REF!+#REF!+#REF!</definedName>
    <definedName name="SHARED_FORMULA_4_77_4_77_1" localSheetId="20">+#REF!+#REF!</definedName>
    <definedName name="SHARED_FORMULA_4_77_4_77_1">+#REF!+#REF!</definedName>
    <definedName name="SHARED_FORMULA_4_8_4_8_0" localSheetId="20">+#REF!+#REF!+#REF!</definedName>
    <definedName name="SHARED_FORMULA_4_8_4_8_0">+#REF!+#REF!+#REF!</definedName>
    <definedName name="SHARED_FORMULA_4_80_4_80_1" localSheetId="20">+#REF!+#REF!+#REF!</definedName>
    <definedName name="SHARED_FORMULA_4_80_4_80_1">+#REF!+#REF!+#REF!</definedName>
    <definedName name="SHARED_FORMULA_4_81_4_81_1" localSheetId="20">+#REF!/#REF!</definedName>
    <definedName name="SHARED_FORMULA_4_81_4_81_1">+#REF!/#REF!</definedName>
    <definedName name="SHARED_FORMULA_4_84_4_84_0" localSheetId="20">+#REF!+#REF!</definedName>
    <definedName name="SHARED_FORMULA_4_84_4_84_0">+#REF!+#REF!</definedName>
    <definedName name="SHARED_FORMULA_4_9_4_9_1" localSheetId="20">SUM(#REF!)</definedName>
    <definedName name="SHARED_FORMULA_4_9_4_9_1">SUM(#REF!)</definedName>
    <definedName name="SHARED_FORMULA_4_96_4_96_1" localSheetId="20">+AVERAGE(#REF!)</definedName>
    <definedName name="SHARED_FORMULA_4_96_4_96_1">+AVERAGE(#REF!)</definedName>
    <definedName name="SHARED_FORMULA_5_11_5_11_0" localSheetId="20">+IF(#REF!="si",#REF!,0)</definedName>
    <definedName name="SHARED_FORMULA_5_11_5_11_0">+IF(#REF!="si",#REF!,0)</definedName>
    <definedName name="SHARED_FORMULA_5_12_5_12_0" localSheetId="20">+IF(#REF!="si",#REF!,0)</definedName>
    <definedName name="SHARED_FORMULA_5_12_5_12_0">+IF(#REF!="si",#REF!,0)</definedName>
    <definedName name="SHARED_FORMULA_5_13_5_13_0" localSheetId="20">+#REF!+#REF!</definedName>
    <definedName name="SHARED_FORMULA_5_13_5_13_0" localSheetId="21">+#REF!+#REF!</definedName>
    <definedName name="SHARED_FORMULA_5_13_5_13_0">+#REF!+#REF!</definedName>
    <definedName name="SHARED_FORMULA_5_22_5_22_1" localSheetId="20">+#REF!*#REF!</definedName>
    <definedName name="SHARED_FORMULA_5_22_5_22_1">+#REF!*#REF!</definedName>
    <definedName name="SHARED_FORMULA_5_30_5_30_1" localSheetId="20">+#REF!*#REF!</definedName>
    <definedName name="SHARED_FORMULA_5_30_5_30_1">+#REF!*#REF!</definedName>
    <definedName name="SHARED_FORMULA_5_49_5_49_1" localSheetId="20">+#REF!*#REF!</definedName>
    <definedName name="SHARED_FORMULA_5_49_5_49_1">+#REF!*#REF!</definedName>
    <definedName name="SHARED_FORMULA_5_57_5_57_1" localSheetId="20">+#REF!*#REF!</definedName>
    <definedName name="SHARED_FORMULA_5_57_5_57_1">+#REF!*#REF!</definedName>
    <definedName name="SHARED_FORMULA_5_64_5_64_1" localSheetId="20">+#REF!*#REF!</definedName>
    <definedName name="SHARED_FORMULA_5_64_5_64_1">+#REF!*#REF!</definedName>
    <definedName name="SHARED_FORMULA_5_72_5_72_1" localSheetId="20">+#REF!*#REF!</definedName>
    <definedName name="SHARED_FORMULA_5_72_5_72_1">+#REF!*#REF!</definedName>
    <definedName name="SHARED_FORMULA_6_179_6_179_0" localSheetId="20">-0.125*#REF!</definedName>
    <definedName name="SHARED_FORMULA_6_179_6_179_0" localSheetId="21">-0.125*#REF!</definedName>
    <definedName name="SHARED_FORMULA_6_179_6_179_0">-0.125*#REF!</definedName>
    <definedName name="SHARED_FORMULA_6_94_6_94_0" localSheetId="20">-0.125*#REF!</definedName>
    <definedName name="SHARED_FORMULA_6_94_6_94_0">-0.125*#REF!</definedName>
    <definedName name="SHARED_FORMULA_7_39_7_39_3" localSheetId="20">+(#REF!-#REF!)/#REF!</definedName>
    <definedName name="SHARED_FORMULA_7_39_7_39_3">+(#REF!-#REF!)/#REF!</definedName>
    <definedName name="shared11" localSheetId="20">+(#REF!-#REF!)/#REF!</definedName>
    <definedName name="shared11">+(#REF!-#REF!)/#REF!</definedName>
    <definedName name="shared15" localSheetId="20">+#REF!+#REF!+#REF!+#REF!+#REF!+#REF!+#REF!+#REF!</definedName>
    <definedName name="shared15" localSheetId="21">+#REF!+#REF!+#REF!+#REF!+#REF!+#REF!+#REF!+#REF!</definedName>
    <definedName name="shared15">+#REF!+#REF!+#REF!+#REF!+#REF!+#REF!+#REF!+#REF!</definedName>
    <definedName name="shared178" localSheetId="20">+#REF!+#REF!+#REF!+#REF!+#REF!+#REF!+#REF!+#REF!+#REF!</definedName>
    <definedName name="shared178">+#REF!+#REF!+#REF!+#REF!+#REF!+#REF!+#REF!+#REF!+#REF!</definedName>
    <definedName name="shared2" localSheetId="20">+#REF!/(1-#REF!-#REF!)*#REF!</definedName>
    <definedName name="shared2" localSheetId="21">+#REF!/(1-#REF!-#REF!)*#REF!</definedName>
    <definedName name="shared2">+#REF!/(1-#REF!-#REF!)*#REF!</definedName>
    <definedName name="Tasa_de_interés" localSheetId="20">#REF!</definedName>
    <definedName name="Tasa_de_interés">#REF!</definedName>
    <definedName name="Tasa_de_interés_programada" localSheetId="20">#REF!</definedName>
    <definedName name="Tasa_de_interés_programada">#REF!</definedName>
    <definedName name="_xlnm.Print_Titles" localSheetId="2">'INFORMACION GRAL DE LA ENTIDAD'!$1:$9</definedName>
    <definedName name="_xlnm.Print_Titles" localSheetId="20">'Nota 14 '!#REF!</definedName>
    <definedName name="_xlnm.Print_Titles" localSheetId="8">'Nota 2'!$1:$9</definedName>
    <definedName name="Última_fila" localSheetId="20">IF('Nota 14 '!Valores_especificados,Fila_de_encabezado+'Nota 14 '!Número_de_pagos,Fila_de_encabezado)</definedName>
    <definedName name="Última_fila" localSheetId="21">IF('Nota 15'!Valores_especificados,Fila_de_encabezado+'Nota 15'!Número_de_pagos,Fila_de_encabezado)</definedName>
    <definedName name="Última_fila">IF(Valores_especificados,Fila_de_encabezado+Número_de_pagos,Fila_de_encabezado)</definedName>
    <definedName name="Valores_especificados" localSheetId="20">IF('Nota 14 '!Importe_del_préstamo*'Nota 14 '!Tasa_de_interés*'Nota 14 '!Años_préstamo*'Nota 14 '!Inicio_prestamo&gt;0,1,0)</definedName>
    <definedName name="Valores_especificados" localSheetId="21">IF(Importe_del_préstamo*Tasa_de_interés*'Nota 15'!Años_préstamo*Inicio_prestamo&gt;0,1,0)</definedName>
    <definedName name="Valores_especificados">IF(Importe_del_préstamo*Tasa_de_interés*Años_préstamo*Inicio_prestamo&gt;0,1,0)</definedName>
  </definedNames>
  <calcPr calcId="181029"/>
</workbook>
</file>

<file path=xl/calcChain.xml><?xml version="1.0" encoding="utf-8"?>
<calcChain xmlns="http://schemas.openxmlformats.org/spreadsheetml/2006/main">
  <c r="G19" i="4" l="1"/>
  <c r="H19" i="4" s="1"/>
  <c r="D91" i="116"/>
  <c r="G16" i="4" l="1"/>
  <c r="B19" i="66"/>
  <c r="C19" i="66"/>
  <c r="D19" i="66"/>
  <c r="E19" i="66"/>
  <c r="F19" i="66"/>
  <c r="G19" i="66"/>
  <c r="H19" i="66"/>
  <c r="I19" i="66"/>
  <c r="J19" i="66"/>
  <c r="K19" i="66"/>
  <c r="U20" i="120"/>
  <c r="A1" i="62"/>
  <c r="A1" i="9"/>
  <c r="A5" i="66"/>
  <c r="A1" i="67"/>
  <c r="A1" i="4"/>
  <c r="A1" i="23"/>
  <c r="C24" i="10"/>
  <c r="C23" i="10"/>
  <c r="C22" i="10"/>
  <c r="C21" i="10"/>
  <c r="K19" i="67"/>
  <c r="K20" i="67"/>
  <c r="K21" i="67"/>
  <c r="K22" i="67"/>
  <c r="K23" i="67"/>
  <c r="L19" i="67"/>
  <c r="L20" i="67"/>
  <c r="L21" i="67"/>
  <c r="L22" i="67"/>
  <c r="L23" i="67"/>
  <c r="G26" i="4" l="1"/>
</calcChain>
</file>

<file path=xl/sharedStrings.xml><?xml version="1.0" encoding="utf-8"?>
<sst xmlns="http://schemas.openxmlformats.org/spreadsheetml/2006/main" count="2293" uniqueCount="758">
  <si>
    <t>NOTA 1 – DESCRIPCIÓN DE LA NATURALEZA Y DEL NEGOCIO DE LA COMPAÑÍA</t>
  </si>
  <si>
    <t>NOTA 2 - RESUMEN DE LAS PRINCIPALES POLÍTICAS CONTABLES</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</si>
  <si>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</si>
  <si>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</si>
  <si>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</si>
  <si>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</si>
  <si>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</si>
  <si>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</si>
  <si>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</si>
  <si>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</si>
  <si>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</si>
  <si>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</si>
  <si>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</si>
  <si>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</si>
  <si>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</si>
  <si>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</si>
  <si>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</si>
  <si>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</si>
  <si>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</si>
  <si>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</si>
  <si>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</si>
  <si>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</si>
  <si>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</si>
  <si>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</si>
  <si>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</si>
  <si>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</si>
  <si>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</si>
  <si>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</si>
  <si>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</si>
  <si>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</si>
  <si>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</si>
  <si>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</si>
  <si>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</si>
  <si>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</si>
  <si>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</si>
  <si>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</si>
  <si>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</si>
  <si>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</si>
  <si>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</si>
  <si>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</si>
  <si>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</si>
  <si>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</si>
  <si>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</si>
  <si>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</si>
  <si>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</si>
  <si>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</si>
  <si>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</si>
  <si>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</si>
  <si>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</si>
  <si>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</si>
  <si>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</si>
  <si>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</si>
  <si>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</si>
  <si>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</si>
  <si>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</si>
  <si>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</si>
  <si>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</si>
  <si>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</si>
  <si>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</si>
  <si>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</si>
  <si>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</si>
  <si>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</si>
  <si>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</si>
  <si>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</si>
  <si>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</si>
  <si>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</si>
  <si>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</si>
  <si>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</si>
  <si>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</si>
  <si>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</si>
  <si>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</si>
  <si>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</si>
  <si>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</si>
  <si>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</si>
  <si>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</si>
  <si>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Intereses pagados</t>
  </si>
  <si>
    <t>Dividendos pagados</t>
  </si>
  <si>
    <t>Aportes de capital recibidos</t>
  </si>
  <si>
    <t>(Disminución) Incremento neto de efectivo</t>
  </si>
  <si>
    <t>Efecto estimado de la diferencia de cambio sobre el saldo de efectivo</t>
  </si>
  <si>
    <t>Efectivo al principio del año</t>
  </si>
  <si>
    <t>Mercaderías</t>
  </si>
  <si>
    <t>Composición Cartera Vencida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</si>
  <si>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</si>
  <si>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</si>
  <si>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</si>
  <si>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</si>
  <si>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</si>
  <si>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</si>
  <si>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</si>
  <si>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</si>
  <si>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</si>
  <si>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</si>
  <si>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Vencimiento</t>
  </si>
  <si>
    <t>Tipo de garantía</t>
  </si>
  <si>
    <t>Tipo de Garantía</t>
  </si>
  <si>
    <t>Intereses deudas bursátiles a pagar</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</si>
  <si>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</si>
  <si>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</si>
  <si>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</si>
  <si>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</si>
  <si>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</si>
  <si>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</si>
  <si>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</si>
  <si>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</si>
  <si>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</si>
  <si>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</si>
  <si>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</si>
  <si>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</si>
  <si>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</si>
  <si>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</si>
  <si>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</si>
  <si>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</si>
  <si>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</si>
  <si>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</si>
  <si>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</si>
  <si>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</si>
  <si>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</si>
  <si>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</si>
  <si>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</si>
  <si>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</si>
  <si>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</si>
  <si>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</si>
  <si>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</si>
  <si>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</si>
  <si>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</si>
  <si>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</si>
  <si>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Los intangibles se exponen a su costo incurrido menos las correspondientes amortizaciones acumuladas al cierre del año.</t>
  </si>
  <si>
    <t>Simbología según ISO 4217</t>
  </si>
  <si>
    <t>Gastos administrativos</t>
  </si>
  <si>
    <t>Tipo de Activo</t>
  </si>
  <si>
    <t>Datos  del activo gravado</t>
  </si>
  <si>
    <t>Importe (indicar   moneda)</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</si>
  <si>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</si>
  <si>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</si>
  <si>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</si>
  <si>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</si>
  <si>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</si>
  <si>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</si>
  <si>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</si>
  <si>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</si>
  <si>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</si>
  <si>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</si>
  <si>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</si>
  <si>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</si>
  <si>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</si>
  <si>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</si>
  <si>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</si>
  <si>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</si>
  <si>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</si>
  <si>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</si>
  <si>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</si>
  <si>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</si>
  <si>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</si>
  <si>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</si>
  <si>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</si>
  <si>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</si>
  <si>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</si>
  <si>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</si>
  <si>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</si>
  <si>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</si>
  <si>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</si>
  <si>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</si>
  <si>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</si>
  <si>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</si>
  <si>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</si>
  <si>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</si>
  <si>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</si>
  <si>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</si>
  <si>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</si>
  <si>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</si>
  <si>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</si>
  <si>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</si>
  <si>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</si>
  <si>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</si>
  <si>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</si>
  <si>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</si>
  <si>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</si>
  <si>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</si>
  <si>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</si>
  <si>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</si>
  <si>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</si>
  <si>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</si>
  <si>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</si>
  <si>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</si>
  <si>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</si>
  <si>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</si>
  <si>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</si>
  <si>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</si>
  <si>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</si>
  <si>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</si>
  <si>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</si>
  <si>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</si>
  <si>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</si>
  <si>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</si>
  <si>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</si>
  <si>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</si>
  <si>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</si>
  <si>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</si>
  <si>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</si>
  <si>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</si>
  <si>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</si>
  <si>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</si>
  <si>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</si>
  <si>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</si>
  <si>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</si>
  <si>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</si>
  <si>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</si>
  <si>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</si>
  <si>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</si>
  <si>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</si>
  <si>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</si>
  <si>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</si>
  <si>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</si>
  <si>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</si>
  <si>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</si>
  <si>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</si>
  <si>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</si>
  <si>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Comparativo con igual período del año anterior</t>
  </si>
  <si>
    <t>Comparativo con igual periodo del año anterior</t>
  </si>
  <si>
    <t>I.V.A. Crédito fiscal</t>
  </si>
  <si>
    <t>Anticipos a proveedores</t>
  </si>
  <si>
    <t xml:space="preserve">Anticipos a proveedores </t>
  </si>
  <si>
    <t>NOTA 7 – INVENTARIOS</t>
  </si>
  <si>
    <t>Total activos corrientes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</si>
  <si>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</si>
  <si>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</si>
  <si>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</si>
  <si>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</si>
  <si>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</si>
  <si>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</si>
  <si>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</si>
  <si>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</si>
  <si>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</si>
  <si>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</si>
  <si>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</si>
  <si>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</si>
  <si>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</si>
  <si>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</si>
  <si>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</si>
  <si>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</si>
  <si>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</si>
  <si>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</si>
  <si>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</si>
  <si>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</si>
  <si>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</si>
  <si>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</si>
  <si>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</si>
  <si>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</si>
  <si>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</si>
  <si>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</si>
  <si>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</si>
  <si>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</si>
  <si>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</si>
  <si>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</si>
  <si>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</si>
  <si>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</si>
  <si>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</si>
  <si>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</si>
  <si>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</si>
  <si>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</si>
  <si>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</si>
  <si>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</si>
  <si>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</si>
  <si>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</si>
  <si>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</si>
  <si>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</si>
  <si>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</si>
  <si>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</si>
  <si>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</si>
  <si>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</si>
  <si>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</si>
  <si>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</si>
  <si>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</si>
  <si>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</si>
  <si>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</si>
  <si>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</si>
  <si>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</si>
  <si>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</si>
  <si>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</si>
  <si>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</si>
  <si>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</si>
  <si>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</si>
  <si>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</si>
  <si>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</si>
  <si>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</si>
  <si>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</si>
  <si>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</si>
  <si>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</si>
  <si>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</si>
  <si>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</si>
  <si>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</si>
  <si>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</si>
  <si>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</si>
  <si>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</si>
  <si>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Previsión para deudores incobrables</t>
  </si>
  <si>
    <t>Bienes de uso</t>
  </si>
  <si>
    <t>Deudas comerciales y bancarias</t>
  </si>
  <si>
    <t xml:space="preserve">Sub - total  </t>
  </si>
  <si>
    <t xml:space="preserve">Previsión para impuestos diferidos netos </t>
  </si>
  <si>
    <t>Total activo/pasivo impositivo diferido neto antes de quebrantos</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</si>
  <si>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</si>
  <si>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</si>
  <si>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</si>
  <si>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</si>
  <si>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</si>
  <si>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</si>
  <si>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</si>
  <si>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</si>
  <si>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</si>
  <si>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</si>
  <si>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</si>
  <si>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</si>
  <si>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</si>
  <si>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</si>
  <si>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</si>
  <si>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</si>
  <si>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</si>
  <si>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</si>
  <si>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</si>
  <si>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</si>
  <si>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</si>
  <si>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</si>
  <si>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</si>
  <si>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</si>
  <si>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</si>
  <si>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</si>
  <si>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</si>
  <si>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</si>
  <si>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</si>
  <si>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</si>
  <si>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</si>
  <si>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</si>
  <si>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</si>
  <si>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</si>
  <si>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</si>
  <si>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Total Patrimonio neto</t>
  </si>
  <si>
    <t>Periodo</t>
  </si>
  <si>
    <t>a) Datos sobre la inversión:</t>
  </si>
  <si>
    <t>Cantidad de acciones</t>
  </si>
  <si>
    <t>Total Inversión</t>
  </si>
  <si>
    <t>Participación sobre los votos (%)</t>
  </si>
  <si>
    <t>Participación sobre el Patrimonio Neto (%)</t>
  </si>
  <si>
    <t>Resultado sobre inversiones</t>
  </si>
  <si>
    <t>Valor neto contable</t>
  </si>
  <si>
    <t>Proveedores - Entidades Relacionadas</t>
  </si>
  <si>
    <t>Indicación de Moneda</t>
  </si>
  <si>
    <t>Dólar estadounidense</t>
  </si>
  <si>
    <t>Guaraní</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</si>
  <si>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</si>
  <si>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</si>
  <si>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</si>
  <si>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</si>
  <si>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</si>
  <si>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</si>
  <si>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</si>
  <si>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</si>
  <si>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</si>
  <si>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</si>
  <si>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</si>
  <si>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</si>
  <si>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Monto Capital Social</t>
  </si>
  <si>
    <t>Valor Nominal de Acciones</t>
  </si>
  <si>
    <t>Cantidad de Acciones</t>
  </si>
  <si>
    <t>Monto Capital Integrado</t>
  </si>
  <si>
    <t>NOTAS A LOS ESTADOS FINANCIEROS CORRESPONDIENTES AL PERIODO TERMINADO</t>
  </si>
  <si>
    <t>Local</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</si>
  <si>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</si>
  <si>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</si>
  <si>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</si>
  <si>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</si>
  <si>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</si>
  <si>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</si>
  <si>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</si>
  <si>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</si>
  <si>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</si>
  <si>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</si>
  <si>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</si>
  <si>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</si>
  <si>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</si>
  <si>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</si>
  <si>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</si>
  <si>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</si>
  <si>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</si>
  <si>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</si>
  <si>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</si>
  <si>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</si>
  <si>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Total pasivo</t>
  </si>
  <si>
    <t xml:space="preserve">Otros </t>
  </si>
  <si>
    <t xml:space="preserve">Gastos financieros </t>
  </si>
  <si>
    <t>Intereses pagados por préstamos</t>
  </si>
  <si>
    <t>NOTA 40 - SALDOS Y TRANSACCIONES CON PARTES RELACIONADAS</t>
  </si>
  <si>
    <t>Saldos y transacciones con partes relacionadas</t>
  </si>
  <si>
    <t>Nota 40</t>
  </si>
  <si>
    <t>Índice</t>
  </si>
  <si>
    <t>ELECTROBAN SAECA</t>
  </si>
  <si>
    <t>4.1</t>
  </si>
  <si>
    <t>4.2</t>
  </si>
  <si>
    <t>Fondo Fijo</t>
  </si>
  <si>
    <t>Acciones en Tesoreria</t>
  </si>
  <si>
    <t>Pagos Emitidos</t>
  </si>
  <si>
    <t>Carteras Adquiridas</t>
  </si>
  <si>
    <t>Otros Créditos a Cobrar No Cte.</t>
  </si>
  <si>
    <t>(-) Previsiones No Cte.</t>
  </si>
  <si>
    <t>Proveedores Comerciales M/N Cte.</t>
  </si>
  <si>
    <t>Proveedores Comerciales M/E Cte.</t>
  </si>
  <si>
    <t>Aguinaldo a Pagar</t>
  </si>
  <si>
    <t>Indemnizaciones y Preavisos a Pagar</t>
  </si>
  <si>
    <t>Descuentos a Funcionarios por Compras y Préstamos</t>
  </si>
  <si>
    <t>Retenciones a Pagar</t>
  </si>
  <si>
    <t>Dirección Gral. Recaudaciones</t>
  </si>
  <si>
    <t>IVA a Pagar</t>
  </si>
  <si>
    <t>Proveedores de Bienes y Servicios M/N Cte.</t>
  </si>
  <si>
    <t>Acreedores Varios</t>
  </si>
  <si>
    <t>Comisiones por Servicios Cootrafe a pagar</t>
  </si>
  <si>
    <t>Proveedores de Bienes y Servicios M/E Cte.</t>
  </si>
  <si>
    <t>(-) Fondos a Reponer</t>
  </si>
  <si>
    <t>Anticipo de Clientes</t>
  </si>
  <si>
    <t>Proveedores del Exterior - Bienes y Servicios</t>
  </si>
  <si>
    <t>Gastos de Colocacion de Bonos y Emisiones</t>
  </si>
  <si>
    <t xml:space="preserve">Cheques emitidos </t>
  </si>
  <si>
    <t>Cobranzas de Terceros</t>
  </si>
  <si>
    <t>Inversiones Largo Plazo</t>
  </si>
  <si>
    <t>NOTA 4 - INVERSIONES LARGO PLAZO</t>
  </si>
  <si>
    <t>Acciones en Otras empresas</t>
  </si>
  <si>
    <t>SOLUCION EFECTIVA SA</t>
  </si>
  <si>
    <t>80082288-9</t>
  </si>
  <si>
    <t>Fondos a Recuperar</t>
  </si>
  <si>
    <t>Garantias de Alquiler M/N</t>
  </si>
  <si>
    <t>Garantias de Alquiler M/E</t>
  </si>
  <si>
    <t>I.V.A Credito Fiscal</t>
  </si>
  <si>
    <t>Gastos Pagados por Adelantado</t>
  </si>
  <si>
    <t>Otros Creditos</t>
  </si>
  <si>
    <t>Mejora en Predio ajeno</t>
  </si>
  <si>
    <t>Carteles y letreros</t>
  </si>
  <si>
    <t xml:space="preserve"> Gastos por Constitucion</t>
  </si>
  <si>
    <t xml:space="preserve"> (-) Amortizacion Acum. Gastos de Constitucion</t>
  </si>
  <si>
    <t>(Expresado en Guaraníes)</t>
  </si>
  <si>
    <t>En  guaranies</t>
  </si>
  <si>
    <t>En Guaranies</t>
  </si>
  <si>
    <t>En guaraníes</t>
  </si>
  <si>
    <t xml:space="preserve">Total del resultado </t>
  </si>
  <si>
    <t>Total Inversión (en Gs.)</t>
  </si>
  <si>
    <t>En guaranies</t>
  </si>
  <si>
    <t>Provisiones-Proveedores de Bienes y Servicios a Pagar</t>
  </si>
  <si>
    <t>Provisiones_ Proveedores de Bienes y Servicios</t>
  </si>
  <si>
    <t>NOTA 18 -  PROVISIONES Y PROVEEDORES DE BIENES Y SERVICIOS</t>
  </si>
  <si>
    <t>d.1. Reserva Facultativa para previsiones de malos Creditos</t>
  </si>
  <si>
    <t>d.2.Reserva Facultativa para Fines especificos</t>
  </si>
  <si>
    <t>d.3.Cobertura Cambiaria</t>
  </si>
  <si>
    <t>Garantia de documento</t>
  </si>
  <si>
    <t>BANCO CONTINENTAL S.A.E.C.A.</t>
  </si>
  <si>
    <t>A sola firma</t>
  </si>
  <si>
    <t>BANCO ITAÚ PARAGUAY S.A.</t>
  </si>
  <si>
    <t>BANCO GNB PARAGUAY S.A.</t>
  </si>
  <si>
    <t>BANCO ATLAS S.A.</t>
  </si>
  <si>
    <t>BANCO FAMILIAR S.A.E.C.A.</t>
  </si>
  <si>
    <t>BANCO PARA LA COMERCIALIZACIÓN Y LA PRODUCCIÓN S.A.</t>
  </si>
  <si>
    <t>Deudas bursátiles en el Exterior</t>
  </si>
  <si>
    <t>Intereses a Pagar M/N PEG6 - Serie 3</t>
  </si>
  <si>
    <t>Intereses a Pagar M/N PEG6 - Serie 6</t>
  </si>
  <si>
    <t>Bonos a Pagar M/N PEG6 - Serie 3</t>
  </si>
  <si>
    <t>Bonos a Pagar M/N PEG6 - Serie 6</t>
  </si>
  <si>
    <t>Saldo por tarjeta de credito</t>
  </si>
  <si>
    <t>Ventas linea Tradicional Electrodomesticos, Muebles y Motos</t>
  </si>
  <si>
    <t>Gastos de Distribución</t>
  </si>
  <si>
    <t>Otros Gastos</t>
  </si>
  <si>
    <t>Descripción</t>
  </si>
  <si>
    <t>Intereses Pagados</t>
  </si>
  <si>
    <t>Intereses Cobrados en CDA</t>
  </si>
  <si>
    <t>Intereses Pagados por Bonos Colocados</t>
  </si>
  <si>
    <t>Comisiones y Gastos Bancarios</t>
  </si>
  <si>
    <t>Diferencia de Cambio</t>
  </si>
  <si>
    <t>Perdida por Cesion de Cartera</t>
  </si>
  <si>
    <t xml:space="preserve">Previsiones </t>
  </si>
  <si>
    <t>Acciones Ordinaria de Voto Múltiple 5 Votos por acción</t>
  </si>
  <si>
    <t xml:space="preserve">Notas a los estados financieros consolidados </t>
  </si>
  <si>
    <r>
      <t>DENOMINACION:</t>
    </r>
    <r>
      <rPr>
        <sz val="11"/>
        <rFont val="Times New Roman"/>
        <family val="1"/>
      </rPr>
      <t xml:space="preserve"> </t>
    </r>
    <r>
      <rPr>
        <b/>
        <sz val="11"/>
        <rFont val="Times New Roman"/>
        <family val="1"/>
      </rPr>
      <t xml:space="preserve">    </t>
    </r>
    <r>
      <rPr>
        <sz val="11"/>
        <rFont val="Times New Roman"/>
        <family val="1"/>
      </rPr>
      <t xml:space="preserve">  ELECTROBAN SAECA</t>
    </r>
  </si>
  <si>
    <t>RUC: 80047663-8</t>
  </si>
  <si>
    <r>
      <t>ACTIVIDAD PRINCIPAL</t>
    </r>
    <r>
      <rPr>
        <sz val="12"/>
        <rFont val="Times New Roman"/>
        <family val="1"/>
      </rPr>
      <t>: VENTA DE ELECTRODOMÉSTICOS, MUEBLES Y MOTOS</t>
    </r>
  </si>
  <si>
    <r>
      <t>ACTIVIDADES SECUNDARIAS SEGÚN INSCRIPCION EN EL RUC:</t>
    </r>
    <r>
      <rPr>
        <sz val="12"/>
        <rFont val="Times New Roman"/>
        <family val="1"/>
      </rPr>
      <t>Otros comercios al por menor de productos nuevos n.c.p., Otorgamiento de crédito sin aval bancario,  Actividades de agencias de cobro y oficinas de crédito.</t>
    </r>
  </si>
  <si>
    <t>SITIO PAGINA WEB</t>
  </si>
  <si>
    <r>
      <t>E-MAIL</t>
    </r>
    <r>
      <rPr>
        <sz val="12"/>
        <rFont val="Times New Roman"/>
        <family val="1"/>
      </rPr>
      <t>: EB@ELECTROBAN.COM.PY</t>
    </r>
  </si>
  <si>
    <r>
      <t xml:space="preserve">FAX: </t>
    </r>
    <r>
      <rPr>
        <sz val="11"/>
        <rFont val="Times New Roman"/>
        <family val="1"/>
      </rPr>
      <t>021 519 3000</t>
    </r>
  </si>
  <si>
    <r>
      <t>TELEFONO</t>
    </r>
    <r>
      <rPr>
        <sz val="11"/>
        <rFont val="Times New Roman"/>
        <family val="1"/>
      </rPr>
      <t>:    021 519 3000</t>
    </r>
  </si>
  <si>
    <t>www.electroban.com.py</t>
  </si>
  <si>
    <r>
      <t>FECHA DE VENCIMIENTO DEL ESTATUTO O CONTRATO SOCIAL</t>
    </r>
    <r>
      <rPr>
        <sz val="11"/>
        <rFont val="Times New Roman"/>
        <family val="1"/>
      </rPr>
      <t>: AÑO 2106</t>
    </r>
  </si>
  <si>
    <t>1-</t>
  </si>
  <si>
    <t>ADMINISTRACION:</t>
  </si>
  <si>
    <t>3-</t>
  </si>
  <si>
    <t>CAPITAL Y PROPIEDAD:</t>
  </si>
  <si>
    <t>2-</t>
  </si>
  <si>
    <t>4-</t>
  </si>
  <si>
    <t>AUDITOR EXTERNO INDEPENDIENTE:</t>
  </si>
  <si>
    <t xml:space="preserve"> INFORMACION GENERAL DE LA ENTIDAD</t>
  </si>
  <si>
    <t>5-</t>
  </si>
  <si>
    <t>CANTIDAD DE SUCURSALES:</t>
  </si>
  <si>
    <t xml:space="preserve"> (Expresado en guaraníes)</t>
  </si>
  <si>
    <t>Fernando de la Mora - Paraguay</t>
  </si>
  <si>
    <t>Presentadas en forma comparativa con el periodo terminado  y el mismo periodo del año anterior</t>
  </si>
  <si>
    <t xml:space="preserve">Los estados financieros se han preparado siguiendo los criterios de las Normas de Información Financiera (NIF) emitidas por el Consejo de Contadores Públicos del Paraguay,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6380/19.-
</t>
  </si>
  <si>
    <t>a.   Bases de contabilización y efectos de inflación</t>
  </si>
  <si>
    <t xml:space="preserve">a.    Moneda de Cuenta </t>
  </si>
  <si>
    <t>La moneda de cuenta utilizada para la elaboración de los estados contables es el guaraní, moneda oficial de la República del Paraguay.</t>
  </si>
  <si>
    <t xml:space="preserve">c.  Negocios en Marcha -NIF 1. Párrafo 19: </t>
  </si>
  <si>
    <t>Los estados financieros fueron preparados sobre  la  base  de  que  ELECTROBAN SAECA  está  en funcionamiento,  y continuará sus actividades de operación dentro del futuro previsible. Por lo tanto, se asume que la entidad no tiene intención ni necesidad de liquidar o cortar  de  forma  importante  la  escala  de  sus  operaciones.</t>
  </si>
  <si>
    <t>Caja y Bancos se presentan a su valor nominal.</t>
  </si>
  <si>
    <r>
      <rPr>
        <b/>
        <sz val="11"/>
        <color theme="1"/>
        <rFont val="Times New Roman"/>
        <family val="1"/>
      </rPr>
      <t>e</t>
    </r>
    <r>
      <rPr>
        <sz val="10"/>
        <color theme="1"/>
        <rFont val="Times New Roman"/>
        <family val="1"/>
      </rPr>
      <t>.</t>
    </r>
    <r>
      <rPr>
        <b/>
        <sz val="10"/>
        <color theme="1"/>
        <rFont val="Times New Roman"/>
        <family val="1"/>
      </rPr>
      <t>  Disponibilidades</t>
    </r>
  </si>
  <si>
    <t>Los créditos se presentan por su costo menos cualquier pérdida por previsiones.</t>
  </si>
  <si>
    <r>
      <t xml:space="preserve">g.	</t>
    </r>
    <r>
      <rPr>
        <b/>
        <sz val="10"/>
        <color theme="1"/>
        <rFont val="Times New Roman"/>
        <family val="1"/>
      </rPr>
      <t>Previsión para Incobrables y Cobranzas</t>
    </r>
    <r>
      <rPr>
        <sz val="10"/>
        <color theme="1"/>
        <rFont val="Times New Roman"/>
        <family val="1"/>
      </rPr>
      <t xml:space="preserve">
La Sociedad constituye previsiones para deudores de dudoso cobro a los efectos de crear reservas para los casos en los que no se cobren las deudas o se incurran en gastos para las cobranzas basándose en el Art. 126 de la Ley 5810/17 del Mercado de Valores</t>
    </r>
  </si>
  <si>
    <t>Las existencias se valúan a su costo de adquisición y/o producción. El criterio de imputación de las unidades al costo es “precio promedio ponderado”. El valor contable de las existencias no supera el valor probable de realización de las mismas. 
Las importaciones en curso incluyen el importe facturado por el proveedor, más los gastos adicionales que se producen hasta que los bienes estén a disposición en el stock.</t>
  </si>
  <si>
    <t>h.  Valuación de Existencias</t>
  </si>
  <si>
    <t>Las cuentas comerciales, sociales y fiscales, se expresan a su costo amortizado.</t>
  </si>
  <si>
    <t>El Capital Social de la empresa según Acta N° 27 de la Asamblea General Extraordinaria de fecha 12 de agosto del dos mil diecinueve en la modificación del Art. 5° del Estatuto Social fija el capital social en la suma de G. 150.000.000.000.- (guaraníes ciento cincuenta mil millones), representado por 300.000 (trescientos mil) acciones de Gs. 500.000 cada una</t>
  </si>
  <si>
    <t>j.  Cuentas por Pagar y Provisiones.</t>
  </si>
  <si>
    <t>k. Capital Social</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</si>
  <si>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</si>
  <si>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l. Impuesto a la Renta.</t>
  </si>
  <si>
    <t>Sin embargo, pueden existir hechos consensuados por el Directorio que puedan conllevar a la utilización de Reservas Facultativas autorizadas para el efecto.</t>
  </si>
  <si>
    <t xml:space="preserve">m.  Reconocimiento de Ingresos y Gastos </t>
  </si>
  <si>
    <r>
      <rPr>
        <b/>
        <sz val="10"/>
        <color theme="1"/>
        <rFont val="Times New Roman"/>
        <family val="1"/>
      </rPr>
      <t>n. Definición de fondos.</t>
    </r>
    <r>
      <rPr>
        <sz val="10"/>
        <color theme="1"/>
        <rFont val="Times New Roman"/>
        <family val="1"/>
      </rPr>
      <t xml:space="preserve">
Para la preparación del Estado de Flujos de Efectivo se definió como fondos a las disponibilidades</t>
    </r>
  </si>
  <si>
    <t>o.   Inversiones</t>
  </si>
  <si>
    <t>p. Activos disponibles para la venta</t>
  </si>
  <si>
    <t>El Directorio de la Sociedad  determina  si existen  activos disponibles para la venta que representan bienes que fueron desafectados de la actividad productiva y se mantienen con el único objetivo de ser vendidos.  Los mismos se valúan individualmente, sin amortizar, al menor entre el valor de mercado de los mismos y su costo (valor libro) al momento de su designación como disponibles para la venta.</t>
  </si>
  <si>
    <t>q. Intangibles</t>
  </si>
  <si>
    <t>Expresado en Guaranies</t>
  </si>
  <si>
    <t xml:space="preserve">Deudores por ventas locales- Documentos a Cobrar M/N </t>
  </si>
  <si>
    <t>Deudores - Entidad relacionada- Deudores por cartera Cedida</t>
  </si>
  <si>
    <t>Deudores por ventas locales- Documentos a Cobrar M/N</t>
  </si>
  <si>
    <t>Deudores - Entidad relacionada- Deudores por Cartera Cedida</t>
  </si>
  <si>
    <t>en Adelante</t>
  </si>
  <si>
    <t>Judicializados</t>
  </si>
  <si>
    <t>Equipos de comunicación- Oficina</t>
  </si>
  <si>
    <t>Equipos de computación_ Informática</t>
  </si>
  <si>
    <t>Instalaciones e Inmuebles</t>
  </si>
  <si>
    <t>Expresado en guaraníes</t>
  </si>
  <si>
    <t>Expresado en guaranies</t>
  </si>
  <si>
    <t>Importe (en Gs)</t>
  </si>
  <si>
    <t>BANCO BASA.</t>
  </si>
  <si>
    <t>Expresado en  guaranies</t>
  </si>
  <si>
    <t>1-Ventas linea Tradicional Electrodomesticos, Muebles y Motos</t>
  </si>
  <si>
    <t>2-Colocación Linea Credito de Dinero Clientes Exclusivos</t>
  </si>
  <si>
    <t>Intereses y gastos moratorios cobrados neto de Descuentos</t>
  </si>
  <si>
    <t>Otros Ingresos Operativos</t>
  </si>
  <si>
    <t>Gastos de Organización London</t>
  </si>
  <si>
    <t xml:space="preserve">Otros gastos </t>
  </si>
  <si>
    <t>Provisión de Impuesto a la renta</t>
  </si>
  <si>
    <t>Nota 30 - Resultado de inversiones en asociadas</t>
  </si>
  <si>
    <t>Pagaré de Clientes</t>
  </si>
  <si>
    <t>Cartera de Crédito Varios</t>
  </si>
  <si>
    <t>Prenda</t>
  </si>
  <si>
    <t>Entidades Financieras</t>
  </si>
  <si>
    <t>Certificado de Deposito de Ahorro</t>
  </si>
  <si>
    <t>ESTADOS FINANCIEROS, NOTAS Y ANEXOS</t>
  </si>
  <si>
    <t xml:space="preserve">FIRMAS AUTORIZADAS ELECTROBAN SAECA </t>
  </si>
  <si>
    <t>Ingresos</t>
  </si>
  <si>
    <t>Servicios Prestados</t>
  </si>
  <si>
    <t>Fondos Mutuos PYG</t>
  </si>
  <si>
    <t>(-) Intereses a Devengar Linea  2</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</si>
  <si>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</si>
  <si>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CDA en  Entidades Financieras</t>
  </si>
  <si>
    <t>Colocación de Acciones Preferidas</t>
  </si>
  <si>
    <t>POSICION NETA</t>
  </si>
  <si>
    <t>(En  guaraníes)</t>
  </si>
  <si>
    <t>Efectivo generado por otras  operaciones</t>
  </si>
  <si>
    <t>Al 31 de Diciembre</t>
  </si>
  <si>
    <t xml:space="preserve">                                             (Expresado en guaraníes)</t>
  </si>
  <si>
    <t xml:space="preserve">AL 31 de Diciembre </t>
  </si>
  <si>
    <t>AL 31 de Diciembre</t>
  </si>
  <si>
    <t xml:space="preserve">FIC S.A. DE FINANZAS </t>
  </si>
  <si>
    <t>Intereses a Pagar M/N PEG7- Serie 9</t>
  </si>
  <si>
    <t>Bonos a Pagar M/N PEG7 - Serie 9</t>
  </si>
  <si>
    <t>Rendimiento de Fondos Mutuos e inversiones</t>
  </si>
  <si>
    <t>Honorarios Personal superior</t>
  </si>
  <si>
    <t>COMPOSICIÓN ACCIONARIA:</t>
  </si>
  <si>
    <t xml:space="preserve"> (*)Accionistas que poseen el diez (10) por ciento o más de participación en el capital.</t>
  </si>
  <si>
    <t>Intereses a Pagar M/N PEG7- Serie 12</t>
  </si>
  <si>
    <t>Bonos a Pagar M/N PEG7 - Serie 12</t>
  </si>
  <si>
    <t>(-) Amortizacion Acumulada Gastos de Colocacion de Bonos</t>
  </si>
  <si>
    <t>Gastos de Organización - London</t>
  </si>
  <si>
    <t>(-) Amortización Acumulada Gtos. de Org. London</t>
  </si>
  <si>
    <t>Bonos a Pagar M/N PEG8 - Serie 1</t>
  </si>
  <si>
    <t>Bonos a Pagar M/N PEG8 - Serie 2</t>
  </si>
  <si>
    <t>Intereses a Pagar M/N PEG8- Serie 1</t>
  </si>
  <si>
    <t>Intereses a Pagar M/N PEG8- Serie 2</t>
  </si>
  <si>
    <t>NOTA 20 – APORTE PARA FUTURAS CAPITALIZACIONES</t>
  </si>
  <si>
    <t>Aporte para futuras capitalizaciones</t>
  </si>
  <si>
    <r>
      <rPr>
        <b/>
        <sz val="10"/>
        <color theme="1"/>
        <rFont val="Times New Roman"/>
        <family val="1"/>
      </rPr>
      <t xml:space="preserve">i. Valuación de los Bienes de Uso </t>
    </r>
    <r>
      <rPr>
        <sz val="10"/>
        <color theme="1"/>
        <rFont val="Times New Roman"/>
        <family val="1"/>
      </rPr>
      <t xml:space="preserve">
Los bienes de uso están valorizados a su costo de adquisición, más los incrementos resultantes de revalúo hechos por mandato legal y menos la depreciación acumulada a ser ajustadas al cierre del ejercicio conforme las resoluciones publicadas. La depreciación es calculada siguiendo el método de línea recta, a tasas reguladas por las leyes tributarias y que se consideran adecuadas para extinguir el valor bruto de los bienes al fin de su vida útil, realizando provisiones mensuales establecidas por el Directorio y pasando a realizar los ajustes correspondientes a final del Ejercicio fiscal considerando la entrada en vigencia de la Ley 6380/19 –Dto. 3182/19 y valor residual mínimo establecido en la reglamentación por cada tipo de bien.
El costo de las renovaciones y mejoras es incorporado al activo, en tanto que el de mantenimiento y reparaciones es cargado a gastos. El costo, el revalúo y la depreciación acumulada de los bienes vendidos o retirados, son eliminados de la cuenta del activo y la ganancia o pérdida es aplicada a resultado.
</t>
    </r>
  </si>
  <si>
    <t>En general, para el reconocimiento de las ganancias y pérdidas no explicada en los párrafos anteriores se ha aplicado el principio de lo devengado, excepto los intereses moratorios que, en algunos casos se contabilizan en el momento del cobro.</t>
  </si>
  <si>
    <t>La Sociedad contabiliza el impuesto a la renta por el método de lo diferido, método del pasivo.</t>
  </si>
  <si>
    <t>El siguiente informe incluye operaciones son Sociedades Relacionadas y Remuneraciones al Personal Superior</t>
  </si>
  <si>
    <t xml:space="preserve">ELECTROBAN SAECA, aplica para el reconocimiento de ingreso de su línea de Electrodomésticos, Muebles y Motos en base a  los delineamientos de la NIF 21, p. 13 y p. 7 Valor Razonable de los ingresos de actividades ordinarias donde deben ser reconocido y registrados en los Estados Financieros cuando se cumplen las condiciones establecidas en el apartado, Para la línea financieras de su negocio, aplica la NIF 21, según lo establece en su p. 27 y 28. </t>
  </si>
  <si>
    <t>Aporte para Futuras Capitalizaciones</t>
  </si>
  <si>
    <t>Impuesto Diferido (NIF 20)</t>
  </si>
  <si>
    <t>Actualización Acciones Solución Efectiva</t>
  </si>
  <si>
    <t>Quebranto impositivo 10% (Tasa General)</t>
  </si>
  <si>
    <t xml:space="preserve">(-)Intereses a devengar s/ prestamos </t>
  </si>
  <si>
    <t>(-)Intereses a devengar s/ bonos Bursatiles</t>
  </si>
  <si>
    <t>Nota 33 - Resultado extraordinario  neto de impuesto a la renta</t>
  </si>
  <si>
    <t>El siguiente cuadro detalla las diferencias temporales a la tasa del impuesto a los efectos de determinación del impuesto diferido del ejercicio declarado:</t>
  </si>
  <si>
    <t>Inversiones temporales valor nominal</t>
  </si>
  <si>
    <t>Impuesto Diferido NIF 20</t>
  </si>
  <si>
    <t>Ingresos varios no operativos</t>
  </si>
  <si>
    <t/>
  </si>
  <si>
    <t>Bonos a Pagar M/N PEG8 - Serie 3</t>
  </si>
  <si>
    <t>Bonos a Pagar M/N PEG8 - Serie 4</t>
  </si>
  <si>
    <t>Bonos a Pagar M/N PEG8 - Serie 5</t>
  </si>
  <si>
    <t>Bonos a Pagar M/N PEG8 - Serie 6</t>
  </si>
  <si>
    <t>Bonos a Pagar M/N PEG8 - Serie 7</t>
  </si>
  <si>
    <t>Bonos a Pagar M/N PEG8 - Serie 8</t>
  </si>
  <si>
    <t xml:space="preserve">                                                Comparativo con el mismo periodo anterior</t>
  </si>
  <si>
    <t xml:space="preserve">Las inversiones temporales se valúan de acuerdo a los siguientes criterios de valuación:
 Colocaciones financieras en moneda local: a su valor nominal más los intereses devengados al cierre del periodo. Ver Nota 4
 Colocaciones financieras en moneda extranjera: a su valor de cotización al cierre del período más intereses devengados a ese momento. Ver Nota 4
 Las inversiones no corrientes en sociedades donde no se ejerce el control, se valúan a su valor patrimonial proporcional considerando la importancia significativa del impacto en el valor de la inversión al cierre del ejercicio fiscal. Ver Nota N°8.  Las transacciones relacionadas con asociadas son reveladas en las notas a los Estados Contables. Ver Nota 40. En caso de que exista una participación de más del 50%  en la asociada se procederá a la elaboración de informes complementarios conforme lo establece el Titulo 31, Capitulo 3 en su  Art. 2° de la Resolución CG N° 30/21 de la Comisión Nacional de Valores.                                                                                                                                                                                                     
</t>
  </si>
  <si>
    <t>Dividendos a Pagar</t>
  </si>
  <si>
    <t>BANCO RIO S.A.E.C.A</t>
  </si>
  <si>
    <t>Bonos a Pagar M/N PEG8 - Serie 9</t>
  </si>
  <si>
    <t>Bonos a Pagar M/N PEG8 - Serie 10</t>
  </si>
  <si>
    <t>Bonos a Pagar M/N PEG8 - Serie 11</t>
  </si>
  <si>
    <t>Bonos a Pagar M/N PEG8 - Serie 12</t>
  </si>
  <si>
    <t>Bonos a Pagar M/N PEG8 - Serie 13</t>
  </si>
  <si>
    <t>Otras Previsiones</t>
  </si>
  <si>
    <t>Bonos a Pagar M/N PEG8 - Serie 14</t>
  </si>
  <si>
    <t>Bonos a Pagar M/N PEG8 - Serie 15</t>
  </si>
  <si>
    <t>Bonos a Pagar M/N PEG8 - Serie 16</t>
  </si>
  <si>
    <t>Bonos a Pagar M/N PEG8 - Serie 18</t>
  </si>
  <si>
    <t>Bonos a Pagar M/N PEG8 - Serie 17</t>
  </si>
  <si>
    <t>Recaudaciones en Proceso</t>
  </si>
  <si>
    <t>Bonos a Pagar M/N PEG8 - Serie 19</t>
  </si>
  <si>
    <t>Bonos a Pagar M/N PEG8 - Serie 20</t>
  </si>
  <si>
    <t>Bonos a Pagar M/N PEG8 - Serie 21</t>
  </si>
  <si>
    <t>Intereses a Pagar M/N PEG8- Serie 3</t>
  </si>
  <si>
    <t>Intereses a Pagar M/N PEG8- Serie 4</t>
  </si>
  <si>
    <t>Intereses a Pagar M/N PEG8- Serie 5</t>
  </si>
  <si>
    <t>Intereses a Pagar M/N PEG8- Serie 6</t>
  </si>
  <si>
    <t>Intereses a Pagar M/N PEG8- Serie 7</t>
  </si>
  <si>
    <t>Intereses a Pagar M/N PEG8- Serie 8</t>
  </si>
  <si>
    <t>Intereses a Pagar M/N PEG8- Serie 9</t>
  </si>
  <si>
    <t>Intereses a Pagar M/N PEG8- Serie 10</t>
  </si>
  <si>
    <t>Intereses a Pagar M/N PEG8- Serie 11</t>
  </si>
  <si>
    <t>Intereses a Pagar M/N PEG8- Serie 12</t>
  </si>
  <si>
    <t>Intereses a Pagar M/N PEG8- Serie 13</t>
  </si>
  <si>
    <t>Intereses a Pagar M/N PEG8- Serie 14</t>
  </si>
  <si>
    <t>Intereses a Pagar M/N PEG8- Serie 15</t>
  </si>
  <si>
    <t>Intereses a Pagar M/N PEG8- Serie 16</t>
  </si>
  <si>
    <t>Intereses a Pagar M/N PEG8- Serie 17</t>
  </si>
  <si>
    <t>Intereses a Pagar M/N PEG8- Serie 18</t>
  </si>
  <si>
    <t>Intereses a Pagar M/N PEG8- Serie 19</t>
  </si>
  <si>
    <t>Intereses a Pagar M/N PEG8- Serie 20</t>
  </si>
  <si>
    <t>Intereses a Pagar M/N PEG8- Serie 21</t>
  </si>
  <si>
    <t xml:space="preserve">Al 31 de Diciembre </t>
  </si>
  <si>
    <t>Capital integrado (*)</t>
  </si>
  <si>
    <t>(-) Total Previsiones _ Reservas</t>
  </si>
  <si>
    <t>Otros resultados operativos</t>
  </si>
  <si>
    <t>INTERFISA BANCO SAECA</t>
  </si>
  <si>
    <t>Bonos a Pagar M/N PEG8 - Serie 22</t>
  </si>
  <si>
    <t>Bonos a Pagar M/N PEG8 - Serie 23</t>
  </si>
  <si>
    <t>Intereses a Pagar M/N PEG8- Serie 22</t>
  </si>
  <si>
    <t>Intereses a Pagar M/N PEG8- Serie 23</t>
  </si>
  <si>
    <t xml:space="preserve">Electroban Sociedad Anónima es una sociedad creada en fecha 03 de setiembre de 2007, según Escritura Pública Nº 44, Folio 111 y siguientes del Protocolo Comercial “A”. Fue inscripta en la Dirección General de los Registros Públicos – Sección Personas Jurídicas y Asociaciones bajo el Nº 1.247.y al Folio 5.030, de fecha 26 de setiembre de 2007.
   El capital social se fija en la suma de Gs. 510.000.000, y el objeto social será la de realizar, por cuenta propia o de terceros o asociada a terceros, las siguientes operaciones, dentro y fuera del país, sin que ello signifique limitación a sus actividades, no excluyéndose, por lo tanto, cualquier otra actividad lícita que el Directorio considere conveniente a los intereses sociales: a) Comerciales; b) Inversiones, c) Inmobiliarias; d) Industriales y e) Agropecuarias.
La Sociedad tendrá una duración de noventa y nueve (99) años contados desde la fecha de inscripción de la escritura de constitución en el Registro de Personas Jurídicas y Asociaciones.
 Aumentado el Capital Social a Gs.5.000.000.000, según Escritura Pública Nº 63 de fecha 18 de agosto de 2008, inscripta en el Registro Público de Personas Jurídicas y Asociaciones bajo el Nº 618, folio 5807 de fecha 08 de septiembre de 2008 e inscripta en el Registro Público de Comercio bajo el Nº 557, Serie “F”, folio 7229 de fecha 08 de septiembre de 2008. 
 El 29 de mayo de 2009, el capital social fue nuevamente aumentado a Gs.10.000.000.000, según Escritura Pública Nº 38, a folios 84 y siguientes del Protocolo Civil “B”. Inscripta en el Registro Público de Comercio Nº 324, Serie “F”, folio 2183 y Personas Jurídicas Nº 381, folio 4521, Serie “E” ambos el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del 20 de abril del 2016, inscripta en el Registro Público de Comercio bajo el No 01, folio 01-09, sección Comercio, y en el Registro de Personas Jurídicas y Asociaciones bajo el No 01, folio 01-08 en fecha 13 de julio de 2016.
Modificados sus Estatutos Sociales por Escritura Pública N° 147 de fecha 10 de octubre de 2018, que aumenta el capital social a Gs. 100.000.000.000 y modifica la denominación social a ELECTROBAN S.A.E.C.A., pasada ante el Escribano Vicente 
Gadea (H), inscripta en el Registro Público de Comercio bajo el N° 5.201, folio 10-26, Serie Comercial y en el Registro de Personas Jurídicas y Asociaciones bajo el N° 5.047, folio 02-09, serie Comercial, en fecha 15 de noviembre de 2018. 
Modificados sus Estatutos Sociales por Escritura Pública N° 132 de fecha 23 de agosto de 2019, que aumenta el capital social a Gs. 150.000.000.000, pasada ante el Escribano Vicente Gadea (H), inscripta en el Registro Público de Comercio bajo el N° 04, folio 35-43, Serie Comercial y en el Registro de Personas Jurídicas y Asociaciones bajo el N° 03, folio 25-36, serie Comercial, en fecha 23 de setiembre de 2019.Modificados sus Estatutos Sociales por Escritura Pública N° 13 y 14 de fecha 12 de agosto de 2021, pasada ante la Escribana Rosangela Echague, inscripta en el Registro Público de Comercio bajo el N° 05, folio 44-75, Serie Comercial, en fecha 12 de setiembre de 2022. 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
CAPITAL SOCIAL: Gs. 150.000.000.000 (guaraníes ciento cincuenta mil millones)
</t>
  </si>
  <si>
    <t>Intereses a bancos e instituciones financieras_ Nota N°29</t>
  </si>
  <si>
    <t>Constitucion de Reserva</t>
  </si>
  <si>
    <t>Fluctuacion de Reservas</t>
  </si>
  <si>
    <t>* (-) IMPUESTO A LA RENTA DE OPERACIONES DISCONTINUADA</t>
  </si>
  <si>
    <t>Impuesto a la renta operaciones disc.</t>
  </si>
  <si>
    <t>PCG Consultores y Auditores</t>
  </si>
  <si>
    <t>BANCO SUDAMERIS BANK S.A.E.CA</t>
  </si>
  <si>
    <t xml:space="preserve">SOLAR BANCO S.A.E. </t>
  </si>
  <si>
    <t>AUDITOR EXTERNO INDEPENDIENTE DESIGNADO:</t>
  </si>
  <si>
    <r>
      <t>NUMERO  INSC. EN LA CNV</t>
    </r>
    <r>
      <rPr>
        <sz val="11"/>
        <rFont val="Times New Roman"/>
        <family val="1"/>
      </rPr>
      <t xml:space="preserve">: ELECTROBAN SAECA: </t>
    </r>
    <r>
      <rPr>
        <sz val="12"/>
        <rFont val="Times New Roman"/>
        <family val="1"/>
      </rPr>
      <t>Res.CNV Nº 1249/10  del 28 -01-2010</t>
    </r>
  </si>
  <si>
    <t>Bonos a Pagar M/N PEG9 - Serie 1</t>
  </si>
  <si>
    <t>Bonos a Pagar M/N PEG9 - Serie 2</t>
  </si>
  <si>
    <t>Bonos a Pagar M/N PEG9 - Serie 3</t>
  </si>
  <si>
    <t>Intereses a Pagar M/N PEG9- Serie 1</t>
  </si>
  <si>
    <t>Intereses a Pagar M/N PEG9- Serie 2</t>
  </si>
  <si>
    <t>Intereses a Pagar M/N PEG9- Serie 3</t>
  </si>
  <si>
    <t>Otros Pasivos</t>
  </si>
  <si>
    <t>Aporte para Futuras Capitalizacioes</t>
  </si>
  <si>
    <t>Resultado del año 2024</t>
  </si>
  <si>
    <t>Valor Patrimonial Proporcional</t>
  </si>
  <si>
    <t>Desde el Ejercicio 2021, las inversiones en sociedades donde no se ejerce el control, se valúan a su valor patrimonial proporcional considerando la importancia significativa del impacto en el valor de la inversión y seran registradas al cierre del ejercicio fiscal de la asociada con el Informe cerrado proporcionado. En caso de que exista una participación de más del 50%  en una/s asociada/s se procederá a la elaboración de informes complementarios, conforme lo establece el Titulo 31, Capitulo 3 en su  Art. 2° de la Resolución CG N°  30/21 de la Comisión Nacional de Valores.</t>
  </si>
  <si>
    <t>Bonos a Pagar M/N PEG9 - Serie 4</t>
  </si>
  <si>
    <t>Intereses a Pagar M/N PEG9- Serie 4</t>
  </si>
  <si>
    <t>Acciones Ordinaria de Voto Simple 1 Voto por acción</t>
  </si>
  <si>
    <r>
      <t>DOMICILIO LEGAL</t>
    </r>
    <r>
      <rPr>
        <sz val="11"/>
        <rFont val="Times New Roman"/>
        <family val="1"/>
      </rPr>
      <t>:    RUTA PY 01 (EX ACCESO SUR) E/ FRANCISCO VERGARA</t>
    </r>
  </si>
  <si>
    <t>INFORMACION GENERAL DE LA ENTIDAD</t>
  </si>
  <si>
    <t>Carteras Adquiridas no Corriente</t>
  </si>
  <si>
    <t>Zeta Banco S.A.E.C.A.</t>
  </si>
  <si>
    <t>Ruta PY01 (Ex Acceso Sur) esq. Francisco Vergara. Teléfonos: (595 21) 519 3000</t>
  </si>
  <si>
    <r>
      <t>ANTECEDENTES DE CONSTITUCIÓN SOCIAL Y REFORMAS ESTATUTARIAS:C</t>
    </r>
    <r>
      <rPr>
        <sz val="11"/>
        <rFont val="Times New Roman"/>
        <family val="1"/>
      </rPr>
      <t>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septiembre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 Modificados sus Estatutos Sociales por Escritura Pública N° 13 y 14 de fecha 12 de agosto de 2021, pasada ante la Escribana Rosangela Echague, inscripta en el Registro Público de Comercio bajo el N° 05, folio 44-75, Serie Comercial, en fecha 12 de setiembre de 2022.Modificados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t>
    </r>
  </si>
  <si>
    <t>r. Estimaciones contables.
La preparación de los estados financieros requiere por parte de la Administración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así como también los ingresos y gastos registrados en el ejercicio. Los resultados reales pueden eventualmente diferir de las estimaciones realizadas.
Estas estimaciones realizadas por la Administración de la sociedad fueron efectuadas en función de la mejor información disponible AL 31 de Diciembre de 2024. Sin embargo, podrían ocurrir eventos que puedan tener lugar en el futuro, y que obliguen a su modificación en los ejercicios y periodos siguientes.  El efecto en los estados financieros de las modificaciones que, en su caso, se derivasen de los ajustes a efectuar en ejercicios siguientes, se reconoce en el ejercicio en que la estimación es modificada y en los ejercicios futuros afectados, o sea, se registra en forma prospectiva. Sin embargo, no es de conocimiento de la Administración hechos que puedan modificar significativamente las condiciones actuales.</t>
  </si>
  <si>
    <t>FINLATINA S.A. DE FINANZAS</t>
  </si>
  <si>
    <t>No existen hechos posteriores al cierre que puedan afectar al presente cierre.</t>
  </si>
  <si>
    <t>Intereses cobrados sobre inversiones</t>
  </si>
  <si>
    <t xml:space="preserve"> BALANCE GENERAL</t>
  </si>
  <si>
    <t>ESTADO DE RESULTADOS</t>
  </si>
  <si>
    <t>Cheques Diferidos Bco. Sudameris - (M/E)</t>
  </si>
  <si>
    <t>NOTA 22 –  DIFERENCIA TRANSITORIA POR CONVERSION</t>
  </si>
  <si>
    <t>Nota 8 - INVERSIONES EN ASOCIADAS NO CORRIENTE</t>
  </si>
  <si>
    <t xml:space="preserve">UENO BANK </t>
  </si>
  <si>
    <t>Bonos a Pagar M/N PEG10 - Serie 1</t>
  </si>
  <si>
    <t>Bonos a Pagar M/N PEG10 - Serie 2</t>
  </si>
  <si>
    <t>Bonos a Pagar M/N PEG10 - Serie 3</t>
  </si>
  <si>
    <t>Intereses a Pagar M/N PEG10- Serie 1</t>
  </si>
  <si>
    <t>Intereses a Pagar M/N PEG10- Serie 2</t>
  </si>
  <si>
    <t>Intereses a Pagar M/N PEG10- Serie 3</t>
  </si>
  <si>
    <t>Distribución de dividendos s/Acta de Asamblea General Ordinaria N° 45</t>
  </si>
  <si>
    <t>Resultado del año 2025</t>
  </si>
  <si>
    <t>Bonos a Pagar M/N PEG10 - Serie 4</t>
  </si>
  <si>
    <t>Bonos a Pagar M/N PEG10 - Serie 5</t>
  </si>
  <si>
    <t>Intereses a Pagar M/N PEG10- Serie 4</t>
  </si>
  <si>
    <t>Intereses a Pagar M/N PEG10- Serie 5</t>
  </si>
  <si>
    <t>ESTADOS CONTABLES</t>
  </si>
  <si>
    <t>Dólares</t>
  </si>
  <si>
    <t>Bonos a Pagar M/N PEG10 - Serie 6</t>
  </si>
  <si>
    <t>Bonos a Pagar M/N PEG10 - Serie 7</t>
  </si>
  <si>
    <t>Intereses a Pagar M/N PEG10- Serie 6</t>
  </si>
  <si>
    <t>Intereses a Pagar M/N PEG10- Serie 7</t>
  </si>
  <si>
    <t>AL 31 de Diciembre de 2025</t>
  </si>
  <si>
    <t>BANCO DE LA NACION ARGENTINA</t>
  </si>
  <si>
    <t>AL 31 de Marzo 2026</t>
  </si>
  <si>
    <t xml:space="preserve">                          -  </t>
  </si>
  <si>
    <t>AL 31 de Marzo</t>
  </si>
  <si>
    <t>ESTADO FINANCIEROS Y SUS ANEXOS AL 31-03-2026</t>
  </si>
  <si>
    <t>CORRESPONDIENTE AL PERIODO INICIADO EL 1º DE ENERO DE 2026 AL 31 DE MARZO DE 2026 PRESENTADO EN FORMA COMPARATIVA CON EL EJERCICIO ANTERIOR.</t>
  </si>
  <si>
    <t xml:space="preserve">   INFORMACION GENERAL DE LA ENTIDAD AL 31/03/2026</t>
  </si>
  <si>
    <t>Comparativo con cifras al cierre del período anterior 31/12/2025</t>
  </si>
  <si>
    <t>AL 31 de Marzo de 2026</t>
  </si>
  <si>
    <r>
      <rPr>
        <b/>
        <sz val="10"/>
        <rFont val="Times New Roman"/>
        <family val="1"/>
      </rPr>
      <t>d. Valuación Moneda Extranjera</t>
    </r>
    <r>
      <rPr>
        <sz val="10"/>
        <rFont val="Times New Roman"/>
        <family val="1"/>
      </rPr>
      <t xml:space="preserve">
Los activos y pasivos en moneda extranjera se encuentran valuados al tipo de cambio de compra </t>
    </r>
    <r>
      <rPr>
        <b/>
        <sz val="10"/>
        <rFont val="Times New Roman"/>
        <family val="1"/>
      </rPr>
      <t>(Gs. 6.480,64)</t>
    </r>
    <r>
      <rPr>
        <sz val="10"/>
        <rFont val="Times New Roman"/>
        <family val="1"/>
      </rPr>
      <t xml:space="preserve"> y venta </t>
    </r>
    <r>
      <rPr>
        <b/>
        <sz val="10"/>
        <rFont val="Times New Roman"/>
        <family val="1"/>
      </rPr>
      <t xml:space="preserve">(Gs. 6.509,67) </t>
    </r>
    <r>
      <rPr>
        <sz val="10"/>
        <rFont val="Times New Roman"/>
        <family val="1"/>
      </rPr>
      <t>respectivamente, de conformidad con los principios de contabilidad generalmente aceptados. Las diferencias netas de cambio devengadas por fluctuaciones en los tipos de cambio entre las fechas de concertación de las operaciones y su liquidación o valuación al cierre del periodo se imputan según lo establece la Ley 6380/19.</t>
    </r>
  </si>
  <si>
    <t>A la fecha de emisión de estos estados financieros, el tipo de cambio de la moneda extranjera dólares disminuyó en un 1,40% en la posición Comprador, 1,15% para el tipo de cambio vendedor con respecto al cierre del ejercicio anterior y al vigente AL 31 de Diciembre de 2025.-</t>
  </si>
  <si>
    <t>Al 31/03/2026 la composición de este rubro es  la siguiente:</t>
  </si>
  <si>
    <t>Al 31/03/2026 Electroban SAECA no posee detalles para esta nota:</t>
  </si>
  <si>
    <t>Bonos a Pagar BBCP G5 PYELE01 F006</t>
  </si>
  <si>
    <t>Bonos a Pagar BBCP G5 PYELE02 F0013</t>
  </si>
  <si>
    <t>Al 30/03/2026 las deudas de Electroban SAECA se hallan con cuoteros vigentes y plazos comprometidos, en ninguno de los casos en el momento del presente cierre estuvieron en proceso o planes de refinanciación.</t>
  </si>
  <si>
    <t>Al 31/03/2026 la composición de este rubro es el siguiente:</t>
  </si>
  <si>
    <t>Al 31/03/2026 este rubro no representa registro alguno:</t>
  </si>
  <si>
    <t xml:space="preserve">Al 31/03/2026, comparativo al 31/03/2025  la composición de este rubro es  la siguiente, </t>
  </si>
  <si>
    <t>Al 31/03/2026,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</si>
  <si>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Al 31/03/2026 al cierre este rubro es utilizado para el registro de ajustes por Impuesto Diferido (NIF20)</t>
  </si>
  <si>
    <t xml:space="preserve">Al 31-03-2026 ELECTROBAN SAECA NO HA HIPOTECADO NINGUN BIEN; SI HA ENTREGADO COMO AVAL DE FINANCIACION PAGARES  PARTE DE SU CARTERA DE CREDITOS; </t>
  </si>
  <si>
    <t>Al  31 de Marzo de 2026 no existen situaciones contingentes, ni reclamos que pudieran resultar en la generación de obligaciones para la Sociedad adicionales a las que se presentan en estos estados financieros.</t>
  </si>
  <si>
    <t>Al 31/03/2026, se realiza la  provision de Impuesto a la Renta, considerando los ingresos y ajustes fiscales  al cierre del ejercicio</t>
  </si>
  <si>
    <t>Gs. 38.556.766.269</t>
  </si>
  <si>
    <t>Gs. 40.164.801.402</t>
  </si>
  <si>
    <t>En ELECTROBAN SAECA en la preparación y presentación de los estados contables del 01/01/2026 Al 31/03/2026 fueron aplicadas las siguientes políticas de contabilidad:</t>
  </si>
  <si>
    <t>Al 31/03/2026 la sociedad fija como política constituir previsiones para malos créditos hasta el 15% de la cartera vigente, conforme decisión de Directorio al  Ejercicio 31/03/2026 se constituyeron previsiones por Gs. 11.150.172.589.-
Adicionalmente se constituyen reservas facultativas en el patrimonio neto para la cartera con mora mayor a 90 días que al 31/03/2026 asciende a Gs 17.702.531.549 teniendo en cuenta el análisis de la Gerencia de Cobranzas sobre la cobrabilidad y antigüedad de los saldos.</t>
  </si>
  <si>
    <t>Cheques Diferidos</t>
  </si>
  <si>
    <t>(a) Equivalentes al tipo de cambio referencial de la fecha de presentacion Al 31/03/2026, Electroban SAECA tiene deudas financieras exclusivamente en guaranies.</t>
  </si>
  <si>
    <t>Saldo AL 31 de Diciembre de 2025</t>
  </si>
  <si>
    <t>Resultado al inicio del año  2026</t>
  </si>
  <si>
    <t>Distribución de dividendos s/Acta de Asamblea General Ordinaria N° 46</t>
  </si>
  <si>
    <t>Resultado del año 2026</t>
  </si>
  <si>
    <t>Saldo AL 31 de Marzo 2026</t>
  </si>
  <si>
    <t>CASH COLLATERAL</t>
  </si>
  <si>
    <t>Aquisición de inversiones</t>
  </si>
  <si>
    <t>Garantia de prestamos otorgados</t>
  </si>
  <si>
    <t>Garantias</t>
  </si>
  <si>
    <t>Las codeudorías que aparecen en la Central de Riesgos del BCP corresponden a cheques entregados por ELECTROBAN SAECA a sus proveedores comerciales en concepto de pago, los cuales son posteriormente descontados por dichos proveedores en las diversas entidades del sistema financiero. En consecuencia, la Sociedad figura en la CRC en carácter de librador del cheque, pero no como otorgante de garantía o codeudoría de obligaciones financieras de terceros.</t>
  </si>
  <si>
    <t xml:space="preserve">ESTADO DE FLUJOS DE EFECTIVO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</si>
</sst>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4" formatCode="_ &quot;₲&quot;\ * #,##0.00_ ;_ &quot;₲&quot;\ * \-#,##0.00_ ;_ &quot;₲&quot;\ * &quot;-&quot;??_ ;_ @_ "/>
    <numFmt numFmtId="43" formatCode="_ * #,##0.00_ ;_ * \-#,##0.00_ ;_ * &quot;-&quot;??_ ;_ @_ "/>
    <numFmt numFmtId="164" formatCode="_(* #,##0.00_);_(* \(#,##0.00\);_(* &quot;-&quot;??_);_(@_)"/>
    <numFmt numFmtId="165" formatCode="_-* #,##0_-;\-* #,##0_-;_-* &quot;-&quot;_-;_-@_-"/>
    <numFmt numFmtId="166" formatCode="_-* #,##0.00_-;\-* #,##0.00_-;_-* &quot;-&quot;??_-;_-@_-"/>
    <numFmt numFmtId="167" formatCode="_-* #,##0.00\ _€_-;\-* #,##0.00\ _€_-;_-* &quot;-&quot;??\ _€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0&quot;) &quot;"/>
    <numFmt numFmtId="174" formatCode="0.0%"/>
    <numFmt numFmtId="175" formatCode="#,##0_ ;\-#,##0\ "/>
    <numFmt numFmtId="176" formatCode="* #,##0.00\ ;* \-#,##0.00\ ;* \-#\ ;@\ "/>
    <numFmt numFmtId="177" formatCode="_ * #,##0.0_ ;_ * \-#,##0.0_ ;_ * &quot;-&quot;??_ ;_ @_ "/>
    <numFmt numFmtId="178" formatCode="0.000%"/>
    <numFmt numFmtId="179" formatCode="_ * #,##0_ ;_ * \-#,##0_ ;_ * \-_ ;_ @_ "/>
    <numFmt numFmtId="180" formatCode="#,##0.00&quot;   &quot;;\-#,##0.00&quot;   &quot;;&quot; -&quot;00&quot;   &quot;;@\ "/>
    <numFmt numFmtId="181" formatCode="_ * #,##0.00_ ;_ * \-#,##0.00_ ;_ * \-??_ ;_ @_ "/>
    <numFmt numFmtId="182" formatCode="_(* #,##0_);_(* \(#,##0\);_(* \-_);_(@_)"/>
    <numFmt numFmtId="183" formatCode="0.000"/>
    <numFmt numFmtId="184" formatCode="_ * #,##0.000_ ;_ * \-#,##0.000_ ;_ * &quot;-&quot;??_ ;_ @_ "/>
  </numFmts>
  <fonts count="89"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u/>
      <sz val="11"/>
      <color theme="10"/>
      <name val="Calibri"/>
      <family val="2"/>
      <scheme val="minor"/>
    </font>
    <font>
      <sz val="11"/>
      <color rgb="FF000000"/>
      <name val="Calibri"/>
      <family val="2"/>
      <scheme val="minor"/>
    </font>
    <font>
      <sz val="10"/>
      <color rgb="FF000000"/>
      <name val="Arial"/>
      <family val="2"/>
    </font>
    <font>
      <sz val="11"/>
      <name val="Calibri"/>
      <family val="2"/>
      <scheme val="minor"/>
    </font>
    <font>
      <i/>
      <sz val="11"/>
      <color rgb="FF7F7F7F"/>
      <name val="Calibri"/>
      <family val="2"/>
      <scheme val="minor"/>
    </font>
    <font>
      <sz val="11"/>
      <color theme="0"/>
      <name val="Calibri"/>
      <family val="2"/>
      <scheme val="minor"/>
    </font>
    <font>
      <b/>
      <i/>
      <sz val="11"/>
      <name val="Times New Roman"/>
      <family val="1"/>
    </font>
    <font>
      <sz val="11"/>
      <name val="Times New Roman"/>
      <family val="1"/>
    </font>
    <font>
      <b/>
      <sz val="11"/>
      <name val="Times New Roman"/>
      <family val="1"/>
    </font>
    <font>
      <sz val="10"/>
      <name val="Times New Roman"/>
      <family val="1"/>
    </font>
    <font>
      <b/>
      <sz val="8"/>
      <name val="Times New Roman"/>
      <family val="1"/>
    </font>
    <font>
      <b/>
      <sz val="12"/>
      <name val="Times New Roman"/>
      <family val="1"/>
    </font>
    <font>
      <sz val="12"/>
      <name val="Times New Roman"/>
      <family val="1"/>
    </font>
    <font>
      <sz val="11"/>
      <color theme="1"/>
      <name val="Times New Roman"/>
      <family val="1"/>
    </font>
    <font>
      <sz val="11"/>
      <color rgb="FF000000"/>
      <name val="Times New Roman"/>
      <family val="1"/>
    </font>
    <font>
      <b/>
      <sz val="11"/>
      <color theme="0"/>
      <name val="Times New Roman"/>
      <family val="1"/>
    </font>
    <font>
      <b/>
      <sz val="10"/>
      <color theme="0"/>
      <name val="Times New Roman"/>
      <family val="1"/>
    </font>
    <font>
      <sz val="10"/>
      <color rgb="FF000000"/>
      <name val="Times New Roman"/>
      <family val="1"/>
    </font>
    <font>
      <i/>
      <sz val="10"/>
      <name val="Times New Roman"/>
      <family val="1"/>
    </font>
    <font>
      <sz val="10"/>
      <color theme="1"/>
      <name val="Times New Roman"/>
      <family val="1"/>
    </font>
    <font>
      <b/>
      <sz val="10"/>
      <name val="Times New Roman"/>
      <family val="1"/>
    </font>
    <font>
      <b/>
      <sz val="9"/>
      <color rgb="FFFF0000"/>
      <name val="Times New Roman"/>
      <family val="1"/>
    </font>
    <font>
      <b/>
      <sz val="10"/>
      <color theme="1"/>
      <name val="Times New Roman"/>
      <family val="1"/>
    </font>
    <font>
      <u/>
      <sz val="10"/>
      <color theme="10"/>
      <name val="Times New Roman"/>
      <family val="1"/>
    </font>
    <font>
      <sz val="10"/>
      <color rgb="FFFF0000"/>
      <name val="Times New Roman"/>
      <family val="1"/>
    </font>
    <font>
      <b/>
      <u val="singleAccounting"/>
      <sz val="10"/>
      <color theme="0"/>
      <name val="Times New Roman"/>
      <family val="1"/>
    </font>
    <font>
      <sz val="10"/>
      <color theme="0"/>
      <name val="Times New Roman"/>
      <family val="1"/>
    </font>
    <font>
      <b/>
      <sz val="10"/>
      <color rgb="FFFF0000"/>
      <name val="Times New Roman"/>
      <family val="1"/>
    </font>
    <font>
      <u/>
      <sz val="10"/>
      <name val="Times New Roman"/>
      <family val="1"/>
    </font>
    <font>
      <sz val="10"/>
      <color theme="4" tint="-0.499984740745262"/>
      <name val="Times New Roman"/>
      <family val="1"/>
    </font>
    <font>
      <b/>
      <sz val="11"/>
      <color theme="1"/>
      <name val="Times New Roman"/>
      <family val="1"/>
    </font>
    <font>
      <b/>
      <sz val="16"/>
      <color theme="0"/>
      <name val="Times New Roman"/>
      <family val="1"/>
    </font>
    <font>
      <sz val="8"/>
      <color theme="1"/>
      <name val="Times New Roman"/>
      <family val="1"/>
    </font>
    <font>
      <b/>
      <sz val="8"/>
      <color theme="0"/>
      <name val="Times New Roman"/>
      <family val="1"/>
    </font>
    <font>
      <b/>
      <sz val="8"/>
      <color theme="1"/>
      <name val="Times New Roman"/>
      <family val="1"/>
    </font>
    <font>
      <sz val="9"/>
      <name val="Times New Roman"/>
      <family val="1"/>
    </font>
    <font>
      <b/>
      <u/>
      <sz val="10"/>
      <name val="Times New Roman"/>
      <family val="1"/>
    </font>
    <font>
      <b/>
      <sz val="12"/>
      <color theme="0"/>
      <name val="Times New Roman"/>
      <family val="1"/>
    </font>
    <font>
      <u/>
      <sz val="11"/>
      <color theme="10"/>
      <name val="Times New Roman"/>
      <family val="1"/>
    </font>
    <font>
      <sz val="12"/>
      <color rgb="FF000000"/>
      <name val="Times New Roman"/>
      <family val="1"/>
    </font>
    <font>
      <b/>
      <i/>
      <sz val="18"/>
      <color theme="0"/>
      <name val="Times New Roman"/>
      <family val="1"/>
    </font>
    <font>
      <sz val="9"/>
      <color theme="1"/>
      <name val="Times New Roman"/>
      <family val="1"/>
    </font>
    <font>
      <b/>
      <sz val="9"/>
      <name val="Times New Roman"/>
      <family val="1"/>
    </font>
    <font>
      <b/>
      <sz val="10"/>
      <color rgb="FF000000"/>
      <name val="Times New Roman"/>
      <family val="1"/>
    </font>
    <font>
      <u/>
      <sz val="10"/>
      <color theme="1"/>
      <name val="Times New Roman"/>
      <family val="1"/>
    </font>
    <font>
      <sz val="10"/>
      <color theme="4"/>
      <name val="Times New Roman"/>
      <family val="1"/>
    </font>
    <font>
      <sz val="9"/>
      <color theme="4" tint="-0.249977111117893"/>
      <name val="Times New Roman"/>
      <family val="1"/>
    </font>
    <font>
      <sz val="10"/>
      <color theme="4" tint="-0.249977111117893"/>
      <name val="Times New Roman"/>
      <family val="1"/>
    </font>
    <font>
      <b/>
      <sz val="11"/>
      <color rgb="FF000000"/>
      <name val="Times New Roman"/>
      <family val="1"/>
    </font>
    <font>
      <u/>
      <sz val="10"/>
      <color theme="0"/>
      <name val="Times New Roman"/>
      <family val="1"/>
    </font>
    <font>
      <sz val="11"/>
      <color theme="4" tint="-0.499984740745262"/>
      <name val="Times New Roman"/>
      <family val="1"/>
    </font>
    <font>
      <b/>
      <sz val="10"/>
      <color rgb="FFFFFFFF"/>
      <name val="Times New Roman"/>
      <family val="1"/>
    </font>
    <font>
      <sz val="10"/>
      <color rgb="FFFFFFFF"/>
      <name val="Times New Roman"/>
      <family val="1"/>
    </font>
    <font>
      <b/>
      <sz val="10"/>
      <color theme="0" tint="-4.9989318521683403E-2"/>
      <name val="Times New Roman"/>
      <family val="1"/>
    </font>
    <font>
      <u/>
      <sz val="10"/>
      <color theme="4" tint="-0.499984740745262"/>
      <name val="Times New Roman"/>
      <family val="1"/>
    </font>
    <font>
      <sz val="11"/>
      <color theme="0"/>
      <name val="Times New Roman"/>
      <family val="1"/>
    </font>
    <font>
      <i/>
      <sz val="11"/>
      <color theme="1"/>
      <name val="Times New Roman"/>
      <family val="1"/>
    </font>
    <font>
      <b/>
      <i/>
      <u/>
      <sz val="10"/>
      <color theme="1"/>
      <name val="Times New Roman"/>
      <family val="1"/>
    </font>
    <font>
      <sz val="12"/>
      <color theme="0"/>
      <name val="Times New Roman"/>
      <family val="1"/>
    </font>
    <font>
      <u/>
      <sz val="10"/>
      <color theme="4" tint="-0.249977111117893"/>
      <name val="Times New Roman"/>
      <family val="1"/>
    </font>
    <font>
      <i/>
      <sz val="10"/>
      <color theme="1"/>
      <name val="Times New Roman"/>
      <family val="1"/>
    </font>
    <font>
      <u/>
      <sz val="11"/>
      <color theme="1"/>
      <name val="Calibri"/>
      <family val="2"/>
      <scheme val="minor"/>
    </font>
    <font>
      <sz val="8"/>
      <name val="Times New Roman"/>
      <family val="1"/>
    </font>
    <font>
      <sz val="11"/>
      <color rgb="FF000000"/>
      <name val="Calibri"/>
      <family val="2"/>
      <charset val="1"/>
    </font>
    <font>
      <sz val="10"/>
      <name val="Arial"/>
      <family val="2"/>
      <charset val="1"/>
    </font>
    <font>
      <sz val="11"/>
      <color rgb="FFFF0000"/>
      <name val="Times New Roman"/>
      <family val="1"/>
    </font>
    <font>
      <b/>
      <sz val="7"/>
      <color rgb="FFFF0000"/>
      <name val="Times New Roman"/>
      <family val="1"/>
    </font>
    <font>
      <b/>
      <u/>
      <sz val="10"/>
      <color theme="0"/>
      <name val="Times New Roman"/>
      <family val="1"/>
    </font>
    <font>
      <b/>
      <sz val="9"/>
      <color theme="1"/>
      <name val="Times New Roman"/>
      <family val="1"/>
    </font>
    <font>
      <sz val="10"/>
      <color theme="0" tint="-0.14999847407452621"/>
      <name val="Times New Roman"/>
      <family val="1"/>
    </font>
    <font>
      <sz val="10"/>
      <color indexed="8"/>
      <name val="Arial"/>
      <family val="2"/>
    </font>
    <font>
      <sz val="10"/>
      <color rgb="FF000000"/>
      <name val="MS Sans Serif"/>
      <family val="2"/>
      <charset val="1"/>
    </font>
    <font>
      <sz val="12"/>
      <color theme="1"/>
      <name val="Calibri"/>
      <family val="2"/>
      <scheme val="minor"/>
    </font>
    <font>
      <sz val="10"/>
      <color rgb="FF333333"/>
      <name val="Calibri"/>
      <family val="2"/>
      <scheme val="minor"/>
    </font>
    <font>
      <b/>
      <sz val="11"/>
      <color rgb="FFFF0000"/>
      <name val="Times New Roman"/>
      <family val="1"/>
    </font>
    <font>
      <b/>
      <sz val="12"/>
      <color rgb="FFFF0000"/>
      <name val="Times New Roman"/>
      <family val="1"/>
    </font>
    <font>
      <u/>
      <sz val="10"/>
      <color theme="10"/>
      <name val="Calibri"/>
      <family val="2"/>
      <scheme val="minor"/>
    </font>
    <font>
      <sz val="10"/>
      <color theme="1"/>
      <name val="Aptos Narrow"/>
      <family val="2"/>
    </font>
    <font>
      <u/>
      <sz val="9"/>
      <color theme="10"/>
      <name val="Times New Roman"/>
      <family val="1"/>
    </font>
    <font>
      <sz val="9"/>
      <color theme="0"/>
      <name val="Times New Roman"/>
      <family val="1"/>
    </font>
    <font>
      <b/>
      <sz val="6"/>
      <name val="Times New Roman"/>
      <family val="1"/>
    </font>
    <font>
      <sz val="6"/>
      <name val="Times New Roman"/>
      <family val="1"/>
    </font>
    <font>
      <b/>
      <sz val="10"/>
      <color theme="4" tint="-0.249977111117893"/>
      <name val="Times New Roman"/>
      <family val="1"/>
    </font>
    <font>
      <u/>
      <sz val="10"/>
      <color theme="4"/>
      <name val="Times New Roman"/>
      <family val="1"/>
    </font>
    <font>
      <i/>
      <sz val="10"/>
      <color rgb="FF000000"/>
      <name val="Times New Roman"/>
      <family val="1"/>
    </font>
  </fonts>
  <fills count="1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bgColor rgb="FF000000"/>
      </patternFill>
    </fill>
    <fill>
      <patternFill patternType="solid">
        <fgColor rgb="FFFFFFFF"/>
        <bgColor rgb="FF000000"/>
      </patternFill>
    </fill>
    <fill>
      <patternFill patternType="solid">
        <fgColor theme="0" tint="-0.34998626667073579"/>
        <bgColor indexed="64"/>
      </patternFill>
    </fill>
    <fill>
      <patternFill patternType="solid">
        <fgColor rgb="FFFFFFFF"/>
        <bgColor rgb="FFFFFFCC"/>
      </patternFill>
    </fill>
    <fill>
      <patternFill patternType="solid">
        <fgColor theme="3" tint="0.39997558519241921"/>
        <bgColor indexed="64"/>
      </patternFill>
    </fill>
    <fill>
      <patternFill patternType="solid">
        <fgColor theme="3" tint="0.39997558519241921"/>
        <bgColor rgb="FF000000"/>
      </patternFill>
    </fill>
    <fill>
      <patternFill patternType="solid">
        <fgColor theme="3" tint="0.59999389629810485"/>
        <bgColor indexed="64"/>
      </patternFill>
    </fill>
    <fill>
      <patternFill patternType="solid">
        <fgColor theme="4" tint="0.59999389629810485"/>
        <bgColor indexed="64"/>
      </patternFill>
    </fill>
  </fills>
  <borders count="17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medium">
        <color theme="0"/>
      </left>
      <right style="medium">
        <color theme="0"/>
      </right>
      <top style="medium">
        <color theme="0"/>
      </top>
      <bottom style="medium">
        <color theme="0"/>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bottom>
      <diagonal/>
    </border>
    <border>
      <left/>
      <right/>
      <top style="thin">
        <color theme="0"/>
      </top>
      <bottom style="thin">
        <color theme="0"/>
      </bottom>
      <diagonal/>
    </border>
    <border>
      <left/>
      <right/>
      <top style="thin">
        <color theme="0"/>
      </top>
      <bottom style="double">
        <color indexed="64"/>
      </bottom>
      <diagonal/>
    </border>
    <border>
      <left style="double">
        <color theme="0"/>
      </left>
      <right style="double">
        <color theme="0"/>
      </right>
      <top style="double">
        <color theme="0"/>
      </top>
      <bottom style="double">
        <color theme="0"/>
      </bottom>
      <diagonal/>
    </border>
    <border>
      <left style="thin">
        <color rgb="FFFFFFFF"/>
      </left>
      <right/>
      <top style="thin">
        <color rgb="FFFFFFFF"/>
      </top>
      <bottom/>
      <diagonal/>
    </border>
    <border>
      <left/>
      <right style="thin">
        <color theme="0"/>
      </right>
      <top style="thin">
        <color theme="0"/>
      </top>
      <bottom style="thin">
        <color theme="0"/>
      </bottom>
      <diagonal/>
    </border>
    <border>
      <left style="medium">
        <color theme="0"/>
      </left>
      <right style="medium">
        <color theme="0"/>
      </right>
      <top style="medium">
        <color theme="0"/>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style="thin">
        <color indexed="64"/>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double">
        <color theme="0"/>
      </left>
      <right style="thin">
        <color theme="0" tint="-0.34998626667073579"/>
      </right>
      <top style="double">
        <color theme="0"/>
      </top>
      <bottom style="double">
        <color theme="0"/>
      </bottom>
      <diagonal/>
    </border>
    <border>
      <left style="thin">
        <color theme="0" tint="-0.34998626667073579"/>
      </left>
      <right/>
      <top style="thin">
        <color theme="0"/>
      </top>
      <bottom style="thin">
        <color theme="0"/>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style="thin">
        <color rgb="FFFFFFFF"/>
      </top>
      <bottom/>
      <diagonal/>
    </border>
    <border>
      <left style="thin">
        <color theme="0" tint="-0.34998626667073579"/>
      </left>
      <right style="thin">
        <color rgb="FFFFFFFF"/>
      </right>
      <top style="thin">
        <color rgb="FFFFFFFF"/>
      </top>
      <bottom/>
      <diagonal/>
    </border>
    <border>
      <left/>
      <right style="thin">
        <color theme="0" tint="-0.34998626667073579"/>
      </right>
      <top style="thin">
        <color rgb="FFFFFFFF"/>
      </top>
      <bottom style="thin">
        <color rgb="FFFFFFFF"/>
      </bottom>
      <diagonal/>
    </border>
    <border>
      <left style="thin">
        <color theme="0" tint="-0.34998626667073579"/>
      </left>
      <right style="thin">
        <color rgb="FFFFFFFF"/>
      </right>
      <top/>
      <bottom/>
      <diagonal/>
    </border>
    <border>
      <left style="thin">
        <color theme="0"/>
      </left>
      <right style="thin">
        <color theme="0" tint="-0.34998626667073579"/>
      </right>
      <top style="thin">
        <color rgb="FFFFFFFF"/>
      </top>
      <bottom/>
      <diagonal/>
    </border>
    <border>
      <left/>
      <right style="thin">
        <color theme="0" tint="-0.34998626667073579"/>
      </right>
      <top style="thin">
        <color auto="1"/>
      </top>
      <bottom style="double">
        <color auto="1"/>
      </bottom>
      <diagonal/>
    </border>
    <border>
      <left/>
      <right/>
      <top style="thin">
        <color theme="0" tint="-0.24994659260841701"/>
      </top>
      <bottom style="thin">
        <color theme="0"/>
      </bottom>
      <diagonal/>
    </border>
    <border>
      <left/>
      <right style="thin">
        <color theme="0" tint="-0.34998626667073579"/>
      </right>
      <top style="thin">
        <color indexed="64"/>
      </top>
      <bottom style="thin">
        <color theme="0" tint="-0.34998626667073579"/>
      </bottom>
      <diagonal/>
    </border>
    <border>
      <left/>
      <right/>
      <top style="thin">
        <color indexed="64"/>
      </top>
      <bottom style="thin">
        <color theme="0" tint="-0.34998626667073579"/>
      </bottom>
      <diagonal/>
    </border>
    <border>
      <left/>
      <right/>
      <top style="thin">
        <color theme="3" tint="0.39994506668294322"/>
      </top>
      <bottom/>
      <diagonal/>
    </border>
    <border>
      <left/>
      <right/>
      <top/>
      <bottom style="thin">
        <color theme="3" tint="0.39994506668294322"/>
      </bottom>
      <diagonal/>
    </border>
    <border>
      <left style="thin">
        <color theme="0"/>
      </left>
      <right style="thin">
        <color theme="0" tint="-0.24994659260841701"/>
      </right>
      <top style="thin">
        <color theme="0"/>
      </top>
      <bottom style="thin">
        <color theme="0"/>
      </bottom>
      <diagonal/>
    </border>
    <border>
      <left style="thin">
        <color theme="0" tint="-0.34998626667073579"/>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right/>
      <top style="thin">
        <color indexed="64"/>
      </top>
      <bottom style="thin">
        <color theme="0" tint="-0.24994659260841701"/>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0"/>
      </left>
      <right/>
      <top style="medium">
        <color theme="0"/>
      </top>
      <bottom style="medium">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4.9989318521683403E-2"/>
      </left>
      <right style="thin">
        <color theme="0" tint="-0.24994659260841701"/>
      </right>
      <top/>
      <bottom/>
      <diagonal/>
    </border>
    <border>
      <left style="thin">
        <color theme="0" tint="-4.9989318521683403E-2"/>
      </left>
      <right style="thin">
        <color theme="0" tint="-0.24994659260841701"/>
      </right>
      <top/>
      <bottom style="thin">
        <color theme="0" tint="-4.9989318521683403E-2"/>
      </bottom>
      <diagonal/>
    </border>
    <border>
      <left style="thin">
        <color theme="0"/>
      </left>
      <right style="thin">
        <color theme="0" tint="-0.24994659260841701"/>
      </right>
      <top/>
      <bottom style="thin">
        <color theme="0"/>
      </bottom>
      <diagonal/>
    </border>
    <border>
      <left/>
      <right style="thin">
        <color theme="0" tint="-0.24994659260841701"/>
      </right>
      <top style="thin">
        <color theme="0"/>
      </top>
      <bottom/>
      <diagonal/>
    </border>
    <border>
      <left/>
      <right style="thin">
        <color theme="0" tint="-0.24994659260841701"/>
      </right>
      <top style="thin">
        <color theme="0"/>
      </top>
      <bottom style="double">
        <color indexed="6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style="thin">
        <color indexed="64"/>
      </top>
      <bottom style="thin">
        <color indexed="64"/>
      </bottom>
      <diagonal/>
    </border>
    <border>
      <left/>
      <right/>
      <top style="thin">
        <color theme="0" tint="-0.34998626667073579"/>
      </top>
      <bottom style="thin">
        <color theme="0" tint="-0.34998626667073579"/>
      </bottom>
      <diagonal/>
    </border>
    <border>
      <left style="thin">
        <color theme="0" tint="-0.34998626667073579"/>
      </left>
      <right/>
      <top style="thin">
        <color indexed="64"/>
      </top>
      <bottom style="thin">
        <color theme="0" tint="-0.34998626667073579"/>
      </bottom>
      <diagonal/>
    </border>
    <border>
      <left/>
      <right style="thin">
        <color theme="0" tint="-0.34998626667073579"/>
      </right>
      <top style="thin">
        <color theme="0" tint="-0.24994659260841701"/>
      </top>
      <bottom/>
      <diagonal/>
    </border>
    <border>
      <left style="thin">
        <color theme="0" tint="-0.34998626667073579"/>
      </left>
      <right style="thin">
        <color theme="0"/>
      </right>
      <top style="thin">
        <color theme="0"/>
      </top>
      <bottom style="thin">
        <color theme="0" tint="-0.34998626667073579"/>
      </bottom>
      <diagonal/>
    </border>
    <border>
      <left style="thin">
        <color theme="0"/>
      </left>
      <right style="thin">
        <color theme="0"/>
      </right>
      <top/>
      <bottom style="thin">
        <color theme="0" tint="-0.34998626667073579"/>
      </bottom>
      <diagonal/>
    </border>
    <border>
      <left style="thin">
        <color theme="0"/>
      </left>
      <right style="thin">
        <color theme="0" tint="-0.34998626667073579"/>
      </right>
      <top/>
      <bottom style="thin">
        <color theme="0" tint="-0.34998626667073579"/>
      </bottom>
      <diagonal/>
    </border>
    <border>
      <left/>
      <right style="thin">
        <color theme="0" tint="-0.24994659260841701"/>
      </right>
      <top style="thin">
        <color indexed="64"/>
      </top>
      <bottom style="thin">
        <color theme="0" tint="-0.24994659260841701"/>
      </bottom>
      <diagonal/>
    </border>
    <border>
      <left/>
      <right/>
      <top style="thin">
        <color theme="3" tint="0.39991454817346722"/>
      </top>
      <bottom/>
      <diagonal/>
    </border>
    <border>
      <left/>
      <right style="thin">
        <color theme="3" tint="0.39991454817346722"/>
      </right>
      <top style="thin">
        <color theme="3" tint="0.39991454817346722"/>
      </top>
      <bottom/>
      <diagonal/>
    </border>
    <border>
      <left style="thin">
        <color theme="3" tint="0.39991454817346722"/>
      </left>
      <right/>
      <top style="thin">
        <color theme="3" tint="0.39994506668294322"/>
      </top>
      <bottom/>
      <diagonal/>
    </border>
    <border>
      <left/>
      <right style="thin">
        <color theme="3" tint="0.39991454817346722"/>
      </right>
      <top style="thin">
        <color theme="3" tint="0.39994506668294322"/>
      </top>
      <bottom/>
      <diagonal/>
    </border>
    <border>
      <left style="thin">
        <color theme="3" tint="0.39991454817346722"/>
      </left>
      <right/>
      <top/>
      <bottom/>
      <diagonal/>
    </border>
    <border>
      <left/>
      <right style="thin">
        <color theme="3" tint="0.39991454817346722"/>
      </right>
      <top/>
      <bottom/>
      <diagonal/>
    </border>
    <border>
      <left style="thin">
        <color theme="3" tint="0.39991454817346722"/>
      </left>
      <right/>
      <top/>
      <bottom style="thin">
        <color theme="3" tint="0.39991454817346722"/>
      </bottom>
      <diagonal/>
    </border>
    <border>
      <left/>
      <right/>
      <top/>
      <bottom style="thin">
        <color theme="3" tint="0.39991454817346722"/>
      </bottom>
      <diagonal/>
    </border>
    <border>
      <left/>
      <right style="thin">
        <color theme="3" tint="0.39991454817346722"/>
      </right>
      <top/>
      <bottom style="thin">
        <color theme="3" tint="0.39991454817346722"/>
      </bottom>
      <diagonal/>
    </border>
    <border>
      <left style="thin">
        <color theme="0" tint="-0.24994659260841701"/>
      </left>
      <right/>
      <top style="thin">
        <color indexed="64"/>
      </top>
      <bottom/>
      <diagonal/>
    </border>
    <border>
      <left/>
      <right style="thin">
        <color theme="0" tint="-0.24994659260841701"/>
      </right>
      <top style="thin">
        <color indexed="64"/>
      </top>
      <bottom/>
      <diagonal/>
    </border>
    <border>
      <left/>
      <right/>
      <top style="thin">
        <color theme="0" tint="-0.24994659260841701"/>
      </top>
      <bottom style="thin">
        <color theme="0" tint="-0.24994659260841701"/>
      </bottom>
      <diagonal/>
    </border>
    <border>
      <left/>
      <right style="thin">
        <color theme="3" tint="0.39991454817346722"/>
      </right>
      <top/>
      <bottom style="thin">
        <color indexed="64"/>
      </bottom>
      <diagonal/>
    </border>
    <border>
      <left style="thin">
        <color theme="3" tint="0.39991454817346722"/>
      </left>
      <right/>
      <top/>
      <bottom style="thin">
        <color theme="3" tint="0.39994506668294322"/>
      </bottom>
      <diagonal/>
    </border>
    <border>
      <left style="thin">
        <color theme="3" tint="0.39991454817346722"/>
      </left>
      <right/>
      <top style="thin">
        <color theme="3" tint="0.39991454817346722"/>
      </top>
      <bottom style="thin">
        <color theme="3" tint="0.39994506668294322"/>
      </bottom>
      <diagonal/>
    </border>
    <border>
      <left/>
      <right/>
      <top style="thin">
        <color theme="3" tint="0.39991454817346722"/>
      </top>
      <bottom style="thin">
        <color theme="3" tint="0.39994506668294322"/>
      </bottom>
      <diagonal/>
    </border>
    <border>
      <left/>
      <right style="thin">
        <color theme="3" tint="0.39991454817346722"/>
      </right>
      <top style="thin">
        <color theme="3" tint="0.39991454817346722"/>
      </top>
      <bottom style="thin">
        <color theme="3" tint="0.39994506668294322"/>
      </bottom>
      <diagonal/>
    </border>
    <border>
      <left/>
      <right style="thin">
        <color indexed="64"/>
      </right>
      <top style="thin">
        <color indexed="64"/>
      </top>
      <bottom style="thin">
        <color theme="0" tint="-0.34998626667073579"/>
      </bottom>
      <diagonal/>
    </border>
    <border>
      <left style="thin">
        <color theme="3" tint="0.59996337778862885"/>
      </left>
      <right/>
      <top style="thin">
        <color theme="3" tint="0.59996337778862885"/>
      </top>
      <bottom/>
      <diagonal/>
    </border>
    <border>
      <left/>
      <right/>
      <top style="thin">
        <color theme="3" tint="0.59996337778862885"/>
      </top>
      <bottom/>
      <diagonal/>
    </border>
    <border>
      <left/>
      <right style="thin">
        <color theme="3" tint="0.59996337778862885"/>
      </right>
      <top style="thin">
        <color theme="3" tint="0.59996337778862885"/>
      </top>
      <bottom/>
      <diagonal/>
    </border>
    <border>
      <left style="thin">
        <color theme="3" tint="0.59996337778862885"/>
      </left>
      <right/>
      <top/>
      <bottom/>
      <diagonal/>
    </border>
    <border>
      <left/>
      <right style="thin">
        <color theme="3" tint="0.59996337778862885"/>
      </right>
      <top/>
      <bottom/>
      <diagonal/>
    </border>
    <border>
      <left style="thin">
        <color theme="3" tint="0.59996337778862885"/>
      </left>
      <right/>
      <top style="thin">
        <color indexed="64"/>
      </top>
      <bottom/>
      <diagonal/>
    </border>
    <border>
      <left/>
      <right style="thin">
        <color theme="3" tint="0.59996337778862885"/>
      </right>
      <top style="thin">
        <color indexed="64"/>
      </top>
      <bottom/>
      <diagonal/>
    </border>
    <border>
      <left style="thin">
        <color theme="3" tint="0.59996337778862885"/>
      </left>
      <right/>
      <top/>
      <bottom style="thin">
        <color indexed="64"/>
      </bottom>
      <diagonal/>
    </border>
    <border>
      <left style="thin">
        <color theme="3" tint="0.59996337778862885"/>
      </left>
      <right/>
      <top/>
      <bottom style="thin">
        <color theme="3" tint="0.59996337778862885"/>
      </bottom>
      <diagonal/>
    </border>
    <border>
      <left/>
      <right/>
      <top/>
      <bottom style="thin">
        <color theme="3" tint="0.59996337778862885"/>
      </bottom>
      <diagonal/>
    </border>
    <border>
      <left/>
      <right style="thin">
        <color theme="3" tint="0.59996337778862885"/>
      </right>
      <top/>
      <bottom style="thin">
        <color theme="3" tint="0.59996337778862885"/>
      </bottom>
      <diagonal/>
    </border>
    <border>
      <left style="thin">
        <color indexed="64"/>
      </left>
      <right style="thin">
        <color indexed="64"/>
      </right>
      <top style="thin">
        <color indexed="64"/>
      </top>
      <bottom style="thin">
        <color indexed="64"/>
      </bottom>
      <diagonal/>
    </border>
    <border>
      <left/>
      <right/>
      <top style="thin">
        <color theme="0" tint="-0.499984740745262"/>
      </top>
      <bottom/>
      <diagonal/>
    </border>
    <border>
      <left style="thin">
        <color theme="0" tint="-0.34998626667073579"/>
      </left>
      <right/>
      <top style="thin">
        <color theme="0" tint="-0.24994659260841701"/>
      </top>
      <bottom/>
      <diagonal/>
    </border>
    <border>
      <left style="thin">
        <color theme="0" tint="-0.34998626667073579"/>
      </left>
      <right/>
      <top style="thin">
        <color theme="0" tint="-0.499984740745262"/>
      </top>
      <bottom/>
      <diagonal/>
    </border>
    <border>
      <left/>
      <right style="thin">
        <color theme="0" tint="-0.34998626667073579"/>
      </right>
      <top style="thin">
        <color theme="0" tint="-0.499984740745262"/>
      </top>
      <bottom/>
      <diagonal/>
    </border>
    <border>
      <left/>
      <right style="thin">
        <color theme="0" tint="-0.34998626667073579"/>
      </right>
      <top style="thin">
        <color theme="0"/>
      </top>
      <bottom style="thin">
        <color theme="0"/>
      </bottom>
      <diagonal/>
    </border>
    <border>
      <left style="medium">
        <color theme="0"/>
      </left>
      <right style="medium">
        <color theme="0"/>
      </right>
      <top style="thin">
        <color theme="3" tint="0.39988402966399123"/>
      </top>
      <bottom style="medium">
        <color theme="0"/>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indexed="64"/>
      </right>
      <top style="thin">
        <color theme="0" tint="-0.34998626667073579"/>
      </top>
      <bottom style="thin">
        <color indexed="64"/>
      </bottom>
      <diagonal/>
    </border>
    <border>
      <left/>
      <right style="thin">
        <color indexed="64"/>
      </right>
      <top style="thin">
        <color theme="0" tint="-0.34998626667073579"/>
      </top>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top style="thin">
        <color indexed="64"/>
      </top>
      <bottom/>
      <diagonal/>
    </border>
    <border>
      <left/>
      <right style="thin">
        <color theme="0" tint="-0.14999847407452621"/>
      </right>
      <top style="thin">
        <color indexed="64"/>
      </top>
      <bottom/>
      <diagonal/>
    </border>
    <border>
      <left style="thin">
        <color theme="0" tint="-0.14999847407452621"/>
      </left>
      <right/>
      <top style="thin">
        <color theme="0" tint="-0.24994659260841701"/>
      </top>
      <bottom style="thin">
        <color theme="0"/>
      </bottom>
      <diagonal/>
    </border>
    <border>
      <left/>
      <right style="thin">
        <color theme="0" tint="-0.14999847407452621"/>
      </right>
      <top style="thin">
        <color theme="0" tint="-0.24994659260841701"/>
      </top>
      <bottom style="thin">
        <color theme="0"/>
      </bottom>
      <diagonal/>
    </border>
    <border>
      <left style="thin">
        <color theme="0" tint="-0.14999847407452621"/>
      </left>
      <right/>
      <top/>
      <bottom style="thin">
        <color indexed="64"/>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top style="thin">
        <color theme="0"/>
      </top>
      <bottom style="thin">
        <color theme="0"/>
      </bottom>
      <diagonal/>
    </border>
    <border>
      <left/>
      <right style="thin">
        <color theme="0" tint="-0.14999847407452621"/>
      </right>
      <top style="thin">
        <color theme="0"/>
      </top>
      <bottom style="thin">
        <color theme="0"/>
      </bottom>
      <diagonal/>
    </border>
    <border>
      <left/>
      <right/>
      <top style="thin">
        <color indexed="64"/>
      </top>
      <bottom style="thin">
        <color theme="0" tint="-0.14999847407452621"/>
      </bottom>
      <diagonal/>
    </border>
    <border>
      <left/>
      <right style="thin">
        <color theme="0" tint="-0.14999847407452621"/>
      </right>
      <top style="thin">
        <color indexed="64"/>
      </top>
      <bottom style="thin">
        <color theme="0" tint="-0.14999847407452621"/>
      </bottom>
      <diagonal/>
    </border>
    <border>
      <left/>
      <right style="thin">
        <color theme="0" tint="-0.14999847407452621"/>
      </right>
      <top/>
      <bottom style="thin">
        <color indexed="64"/>
      </bottom>
      <diagonal/>
    </border>
    <border>
      <left style="thin">
        <color theme="0" tint="-0.14999847407452621"/>
      </left>
      <right/>
      <top style="thin">
        <color theme="3" tint="0.39991454817346722"/>
      </top>
      <bottom/>
      <diagonal/>
    </border>
    <border>
      <left/>
      <right style="thin">
        <color theme="0" tint="-0.14999847407452621"/>
      </right>
      <top style="thin">
        <color theme="3" tint="0.39991454817346722"/>
      </top>
      <bottom/>
      <diagonal/>
    </border>
    <border>
      <left style="thin">
        <color theme="0" tint="-0.14999847407452621"/>
      </left>
      <right style="medium">
        <color theme="0"/>
      </right>
      <top style="thin">
        <color theme="3" tint="0.39988402966399123"/>
      </top>
      <bottom/>
      <diagonal/>
    </border>
    <border>
      <left style="medium">
        <color theme="0"/>
      </left>
      <right style="thin">
        <color theme="0" tint="-0.14999847407452621"/>
      </right>
      <top style="thin">
        <color theme="3" tint="0.39988402966399123"/>
      </top>
      <bottom style="medium">
        <color theme="0"/>
      </bottom>
      <diagonal/>
    </border>
    <border>
      <left style="thin">
        <color theme="0" tint="-0.14999847407452621"/>
      </left>
      <right style="medium">
        <color theme="0"/>
      </right>
      <top/>
      <bottom style="medium">
        <color theme="0"/>
      </bottom>
      <diagonal/>
    </border>
    <border>
      <left style="medium">
        <color theme="0"/>
      </left>
      <right style="thin">
        <color theme="0" tint="-0.14999847407452621"/>
      </right>
      <top style="medium">
        <color theme="0"/>
      </top>
      <bottom style="medium">
        <color theme="0"/>
      </bottom>
      <diagonal/>
    </border>
    <border>
      <left style="thin">
        <color theme="0" tint="-0.14999847407452621"/>
      </left>
      <right style="medium">
        <color theme="0"/>
      </right>
      <top style="medium">
        <color theme="0"/>
      </top>
      <bottom style="medium">
        <color theme="0"/>
      </bottom>
      <diagonal/>
    </border>
    <border>
      <left style="thin">
        <color theme="0" tint="-0.14999847407452621"/>
      </left>
      <right style="medium">
        <color theme="0"/>
      </right>
      <top style="medium">
        <color theme="0"/>
      </top>
      <bottom style="thin">
        <color theme="0" tint="-0.14999847407452621"/>
      </bottom>
      <diagonal/>
    </border>
    <border>
      <left style="medium">
        <color theme="0"/>
      </left>
      <right style="medium">
        <color theme="0"/>
      </right>
      <top style="medium">
        <color theme="0"/>
      </top>
      <bottom style="thin">
        <color theme="0" tint="-0.14999847407452621"/>
      </bottom>
      <diagonal/>
    </border>
    <border>
      <left style="medium">
        <color theme="0"/>
      </left>
      <right style="thin">
        <color theme="0" tint="-0.14999847407452621"/>
      </right>
      <top style="medium">
        <color theme="0"/>
      </top>
      <bottom style="thin">
        <color theme="0" tint="-0.14999847407452621"/>
      </bottom>
      <diagonal/>
    </border>
    <border>
      <left/>
      <right style="thin">
        <color theme="0" tint="-0.14999847407452621"/>
      </right>
      <top style="thin">
        <color theme="0" tint="-0.24994659260841701"/>
      </top>
      <bottom/>
      <diagonal/>
    </border>
    <border>
      <left/>
      <right style="thin">
        <color theme="0" tint="-0.14999847407452621"/>
      </right>
      <top/>
      <bottom style="thin">
        <color theme="0" tint="-0.24994659260841701"/>
      </bottom>
      <diagonal/>
    </border>
    <border>
      <left style="thin">
        <color theme="0" tint="-0.14999847407452621"/>
      </left>
      <right style="thin">
        <color theme="0" tint="-0.24994659260841701"/>
      </right>
      <top style="thin">
        <color theme="0" tint="-0.24994659260841701"/>
      </top>
      <bottom/>
      <diagonal/>
    </border>
    <border>
      <left style="thin">
        <color theme="0" tint="-0.24994659260841701"/>
      </left>
      <right style="thin">
        <color theme="0" tint="-0.14999847407452621"/>
      </right>
      <top style="thin">
        <color theme="0" tint="-0.24994659260841701"/>
      </top>
      <bottom/>
      <diagonal/>
    </border>
    <border>
      <left style="thin">
        <color theme="0" tint="-0.14999847407452621"/>
      </left>
      <right style="thin">
        <color theme="0" tint="-0.24994659260841701"/>
      </right>
      <top/>
      <bottom/>
      <diagonal/>
    </border>
    <border>
      <left style="thin">
        <color theme="0" tint="-0.24994659260841701"/>
      </left>
      <right style="thin">
        <color theme="0" tint="-0.14999847407452621"/>
      </right>
      <top/>
      <bottom/>
      <diagonal/>
    </border>
    <border>
      <left style="thin">
        <color theme="0" tint="-0.14999847407452621"/>
      </left>
      <right style="thin">
        <color theme="0" tint="-0.24994659260841701"/>
      </right>
      <top/>
      <bottom style="thin">
        <color theme="0" tint="-0.24994659260841701"/>
      </bottom>
      <diagonal/>
    </border>
    <border>
      <left style="thin">
        <color theme="0" tint="-0.24994659260841701"/>
      </left>
      <right style="thin">
        <color theme="0" tint="-0.14999847407452621"/>
      </right>
      <top/>
      <bottom style="thin">
        <color theme="0" tint="-0.24994659260841701"/>
      </bottom>
      <diagonal/>
    </border>
    <border>
      <left style="thin">
        <color theme="0" tint="-0.14999847407452621"/>
      </left>
      <right style="thin">
        <color theme="0" tint="-0.24994659260841701"/>
      </right>
      <top/>
      <bottom style="thin">
        <color theme="0" tint="-0.14999847407452621"/>
      </bottom>
      <diagonal/>
    </border>
    <border>
      <left style="thin">
        <color theme="0" tint="-0.24994659260841701"/>
      </left>
      <right style="thin">
        <color theme="0" tint="-0.24994659260841701"/>
      </right>
      <top/>
      <bottom style="thin">
        <color theme="0" tint="-0.14999847407452621"/>
      </bottom>
      <diagonal/>
    </border>
    <border>
      <left style="thin">
        <color theme="0" tint="-0.24994659260841701"/>
      </left>
      <right style="thin">
        <color theme="0" tint="-0.14999847407452621"/>
      </right>
      <top/>
      <bottom style="thin">
        <color theme="0" tint="-0.14999847407452621"/>
      </bottom>
      <diagonal/>
    </border>
  </borders>
  <cellStyleXfs count="289">
    <xf numFmtId="0" fontId="0" fillId="0" borderId="0"/>
    <xf numFmtId="164" fontId="1" fillId="0" borderId="0" applyFont="0" applyFill="0" applyBorder="0" applyAlignment="0" applyProtection="0"/>
    <xf numFmtId="0" fontId="4" fillId="0" borderId="0" applyNumberForma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6" fontId="3"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applyNumberFormat="0" applyFill="0" applyBorder="0" applyAlignment="0" applyProtection="0"/>
    <xf numFmtId="0" fontId="5" fillId="0" borderId="0"/>
    <xf numFmtId="0" fontId="1" fillId="0" borderId="0" applyNumberFormat="0" applyFill="0" applyBorder="0" applyAlignment="0" applyProtection="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applyNumberFormat="0" applyFill="0" applyBorder="0" applyAlignment="0" applyProtection="0"/>
    <xf numFmtId="0" fontId="6" fillId="0" borderId="0"/>
    <xf numFmtId="0" fontId="1" fillId="0" borderId="0"/>
    <xf numFmtId="0" fontId="67" fillId="0" borderId="0"/>
    <xf numFmtId="0" fontId="67" fillId="0" borderId="0"/>
    <xf numFmtId="176" fontId="68" fillId="0" borderId="0"/>
    <xf numFmtId="167" fontId="3" fillId="0" borderId="0" applyFont="0" applyFill="0" applyBorder="0" applyAlignment="0" applyProtection="0"/>
    <xf numFmtId="0" fontId="3" fillId="0" borderId="0"/>
    <xf numFmtId="167"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80" fontId="2" fillId="0" borderId="0" applyFill="0" applyBorder="0" applyAlignment="0" applyProtection="0"/>
    <xf numFmtId="0" fontId="2" fillId="0" borderId="0"/>
    <xf numFmtId="0" fontId="2" fillId="0" borderId="0"/>
    <xf numFmtId="179" fontId="2" fillId="0" borderId="0" applyFill="0" applyBorder="0" applyAlignment="0" applyProtection="0"/>
    <xf numFmtId="43" fontId="1" fillId="0" borderId="0" applyFill="0" applyBorder="0" applyAlignment="0" applyProtection="0"/>
    <xf numFmtId="41" fontId="3"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0" fontId="75" fillId="0" borderId="0"/>
    <xf numFmtId="0" fontId="2" fillId="0" borderId="0" applyNumberFormat="0" applyBorder="0" applyProtection="0"/>
    <xf numFmtId="0" fontId="2" fillId="0" borderId="0"/>
    <xf numFmtId="181" fontId="2" fillId="0" borderId="0" applyFill="0" applyBorder="0" applyAlignment="0" applyProtection="0"/>
    <xf numFmtId="182" fontId="2" fillId="0" borderId="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6"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1283">
    <xf numFmtId="0" fontId="0" fillId="0" borderId="0" xfId="0"/>
    <xf numFmtId="0" fontId="0" fillId="3" borderId="0" xfId="0" applyFill="1"/>
    <xf numFmtId="0" fontId="0" fillId="2" borderId="0" xfId="0" applyFill="1"/>
    <xf numFmtId="0" fontId="4" fillId="0" borderId="0" xfId="2"/>
    <xf numFmtId="0" fontId="4" fillId="2" borderId="0" xfId="2" applyFill="1"/>
    <xf numFmtId="0" fontId="6" fillId="2" borderId="0" xfId="0" applyFont="1" applyFill="1"/>
    <xf numFmtId="170" fontId="6" fillId="2" borderId="0" xfId="7" applyNumberFormat="1" applyFont="1" applyFill="1" applyBorder="1"/>
    <xf numFmtId="9" fontId="6" fillId="2" borderId="0" xfId="89" applyFont="1" applyFill="1" applyBorder="1"/>
    <xf numFmtId="3" fontId="6" fillId="2" borderId="0" xfId="0" applyNumberFormat="1" applyFont="1" applyFill="1"/>
    <xf numFmtId="0" fontId="11" fillId="0" borderId="0" xfId="92" applyFont="1" applyAlignment="1">
      <alignment horizontal="justify" vertical="center"/>
    </xf>
    <xf numFmtId="0" fontId="10" fillId="0" borderId="0" xfId="92" applyFont="1" applyAlignment="1">
      <alignment horizontal="left" vertical="center"/>
    </xf>
    <xf numFmtId="0" fontId="23" fillId="0" borderId="0" xfId="0" applyFont="1"/>
    <xf numFmtId="0" fontId="23" fillId="11" borderId="0" xfId="0" applyFont="1" applyFill="1"/>
    <xf numFmtId="0" fontId="23" fillId="3" borderId="0" xfId="0" applyFont="1" applyFill="1"/>
    <xf numFmtId="0" fontId="28" fillId="0" borderId="0" xfId="0" applyFont="1"/>
    <xf numFmtId="41" fontId="23" fillId="0" borderId="0" xfId="0" applyNumberFormat="1" applyFont="1"/>
    <xf numFmtId="0" fontId="20" fillId="3" borderId="0" xfId="0" applyFont="1" applyFill="1" applyAlignment="1">
      <alignment horizontal="center" vertical="center"/>
    </xf>
    <xf numFmtId="0" fontId="24" fillId="0" borderId="0" xfId="0" applyFont="1"/>
    <xf numFmtId="0" fontId="23" fillId="3" borderId="0" xfId="0" applyFont="1" applyFill="1" applyAlignment="1">
      <alignment horizontal="center" vertical="center"/>
    </xf>
    <xf numFmtId="168" fontId="23" fillId="0" borderId="0" xfId="0" applyNumberFormat="1" applyFont="1"/>
    <xf numFmtId="168" fontId="24" fillId="0" borderId="6" xfId="3" applyNumberFormat="1" applyFont="1" applyFill="1" applyBorder="1"/>
    <xf numFmtId="168" fontId="20" fillId="11" borderId="0" xfId="3" applyNumberFormat="1" applyFont="1" applyFill="1" applyBorder="1"/>
    <xf numFmtId="171" fontId="29" fillId="3" borderId="0" xfId="3" applyNumberFormat="1" applyFont="1" applyFill="1" applyBorder="1" applyAlignment="1">
      <alignment horizontal="center"/>
    </xf>
    <xf numFmtId="0" fontId="30" fillId="0" borderId="0" xfId="0" applyFont="1"/>
    <xf numFmtId="0" fontId="24" fillId="3" borderId="0" xfId="0" applyFont="1" applyFill="1" applyAlignment="1">
      <alignment horizontal="center" vertical="center"/>
    </xf>
    <xf numFmtId="168" fontId="24" fillId="0" borderId="0" xfId="3" applyNumberFormat="1" applyFont="1" applyFill="1" applyAlignment="1"/>
    <xf numFmtId="168" fontId="24" fillId="0" borderId="0" xfId="3" applyNumberFormat="1" applyFont="1" applyFill="1" applyAlignment="1">
      <alignment horizontal="left"/>
    </xf>
    <xf numFmtId="168" fontId="24" fillId="0" borderId="0" xfId="3" applyNumberFormat="1" applyFont="1" applyFill="1" applyAlignment="1">
      <alignment horizontal="center" vertical="center"/>
    </xf>
    <xf numFmtId="0" fontId="23" fillId="0" borderId="0" xfId="0" applyFont="1" applyAlignment="1">
      <alignment horizontal="left"/>
    </xf>
    <xf numFmtId="0" fontId="25" fillId="0" borderId="0" xfId="0" applyFont="1" applyAlignment="1">
      <alignment horizontal="center"/>
    </xf>
    <xf numFmtId="0" fontId="27" fillId="0" borderId="0" xfId="2" applyFont="1" applyBorder="1" applyAlignment="1">
      <alignment horizontal="center"/>
    </xf>
    <xf numFmtId="0" fontId="24" fillId="3" borderId="8" xfId="0" applyFont="1" applyFill="1" applyBorder="1" applyAlignment="1">
      <alignment horizontal="center" vertical="center"/>
    </xf>
    <xf numFmtId="0" fontId="19" fillId="11" borderId="0" xfId="0" applyFont="1" applyFill="1"/>
    <xf numFmtId="0" fontId="23" fillId="0" borderId="31" xfId="0" applyFont="1" applyBorder="1"/>
    <xf numFmtId="0" fontId="23" fillId="0" borderId="0" xfId="0" applyFont="1" applyAlignment="1">
      <alignment horizontal="center"/>
    </xf>
    <xf numFmtId="0" fontId="23" fillId="11" borderId="37" xfId="0" applyFont="1" applyFill="1" applyBorder="1"/>
    <xf numFmtId="0" fontId="23" fillId="11" borderId="38" xfId="0" applyFont="1" applyFill="1" applyBorder="1"/>
    <xf numFmtId="0" fontId="23" fillId="0" borderId="41" xfId="0" applyFont="1" applyBorder="1"/>
    <xf numFmtId="0" fontId="24" fillId="0" borderId="40" xfId="0" applyFont="1" applyBorder="1"/>
    <xf numFmtId="168" fontId="23" fillId="0" borderId="41" xfId="3" applyNumberFormat="1" applyFont="1" applyFill="1" applyBorder="1"/>
    <xf numFmtId="0" fontId="23" fillId="0" borderId="40" xfId="0" applyFont="1" applyBorder="1"/>
    <xf numFmtId="41" fontId="23" fillId="0" borderId="0" xfId="4" applyFont="1" applyFill="1" applyBorder="1"/>
    <xf numFmtId="41" fontId="13" fillId="0" borderId="41" xfId="4" applyFont="1" applyFill="1" applyBorder="1"/>
    <xf numFmtId="168" fontId="23" fillId="3" borderId="0" xfId="0" applyNumberFormat="1" applyFont="1" applyFill="1" applyAlignment="1">
      <alignment horizontal="center" vertical="center"/>
    </xf>
    <xf numFmtId="0" fontId="27" fillId="3" borderId="0" xfId="2" applyFont="1" applyFill="1" applyBorder="1" applyAlignment="1">
      <alignment horizontal="center" vertical="center"/>
    </xf>
    <xf numFmtId="0" fontId="13" fillId="3" borderId="44" xfId="0" applyFont="1" applyFill="1" applyBorder="1" applyAlignment="1">
      <alignment horizontal="center" vertical="center"/>
    </xf>
    <xf numFmtId="168" fontId="20" fillId="11" borderId="44" xfId="3" applyNumberFormat="1" applyFont="1" applyFill="1" applyBorder="1"/>
    <xf numFmtId="0" fontId="19" fillId="11" borderId="38" xfId="3" applyNumberFormat="1" applyFont="1" applyFill="1" applyBorder="1" applyAlignment="1">
      <alignment horizontal="center"/>
    </xf>
    <xf numFmtId="0" fontId="19" fillId="11" borderId="39" xfId="3" applyNumberFormat="1" applyFont="1" applyFill="1" applyBorder="1" applyAlignment="1">
      <alignment horizontal="center"/>
    </xf>
    <xf numFmtId="0" fontId="26" fillId="0" borderId="0" xfId="0" applyFont="1" applyAlignment="1">
      <alignment vertical="center"/>
    </xf>
    <xf numFmtId="0" fontId="20" fillId="11" borderId="11" xfId="0" applyFont="1" applyFill="1" applyBorder="1" applyAlignment="1">
      <alignment vertical="center"/>
    </xf>
    <xf numFmtId="0" fontId="20" fillId="11" borderId="8" xfId="0" applyFont="1" applyFill="1" applyBorder="1" applyAlignment="1">
      <alignment vertical="center"/>
    </xf>
    <xf numFmtId="0" fontId="20" fillId="11" borderId="13" xfId="0" applyFont="1" applyFill="1" applyBorder="1" applyAlignment="1">
      <alignment vertical="center"/>
    </xf>
    <xf numFmtId="0" fontId="20" fillId="0" borderId="0" xfId="0" applyFont="1"/>
    <xf numFmtId="0" fontId="27" fillId="0" borderId="0" xfId="2" applyFont="1"/>
    <xf numFmtId="0" fontId="26" fillId="0" borderId="0" xfId="0" applyFont="1" applyAlignment="1">
      <alignment horizontal="center" vertical="center"/>
    </xf>
    <xf numFmtId="0" fontId="20" fillId="11" borderId="0" xfId="0" applyFont="1" applyFill="1" applyAlignment="1">
      <alignment horizontal="left" vertical="center"/>
    </xf>
    <xf numFmtId="0" fontId="23" fillId="0" borderId="12" xfId="0" applyFont="1" applyBorder="1" applyAlignment="1">
      <alignment horizontal="justify" vertical="justify"/>
    </xf>
    <xf numFmtId="0" fontId="23" fillId="0" borderId="2" xfId="0" applyFont="1" applyBorder="1" applyAlignment="1">
      <alignment horizontal="justify" vertical="justify"/>
    </xf>
    <xf numFmtId="0" fontId="23" fillId="0" borderId="7" xfId="0" applyFont="1" applyBorder="1" applyAlignment="1">
      <alignment horizontal="justify" vertical="justify"/>
    </xf>
    <xf numFmtId="0" fontId="23" fillId="0" borderId="0" xfId="0" applyFont="1" applyAlignment="1">
      <alignment horizontal="justify" vertical="justify"/>
    </xf>
    <xf numFmtId="0" fontId="13" fillId="0" borderId="0" xfId="0" applyFont="1"/>
    <xf numFmtId="0" fontId="23" fillId="0" borderId="0" xfId="0" applyFont="1" applyAlignment="1">
      <alignment horizontal="left" vertical="top" wrapText="1"/>
    </xf>
    <xf numFmtId="0" fontId="23" fillId="2" borderId="0" xfId="0" applyFont="1" applyFill="1"/>
    <xf numFmtId="0" fontId="23" fillId="0" borderId="0" xfId="0" applyFont="1" applyAlignment="1">
      <alignment horizontal="justify" vertical="center"/>
    </xf>
    <xf numFmtId="0" fontId="36" fillId="0" borderId="0" xfId="0" applyFont="1"/>
    <xf numFmtId="0" fontId="36" fillId="2" borderId="0" xfId="0" applyFont="1" applyFill="1"/>
    <xf numFmtId="41" fontId="14" fillId="9" borderId="0" xfId="4" applyFont="1" applyFill="1" applyBorder="1" applyAlignment="1">
      <alignment horizontal="justify" vertical="justify"/>
    </xf>
    <xf numFmtId="0" fontId="23" fillId="0" borderId="0" xfId="0" applyFont="1" applyAlignment="1">
      <alignment vertical="center"/>
    </xf>
    <xf numFmtId="0" fontId="17" fillId="0" borderId="0" xfId="0" applyFont="1"/>
    <xf numFmtId="0" fontId="13" fillId="0" borderId="0" xfId="92" applyFont="1"/>
    <xf numFmtId="0" fontId="11" fillId="0" borderId="0" xfId="92" applyFont="1" applyAlignment="1">
      <alignment horizontal="center"/>
    </xf>
    <xf numFmtId="0" fontId="11" fillId="0" borderId="0" xfId="92" applyFont="1" applyAlignment="1">
      <alignment horizontal="right" vertical="center"/>
    </xf>
    <xf numFmtId="0" fontId="42" fillId="0" borderId="0" xfId="2" applyFont="1" applyBorder="1" applyAlignment="1">
      <alignment horizontal="left" vertical="center"/>
    </xf>
    <xf numFmtId="0" fontId="17" fillId="0" borderId="37" xfId="0" applyFont="1" applyBorder="1"/>
    <xf numFmtId="0" fontId="17" fillId="0" borderId="40" xfId="0" applyFont="1" applyBorder="1"/>
    <xf numFmtId="0" fontId="21" fillId="0" borderId="0" xfId="0" applyFont="1" applyAlignment="1">
      <alignment vertical="center"/>
    </xf>
    <xf numFmtId="0" fontId="40" fillId="3" borderId="0" xfId="32" applyFont="1" applyFill="1" applyBorder="1" applyAlignment="1">
      <alignment horizontal="center"/>
    </xf>
    <xf numFmtId="0" fontId="20" fillId="11" borderId="24" xfId="0" applyFont="1" applyFill="1" applyBorder="1" applyAlignment="1">
      <alignment horizontal="center"/>
    </xf>
    <xf numFmtId="14" fontId="46" fillId="3" borderId="24" xfId="34" applyNumberFormat="1" applyFont="1" applyFill="1" applyBorder="1" applyAlignment="1">
      <alignment horizontal="center"/>
    </xf>
    <xf numFmtId="0" fontId="13" fillId="3" borderId="0" xfId="34" applyFont="1" applyFill="1"/>
    <xf numFmtId="0" fontId="27" fillId="2" borderId="0" xfId="2" applyFont="1" applyFill="1"/>
    <xf numFmtId="0" fontId="20" fillId="11" borderId="19" xfId="0" applyFont="1" applyFill="1" applyBorder="1" applyAlignment="1">
      <alignment horizontal="center" vertical="center"/>
    </xf>
    <xf numFmtId="0" fontId="20" fillId="11" borderId="0" xfId="0" applyFont="1" applyFill="1" applyAlignment="1">
      <alignment horizontal="center" vertical="center"/>
    </xf>
    <xf numFmtId="0" fontId="20" fillId="11" borderId="21" xfId="0" applyFont="1" applyFill="1" applyBorder="1" applyAlignment="1">
      <alignment horizontal="center" vertical="center"/>
    </xf>
    <xf numFmtId="0" fontId="20" fillId="11" borderId="0" xfId="0" applyFont="1" applyFill="1" applyAlignment="1">
      <alignment vertical="center"/>
    </xf>
    <xf numFmtId="0" fontId="26" fillId="3" borderId="0" xfId="0" applyFont="1" applyFill="1"/>
    <xf numFmtId="168" fontId="23" fillId="3" borderId="0" xfId="0" applyNumberFormat="1" applyFont="1" applyFill="1"/>
    <xf numFmtId="170" fontId="13" fillId="3" borderId="0" xfId="3" applyNumberFormat="1" applyFont="1" applyFill="1" applyBorder="1"/>
    <xf numFmtId="170" fontId="24" fillId="3" borderId="0" xfId="3" applyNumberFormat="1" applyFont="1" applyFill="1" applyBorder="1"/>
    <xf numFmtId="168" fontId="24" fillId="3" borderId="0" xfId="10" applyNumberFormat="1" applyFont="1" applyFill="1" applyBorder="1"/>
    <xf numFmtId="0" fontId="27" fillId="3" borderId="0" xfId="2" applyFont="1" applyFill="1"/>
    <xf numFmtId="0" fontId="28" fillId="2" borderId="0" xfId="0" applyFont="1" applyFill="1"/>
    <xf numFmtId="0" fontId="13" fillId="2" borderId="0" xfId="0" applyFont="1" applyFill="1"/>
    <xf numFmtId="0" fontId="28" fillId="0" borderId="0" xfId="0" applyFont="1" applyAlignment="1">
      <alignment horizontal="justify" vertical="center"/>
    </xf>
    <xf numFmtId="0" fontId="28" fillId="3" borderId="0" xfId="0" applyFont="1" applyFill="1"/>
    <xf numFmtId="0" fontId="20" fillId="3" borderId="0" xfId="0" applyFont="1" applyFill="1" applyAlignment="1">
      <alignment vertical="center"/>
    </xf>
    <xf numFmtId="0" fontId="23" fillId="3" borderId="11" xfId="0" applyFont="1" applyFill="1" applyBorder="1"/>
    <xf numFmtId="0" fontId="23" fillId="3" borderId="10" xfId="0" applyFont="1" applyFill="1" applyBorder="1"/>
    <xf numFmtId="0" fontId="23" fillId="3" borderId="4" xfId="0" applyFont="1" applyFill="1" applyBorder="1"/>
    <xf numFmtId="0" fontId="23" fillId="3" borderId="9" xfId="0" applyFont="1" applyFill="1" applyBorder="1"/>
    <xf numFmtId="0" fontId="23" fillId="3" borderId="5" xfId="0" applyFont="1" applyFill="1" applyBorder="1"/>
    <xf numFmtId="41" fontId="23" fillId="3" borderId="9" xfId="4" applyFont="1" applyFill="1" applyBorder="1"/>
    <xf numFmtId="0" fontId="23" fillId="3" borderId="8" xfId="0" applyFont="1" applyFill="1" applyBorder="1"/>
    <xf numFmtId="0" fontId="23" fillId="3" borderId="12" xfId="0" applyFont="1" applyFill="1" applyBorder="1"/>
    <xf numFmtId="0" fontId="23" fillId="3" borderId="14" xfId="0" applyFont="1" applyFill="1" applyBorder="1"/>
    <xf numFmtId="0" fontId="20" fillId="3" borderId="0" xfId="0" applyFont="1" applyFill="1" applyAlignment="1">
      <alignment horizontal="left" vertical="center"/>
    </xf>
    <xf numFmtId="0" fontId="26" fillId="2" borderId="0" xfId="0" applyFont="1" applyFill="1"/>
    <xf numFmtId="0" fontId="20" fillId="11" borderId="2" xfId="27" quotePrefix="1" applyFont="1" applyFill="1" applyBorder="1" applyAlignment="1">
      <alignment horizontal="right"/>
    </xf>
    <xf numFmtId="0" fontId="23" fillId="2" borderId="10" xfId="0" applyFont="1" applyFill="1" applyBorder="1" applyAlignment="1">
      <alignment vertical="center" wrapText="1"/>
    </xf>
    <xf numFmtId="0" fontId="23" fillId="2" borderId="10"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168" fontId="23" fillId="0" borderId="1" xfId="3" applyNumberFormat="1" applyFont="1" applyBorder="1" applyAlignment="1">
      <alignment horizontal="center" vertical="center" wrapText="1"/>
    </xf>
    <xf numFmtId="174" fontId="23" fillId="0" borderId="1" xfId="89" applyNumberFormat="1" applyFont="1" applyBorder="1" applyAlignment="1">
      <alignment horizontal="center" vertical="center" wrapText="1"/>
    </xf>
    <xf numFmtId="168" fontId="49" fillId="0" borderId="1" xfId="3" applyNumberFormat="1" applyFont="1" applyBorder="1" applyAlignment="1">
      <alignment horizontal="center" vertical="center" wrapText="1"/>
    </xf>
    <xf numFmtId="0" fontId="23" fillId="2" borderId="1" xfId="0" applyFont="1" applyFill="1" applyBorder="1"/>
    <xf numFmtId="0" fontId="20" fillId="11" borderId="37" xfId="0" applyFont="1" applyFill="1" applyBorder="1"/>
    <xf numFmtId="0" fontId="20" fillId="11" borderId="38" xfId="0" applyFont="1" applyFill="1" applyBorder="1"/>
    <xf numFmtId="0" fontId="20" fillId="11" borderId="39" xfId="0" applyFont="1" applyFill="1" applyBorder="1"/>
    <xf numFmtId="0" fontId="45" fillId="3" borderId="40" xfId="0" applyFont="1" applyFill="1" applyBorder="1"/>
    <xf numFmtId="0" fontId="45" fillId="3" borderId="0" xfId="0" applyFont="1" applyFill="1"/>
    <xf numFmtId="0" fontId="21" fillId="0" borderId="40" xfId="0" applyFont="1" applyBorder="1" applyAlignment="1">
      <alignment vertical="center"/>
    </xf>
    <xf numFmtId="0" fontId="24" fillId="3" borderId="47" xfId="32" applyFont="1" applyFill="1" applyBorder="1" applyAlignment="1">
      <alignment horizontal="left"/>
    </xf>
    <xf numFmtId="0" fontId="20" fillId="11" borderId="49" xfId="0" applyFont="1" applyFill="1" applyBorder="1" applyAlignment="1">
      <alignment horizontal="center"/>
    </xf>
    <xf numFmtId="14" fontId="46" fillId="3" borderId="49" xfId="34" applyNumberFormat="1" applyFont="1" applyFill="1" applyBorder="1" applyAlignment="1">
      <alignment horizontal="center"/>
    </xf>
    <xf numFmtId="0" fontId="23" fillId="0" borderId="43" xfId="0" applyFont="1" applyBorder="1"/>
    <xf numFmtId="0" fontId="23" fillId="0" borderId="44" xfId="0" applyFont="1" applyBorder="1"/>
    <xf numFmtId="0" fontId="23" fillId="0" borderId="45" xfId="0" applyFont="1" applyBorder="1"/>
    <xf numFmtId="0" fontId="23" fillId="2" borderId="40" xfId="0" applyFont="1" applyFill="1" applyBorder="1"/>
    <xf numFmtId="0" fontId="23" fillId="2" borderId="41" xfId="0" applyFont="1" applyFill="1" applyBorder="1"/>
    <xf numFmtId="0" fontId="20" fillId="11" borderId="41" xfId="0" applyFont="1" applyFill="1" applyBorder="1" applyAlignment="1">
      <alignment horizontal="center" vertical="center"/>
    </xf>
    <xf numFmtId="0" fontId="23" fillId="2" borderId="43" xfId="0" applyFont="1" applyFill="1" applyBorder="1"/>
    <xf numFmtId="0" fontId="23" fillId="2" borderId="44" xfId="0" applyFont="1" applyFill="1" applyBorder="1"/>
    <xf numFmtId="0" fontId="23" fillId="2" borderId="45" xfId="0" applyFont="1" applyFill="1" applyBorder="1"/>
    <xf numFmtId="0" fontId="20" fillId="3" borderId="0" xfId="0" applyFont="1" applyFill="1"/>
    <xf numFmtId="0" fontId="30" fillId="3" borderId="0" xfId="0" applyFont="1" applyFill="1"/>
    <xf numFmtId="0" fontId="11" fillId="3" borderId="0" xfId="0" applyFont="1" applyFill="1" applyAlignment="1">
      <alignment horizontal="justify" vertical="justify" wrapText="1"/>
    </xf>
    <xf numFmtId="0" fontId="19" fillId="11" borderId="37" xfId="0" applyFont="1" applyFill="1" applyBorder="1" applyAlignment="1">
      <alignment vertical="center"/>
    </xf>
    <xf numFmtId="0" fontId="20" fillId="11" borderId="38" xfId="0" applyFont="1" applyFill="1" applyBorder="1" applyAlignment="1">
      <alignment vertical="center"/>
    </xf>
    <xf numFmtId="0" fontId="23" fillId="3" borderId="38" xfId="0" applyFont="1" applyFill="1" applyBorder="1"/>
    <xf numFmtId="0" fontId="23" fillId="3" borderId="41" xfId="0" applyFont="1" applyFill="1" applyBorder="1"/>
    <xf numFmtId="0" fontId="11" fillId="3" borderId="40" xfId="0" applyFont="1" applyFill="1" applyBorder="1" applyAlignment="1">
      <alignment horizontal="justify" vertical="justify" wrapText="1"/>
    </xf>
    <xf numFmtId="0" fontId="54" fillId="0" borderId="40" xfId="0" applyFont="1" applyBorder="1"/>
    <xf numFmtId="0" fontId="23" fillId="3" borderId="40" xfId="0" applyFont="1" applyFill="1" applyBorder="1"/>
    <xf numFmtId="0" fontId="23" fillId="3" borderId="46" xfId="0" applyFont="1" applyFill="1" applyBorder="1"/>
    <xf numFmtId="0" fontId="13" fillId="3" borderId="40" xfId="0" applyFont="1" applyFill="1" applyBorder="1"/>
    <xf numFmtId="0" fontId="23" fillId="3" borderId="47" xfId="0" applyFont="1" applyFill="1" applyBorder="1"/>
    <xf numFmtId="0" fontId="13" fillId="2" borderId="40" xfId="0" applyFont="1" applyFill="1" applyBorder="1"/>
    <xf numFmtId="0" fontId="13" fillId="2" borderId="43" xfId="0" applyFont="1" applyFill="1" applyBorder="1"/>
    <xf numFmtId="0" fontId="13" fillId="2" borderId="44" xfId="0" applyFont="1" applyFill="1" applyBorder="1"/>
    <xf numFmtId="0" fontId="23" fillId="3" borderId="44" xfId="0" applyFont="1" applyFill="1" applyBorder="1"/>
    <xf numFmtId="0" fontId="23" fillId="3" borderId="45" xfId="0" applyFont="1" applyFill="1" applyBorder="1"/>
    <xf numFmtId="0" fontId="23" fillId="11" borderId="39" xfId="0" applyFont="1" applyFill="1" applyBorder="1"/>
    <xf numFmtId="41" fontId="13" fillId="2" borderId="0" xfId="0" applyNumberFormat="1" applyFont="1" applyFill="1"/>
    <xf numFmtId="41" fontId="23" fillId="3" borderId="0" xfId="0" applyNumberFormat="1" applyFont="1" applyFill="1"/>
    <xf numFmtId="170" fontId="23" fillId="3" borderId="0" xfId="0" applyNumberFormat="1" applyFont="1" applyFill="1"/>
    <xf numFmtId="0" fontId="20" fillId="11" borderId="1" xfId="0" applyFont="1" applyFill="1" applyBorder="1" applyAlignment="1">
      <alignment horizontal="center" vertical="center"/>
    </xf>
    <xf numFmtId="0" fontId="13" fillId="2" borderId="0" xfId="15" applyFont="1" applyFill="1"/>
    <xf numFmtId="0" fontId="56" fillId="2" borderId="0" xfId="15" applyFont="1" applyFill="1"/>
    <xf numFmtId="0" fontId="13" fillId="3" borderId="0" xfId="15" applyFont="1" applyFill="1"/>
    <xf numFmtId="0" fontId="55" fillId="12" borderId="15" xfId="15" applyFont="1" applyFill="1" applyBorder="1" applyAlignment="1">
      <alignment horizontal="center" vertical="center" wrapText="1"/>
    </xf>
    <xf numFmtId="0" fontId="23" fillId="6" borderId="0" xfId="0" applyFont="1" applyFill="1"/>
    <xf numFmtId="0" fontId="55" fillId="12" borderId="17" xfId="15" applyFont="1" applyFill="1" applyBorder="1" applyAlignment="1">
      <alignment vertical="center" wrapText="1"/>
    </xf>
    <xf numFmtId="0" fontId="20" fillId="11" borderId="25" xfId="27" quotePrefix="1" applyFont="1" applyFill="1" applyBorder="1" applyAlignment="1">
      <alignment horizontal="center"/>
    </xf>
    <xf numFmtId="170" fontId="13" fillId="2" borderId="0" xfId="15" applyNumberFormat="1" applyFont="1" applyFill="1"/>
    <xf numFmtId="0" fontId="13" fillId="7" borderId="54" xfId="15" applyFont="1" applyFill="1" applyBorder="1" applyAlignment="1">
      <alignment vertical="center"/>
    </xf>
    <xf numFmtId="0" fontId="13" fillId="2" borderId="41" xfId="15" applyFont="1" applyFill="1" applyBorder="1"/>
    <xf numFmtId="0" fontId="55" fillId="12" borderId="55" xfId="15" applyFont="1" applyFill="1" applyBorder="1" applyAlignment="1">
      <alignment horizontal="center" vertical="center"/>
    </xf>
    <xf numFmtId="0" fontId="55" fillId="12" borderId="57" xfId="15" applyFont="1" applyFill="1" applyBorder="1" applyAlignment="1">
      <alignment vertical="center"/>
    </xf>
    <xf numFmtId="0" fontId="20" fillId="11" borderId="58" xfId="27" quotePrefix="1" applyFont="1" applyFill="1" applyBorder="1" applyAlignment="1">
      <alignment horizontal="center"/>
    </xf>
    <xf numFmtId="41" fontId="13" fillId="2" borderId="0" xfId="4" applyFont="1" applyFill="1" applyBorder="1"/>
    <xf numFmtId="0" fontId="20" fillId="11" borderId="37" xfId="0" applyFont="1" applyFill="1" applyBorder="1" applyAlignment="1">
      <alignment vertical="center"/>
    </xf>
    <xf numFmtId="0" fontId="20" fillId="11" borderId="39" xfId="0" applyFont="1" applyFill="1" applyBorder="1" applyAlignment="1">
      <alignment vertical="center"/>
    </xf>
    <xf numFmtId="0" fontId="23" fillId="0" borderId="40" xfId="0" applyFont="1" applyBorder="1" applyAlignment="1">
      <alignment vertical="justify" wrapText="1"/>
    </xf>
    <xf numFmtId="0" fontId="23" fillId="0" borderId="0" xfId="0" applyFont="1" applyAlignment="1">
      <alignment vertical="justify" wrapText="1"/>
    </xf>
    <xf numFmtId="0" fontId="26" fillId="0" borderId="40" xfId="0" applyFont="1" applyBorder="1" applyAlignment="1">
      <alignment horizontal="left" vertical="top" wrapText="1"/>
    </xf>
    <xf numFmtId="0" fontId="23" fillId="0" borderId="40" xfId="0" applyFont="1" applyBorder="1" applyAlignment="1">
      <alignment vertical="top" wrapText="1"/>
    </xf>
    <xf numFmtId="0" fontId="23" fillId="0" borderId="0" xfId="0" applyFont="1" applyAlignment="1">
      <alignment vertical="top" wrapText="1"/>
    </xf>
    <xf numFmtId="0" fontId="26" fillId="0" borderId="40" xfId="0" applyFont="1" applyBorder="1" applyAlignment="1">
      <alignment vertical="top" wrapText="1"/>
    </xf>
    <xf numFmtId="0" fontId="26" fillId="0" borderId="40" xfId="0" applyFont="1" applyBorder="1"/>
    <xf numFmtId="1" fontId="23" fillId="0" borderId="0" xfId="0" applyNumberFormat="1" applyFont="1" applyAlignment="1">
      <alignment horizontal="left" vertical="top" wrapText="1"/>
    </xf>
    <xf numFmtId="1" fontId="23" fillId="0" borderId="41" xfId="0" applyNumberFormat="1" applyFont="1" applyBorder="1" applyAlignment="1">
      <alignment horizontal="left" vertical="top" wrapText="1"/>
    </xf>
    <xf numFmtId="1" fontId="23" fillId="0" borderId="0" xfId="0" applyNumberFormat="1" applyFont="1" applyAlignment="1">
      <alignment vertical="top" wrapText="1"/>
    </xf>
    <xf numFmtId="1" fontId="23" fillId="0" borderId="41" xfId="0" applyNumberFormat="1" applyFont="1" applyBorder="1" applyAlignment="1">
      <alignment vertical="top" wrapText="1"/>
    </xf>
    <xf numFmtId="1" fontId="23" fillId="0" borderId="8" xfId="4" applyNumberFormat="1" applyFont="1" applyBorder="1" applyAlignment="1">
      <alignment vertical="top" wrapText="1"/>
    </xf>
    <xf numFmtId="1" fontId="23" fillId="0" borderId="42" xfId="4" applyNumberFormat="1" applyFont="1" applyBorder="1" applyAlignment="1">
      <alignment vertical="top" wrapText="1"/>
    </xf>
    <xf numFmtId="1" fontId="23" fillId="0" borderId="0" xfId="4" applyNumberFormat="1" applyFont="1" applyBorder="1" applyAlignment="1">
      <alignment vertical="top" wrapText="1"/>
    </xf>
    <xf numFmtId="1" fontId="23" fillId="0" borderId="41" xfId="4" applyNumberFormat="1" applyFont="1" applyBorder="1" applyAlignment="1">
      <alignment vertical="top" wrapText="1"/>
    </xf>
    <xf numFmtId="1" fontId="23" fillId="0" borderId="0" xfId="0" applyNumberFormat="1" applyFont="1"/>
    <xf numFmtId="1" fontId="23" fillId="0" borderId="41" xfId="0" applyNumberFormat="1" applyFont="1" applyBorder="1"/>
    <xf numFmtId="1" fontId="23" fillId="0" borderId="0" xfId="0" applyNumberFormat="1" applyFont="1" applyAlignment="1">
      <alignment vertical="justify" wrapText="1"/>
    </xf>
    <xf numFmtId="1" fontId="23" fillId="0" borderId="41" xfId="0" applyNumberFormat="1" applyFont="1" applyBorder="1" applyAlignment="1">
      <alignment vertical="justify" wrapText="1"/>
    </xf>
    <xf numFmtId="1" fontId="23" fillId="0" borderId="8" xfId="4" applyNumberFormat="1" applyFont="1" applyBorder="1"/>
    <xf numFmtId="1" fontId="23" fillId="0" borderId="42" xfId="4" applyNumberFormat="1" applyFont="1" applyBorder="1"/>
    <xf numFmtId="0" fontId="23" fillId="2" borderId="40" xfId="0" applyFont="1" applyFill="1" applyBorder="1" applyAlignment="1">
      <alignment horizontal="left" vertical="top" wrapText="1"/>
    </xf>
    <xf numFmtId="0" fontId="23" fillId="2" borderId="41" xfId="0" applyFont="1" applyFill="1" applyBorder="1" applyAlignment="1">
      <alignment horizontal="left" vertical="top" wrapText="1"/>
    </xf>
    <xf numFmtId="0" fontId="23" fillId="2" borderId="40" xfId="0" applyFont="1" applyFill="1" applyBorder="1" applyAlignment="1">
      <alignment vertical="top" wrapText="1"/>
    </xf>
    <xf numFmtId="168" fontId="23" fillId="2" borderId="0" xfId="3" applyNumberFormat="1" applyFont="1" applyFill="1" applyBorder="1"/>
    <xf numFmtId="0" fontId="23" fillId="2" borderId="41" xfId="0" applyFont="1" applyFill="1" applyBorder="1" applyAlignment="1">
      <alignment vertical="top" wrapText="1"/>
    </xf>
    <xf numFmtId="0" fontId="26" fillId="2" borderId="40" xfId="0" applyFont="1" applyFill="1" applyBorder="1" applyAlignment="1">
      <alignment vertical="top" wrapText="1"/>
    </xf>
    <xf numFmtId="0" fontId="23" fillId="2" borderId="0" xfId="0" applyFont="1" applyFill="1" applyAlignment="1">
      <alignment horizontal="left" vertical="top" wrapText="1"/>
    </xf>
    <xf numFmtId="0" fontId="26" fillId="2" borderId="40" xfId="0" applyFont="1" applyFill="1" applyBorder="1"/>
    <xf numFmtId="1" fontId="57" fillId="11" borderId="8" xfId="4" applyNumberFormat="1" applyFont="1" applyFill="1" applyBorder="1"/>
    <xf numFmtId="0" fontId="23" fillId="2" borderId="43" xfId="0" applyFont="1" applyFill="1" applyBorder="1" applyAlignment="1">
      <alignment vertical="top" wrapText="1"/>
    </xf>
    <xf numFmtId="0" fontId="23" fillId="2" borderId="45" xfId="0" applyFont="1" applyFill="1" applyBorder="1" applyAlignment="1">
      <alignment vertical="top" wrapText="1"/>
    </xf>
    <xf numFmtId="0" fontId="26" fillId="2" borderId="0" xfId="0" applyFont="1" applyFill="1" applyAlignment="1">
      <alignment vertical="top" wrapText="1"/>
    </xf>
    <xf numFmtId="0" fontId="23" fillId="2" borderId="0" xfId="0" applyFont="1" applyFill="1" applyAlignment="1">
      <alignment vertical="top" wrapText="1"/>
    </xf>
    <xf numFmtId="0" fontId="23" fillId="2" borderId="0" xfId="0" applyFont="1" applyFill="1" applyAlignment="1">
      <alignment vertical="justify" wrapText="1"/>
    </xf>
    <xf numFmtId="0" fontId="58" fillId="3" borderId="0" xfId="2" applyFont="1" applyFill="1"/>
    <xf numFmtId="0" fontId="27" fillId="0" borderId="0" xfId="2" applyFont="1" applyAlignment="1">
      <alignment horizontal="right"/>
    </xf>
    <xf numFmtId="0" fontId="20" fillId="11" borderId="2" xfId="27" applyFont="1" applyFill="1" applyBorder="1" applyAlignment="1">
      <alignment horizontal="center" vertical="center"/>
    </xf>
    <xf numFmtId="0" fontId="20" fillId="11" borderId="2" xfId="0" applyFont="1" applyFill="1" applyBorder="1" applyAlignment="1">
      <alignment horizontal="center" vertical="center"/>
    </xf>
    <xf numFmtId="0" fontId="13" fillId="3" borderId="0" xfId="27" applyFont="1" applyFill="1" applyAlignment="1">
      <alignment horizontal="center"/>
    </xf>
    <xf numFmtId="41" fontId="30" fillId="11" borderId="3" xfId="4" applyFont="1" applyFill="1" applyBorder="1"/>
    <xf numFmtId="0" fontId="20" fillId="11" borderId="2" xfId="27" applyFont="1" applyFill="1" applyBorder="1" applyAlignment="1">
      <alignment horizontal="center" wrapText="1"/>
    </xf>
    <xf numFmtId="14" fontId="24" fillId="3" borderId="0" xfId="27" quotePrefix="1" applyNumberFormat="1" applyFont="1" applyFill="1" applyAlignment="1">
      <alignment horizontal="center"/>
    </xf>
    <xf numFmtId="0" fontId="26" fillId="3" borderId="4" xfId="0" applyFont="1" applyFill="1" applyBorder="1"/>
    <xf numFmtId="0" fontId="24" fillId="3" borderId="0" xfId="27" applyFont="1" applyFill="1" applyAlignment="1">
      <alignment horizontal="center"/>
    </xf>
    <xf numFmtId="0" fontId="23" fillId="11" borderId="51" xfId="0" applyFont="1" applyFill="1" applyBorder="1"/>
    <xf numFmtId="0" fontId="20" fillId="11" borderId="52" xfId="27" applyFont="1" applyFill="1" applyBorder="1" applyAlignment="1">
      <alignment horizontal="center" wrapText="1"/>
    </xf>
    <xf numFmtId="0" fontId="20" fillId="11" borderId="52" xfId="27" applyFont="1" applyFill="1" applyBorder="1" applyAlignment="1">
      <alignment horizontal="center" vertical="center"/>
    </xf>
    <xf numFmtId="0" fontId="20" fillId="11" borderId="52" xfId="0" applyFont="1" applyFill="1" applyBorder="1" applyAlignment="1">
      <alignment horizontal="center" vertical="center"/>
    </xf>
    <xf numFmtId="0" fontId="26" fillId="3" borderId="40" xfId="0" applyFont="1" applyFill="1" applyBorder="1"/>
    <xf numFmtId="41" fontId="30" fillId="11" borderId="59" xfId="4" applyFont="1" applyFill="1" applyBorder="1"/>
    <xf numFmtId="170" fontId="13" fillId="3" borderId="41" xfId="3" applyNumberFormat="1" applyFont="1" applyFill="1" applyBorder="1"/>
    <xf numFmtId="0" fontId="20" fillId="11" borderId="48" xfId="0" applyFont="1" applyFill="1" applyBorder="1" applyAlignment="1">
      <alignment horizontal="center" vertical="center"/>
    </xf>
    <xf numFmtId="0" fontId="23" fillId="11" borderId="40" xfId="0" applyFont="1" applyFill="1" applyBorder="1"/>
    <xf numFmtId="173" fontId="21" fillId="10" borderId="40" xfId="90" applyNumberFormat="1" applyFont="1" applyFill="1" applyBorder="1" applyAlignment="1">
      <alignment vertical="top" wrapText="1"/>
    </xf>
    <xf numFmtId="0" fontId="13" fillId="0" borderId="0" xfId="0" applyFont="1" applyAlignment="1">
      <alignment vertical="center"/>
    </xf>
    <xf numFmtId="0" fontId="20" fillId="11" borderId="60" xfId="0" applyFont="1" applyFill="1" applyBorder="1" applyAlignment="1">
      <alignment horizontal="center" vertical="center" wrapText="1"/>
    </xf>
    <xf numFmtId="0" fontId="20" fillId="11" borderId="60" xfId="27" applyFont="1" applyFill="1" applyBorder="1" applyAlignment="1">
      <alignment horizontal="center" vertical="center" wrapText="1"/>
    </xf>
    <xf numFmtId="0" fontId="20" fillId="11" borderId="34" xfId="0" applyFont="1" applyFill="1" applyBorder="1"/>
    <xf numFmtId="0" fontId="20" fillId="11" borderId="40" xfId="0" applyFont="1" applyFill="1" applyBorder="1"/>
    <xf numFmtId="0" fontId="30" fillId="11" borderId="0" xfId="0" applyFont="1" applyFill="1"/>
    <xf numFmtId="0" fontId="20" fillId="11" borderId="0" xfId="0" applyFont="1" applyFill="1"/>
    <xf numFmtId="0" fontId="20" fillId="11" borderId="43" xfId="0" applyFont="1" applyFill="1" applyBorder="1"/>
    <xf numFmtId="0" fontId="20" fillId="11" borderId="0" xfId="0" applyFont="1" applyFill="1" applyAlignment="1">
      <alignment horizontal="center" vertical="center" wrapText="1"/>
    </xf>
    <xf numFmtId="41" fontId="23" fillId="2" borderId="0" xfId="4" applyFont="1" applyFill="1"/>
    <xf numFmtId="41" fontId="23" fillId="2" borderId="0" xfId="4" applyFont="1" applyFill="1" applyBorder="1"/>
    <xf numFmtId="0" fontId="23" fillId="11" borderId="45" xfId="0" applyFont="1" applyFill="1" applyBorder="1"/>
    <xf numFmtId="0" fontId="23" fillId="11" borderId="41" xfId="0" applyFont="1" applyFill="1" applyBorder="1"/>
    <xf numFmtId="0" fontId="20" fillId="3" borderId="41" xfId="0" applyFont="1" applyFill="1" applyBorder="1" applyAlignment="1">
      <alignment horizontal="left" vertical="center"/>
    </xf>
    <xf numFmtId="41" fontId="20" fillId="11" borderId="62" xfId="4" applyFont="1" applyFill="1" applyBorder="1"/>
    <xf numFmtId="0" fontId="20" fillId="0" borderId="0" xfId="0" applyFont="1" applyAlignment="1">
      <alignment vertical="center" wrapText="1"/>
    </xf>
    <xf numFmtId="0" fontId="23" fillId="2" borderId="40" xfId="0" applyFont="1" applyFill="1" applyBorder="1" applyAlignment="1">
      <alignment horizontal="left" vertical="center"/>
    </xf>
    <xf numFmtId="0" fontId="24" fillId="3" borderId="2" xfId="28" applyFont="1" applyFill="1" applyBorder="1" applyAlignment="1">
      <alignment horizontal="left"/>
    </xf>
    <xf numFmtId="41" fontId="26" fillId="3" borderId="3" xfId="0" applyNumberFormat="1" applyFont="1" applyFill="1" applyBorder="1"/>
    <xf numFmtId="168" fontId="24" fillId="3" borderId="3" xfId="28" applyNumberFormat="1" applyFont="1" applyFill="1" applyBorder="1"/>
    <xf numFmtId="41" fontId="26" fillId="3" borderId="0" xfId="0" applyNumberFormat="1" applyFont="1" applyFill="1"/>
    <xf numFmtId="168" fontId="24" fillId="3" borderId="0" xfId="28" applyNumberFormat="1" applyFont="1" applyFill="1"/>
    <xf numFmtId="0" fontId="13" fillId="3" borderId="0" xfId="0" applyFont="1" applyFill="1"/>
    <xf numFmtId="41" fontId="23" fillId="3" borderId="0" xfId="4" applyFont="1" applyFill="1" applyBorder="1"/>
    <xf numFmtId="0" fontId="24" fillId="3" borderId="0" xfId="28" applyFont="1" applyFill="1"/>
    <xf numFmtId="0" fontId="23" fillId="3" borderId="2" xfId="0" applyFont="1" applyFill="1" applyBorder="1"/>
    <xf numFmtId="0" fontId="23" fillId="3" borderId="37" xfId="0" applyFont="1" applyFill="1" applyBorder="1"/>
    <xf numFmtId="0" fontId="23" fillId="0" borderId="38" xfId="0" applyFont="1" applyBorder="1"/>
    <xf numFmtId="0" fontId="23" fillId="0" borderId="39" xfId="0" applyFont="1" applyBorder="1"/>
    <xf numFmtId="0" fontId="24" fillId="3" borderId="47" xfId="28" applyFont="1" applyFill="1" applyBorder="1" applyAlignment="1">
      <alignment horizontal="left"/>
    </xf>
    <xf numFmtId="0" fontId="24" fillId="3" borderId="40" xfId="28" applyFont="1" applyFill="1" applyBorder="1"/>
    <xf numFmtId="0" fontId="24" fillId="3" borderId="44" xfId="28" applyFont="1" applyFill="1" applyBorder="1"/>
    <xf numFmtId="168" fontId="23" fillId="3" borderId="44" xfId="0" applyNumberFormat="1" applyFont="1" applyFill="1" applyBorder="1"/>
    <xf numFmtId="0" fontId="20" fillId="0" borderId="0" xfId="0" applyFont="1" applyAlignment="1">
      <alignment vertical="center"/>
    </xf>
    <xf numFmtId="0" fontId="23" fillId="0" borderId="32" xfId="0" applyFont="1" applyBorder="1"/>
    <xf numFmtId="41" fontId="23" fillId="0" borderId="0" xfId="4" applyFont="1" applyBorder="1"/>
    <xf numFmtId="41" fontId="23" fillId="0" borderId="2" xfId="4" applyFont="1" applyBorder="1"/>
    <xf numFmtId="41" fontId="20" fillId="11" borderId="35" xfId="4" applyFont="1" applyFill="1" applyBorder="1"/>
    <xf numFmtId="0" fontId="26" fillId="2" borderId="47" xfId="0" applyFont="1" applyFill="1" applyBorder="1"/>
    <xf numFmtId="0" fontId="23" fillId="2" borderId="2" xfId="0" applyFont="1" applyFill="1" applyBorder="1"/>
    <xf numFmtId="0" fontId="23" fillId="2" borderId="48" xfId="0" applyFont="1" applyFill="1" applyBorder="1"/>
    <xf numFmtId="0" fontId="23" fillId="2" borderId="40" xfId="0" applyFont="1" applyFill="1" applyBorder="1" applyAlignment="1">
      <alignment wrapText="1"/>
    </xf>
    <xf numFmtId="0" fontId="17" fillId="3" borderId="0" xfId="0" applyFont="1" applyFill="1"/>
    <xf numFmtId="0" fontId="20" fillId="11" borderId="4" xfId="0" applyFont="1" applyFill="1" applyBorder="1" applyAlignment="1">
      <alignment vertical="center"/>
    </xf>
    <xf numFmtId="0" fontId="20" fillId="11" borderId="5" xfId="0" applyFont="1" applyFill="1" applyBorder="1" applyAlignment="1">
      <alignment vertical="center"/>
    </xf>
    <xf numFmtId="0" fontId="23" fillId="3" borderId="13" xfId="0" applyFont="1" applyFill="1" applyBorder="1"/>
    <xf numFmtId="0" fontId="23" fillId="3" borderId="7" xfId="0" applyFont="1" applyFill="1" applyBorder="1"/>
    <xf numFmtId="0" fontId="23" fillId="3" borderId="43" xfId="0" applyFont="1" applyFill="1" applyBorder="1"/>
    <xf numFmtId="0" fontId="20" fillId="2" borderId="0" xfId="0" applyFont="1" applyFill="1" applyAlignment="1">
      <alignment vertical="center"/>
    </xf>
    <xf numFmtId="0" fontId="30" fillId="2" borderId="0" xfId="0" applyFont="1" applyFill="1"/>
    <xf numFmtId="0" fontId="19" fillId="11" borderId="28" xfId="0" applyFont="1" applyFill="1" applyBorder="1" applyAlignment="1">
      <alignment vertical="center"/>
    </xf>
    <xf numFmtId="41" fontId="23" fillId="2" borderId="0" xfId="0" applyNumberFormat="1" applyFont="1" applyFill="1"/>
    <xf numFmtId="0" fontId="23" fillId="3" borderId="26" xfId="0" applyFont="1" applyFill="1" applyBorder="1"/>
    <xf numFmtId="0" fontId="20" fillId="11" borderId="28" xfId="0" applyFont="1" applyFill="1" applyBorder="1" applyAlignment="1">
      <alignment vertical="center"/>
    </xf>
    <xf numFmtId="0" fontId="20" fillId="11" borderId="29" xfId="0" applyFont="1" applyFill="1" applyBorder="1" applyAlignment="1">
      <alignment vertical="center"/>
    </xf>
    <xf numFmtId="0" fontId="20" fillId="11" borderId="30" xfId="0" applyFont="1" applyFill="1" applyBorder="1" applyAlignment="1">
      <alignment vertical="center"/>
    </xf>
    <xf numFmtId="0" fontId="23" fillId="2" borderId="31" xfId="0" applyFont="1" applyFill="1" applyBorder="1"/>
    <xf numFmtId="0" fontId="20" fillId="11" borderId="32" xfId="0" applyFont="1" applyFill="1" applyBorder="1" applyAlignment="1">
      <alignment horizontal="center" vertical="center"/>
    </xf>
    <xf numFmtId="0" fontId="23" fillId="3" borderId="34" xfId="0" applyFont="1" applyFill="1" applyBorder="1"/>
    <xf numFmtId="170" fontId="21" fillId="13" borderId="29" xfId="7" applyNumberFormat="1" applyFont="1" applyFill="1" applyBorder="1"/>
    <xf numFmtId="0" fontId="21" fillId="2" borderId="31" xfId="0" applyFont="1" applyFill="1" applyBorder="1"/>
    <xf numFmtId="0" fontId="9" fillId="2" borderId="0" xfId="0" applyFont="1" applyFill="1"/>
    <xf numFmtId="0" fontId="20" fillId="13" borderId="31" xfId="0" applyFont="1" applyFill="1" applyBorder="1"/>
    <xf numFmtId="0" fontId="20" fillId="13" borderId="28" xfId="0" applyFont="1" applyFill="1" applyBorder="1"/>
    <xf numFmtId="0" fontId="20" fillId="13" borderId="29" xfId="0" applyFont="1" applyFill="1" applyBorder="1"/>
    <xf numFmtId="0" fontId="21" fillId="0" borderId="31" xfId="0" applyFont="1" applyBorder="1"/>
    <xf numFmtId="41" fontId="13" fillId="2" borderId="0" xfId="4" applyFont="1" applyFill="1"/>
    <xf numFmtId="0" fontId="13" fillId="2" borderId="0" xfId="0" applyFont="1" applyFill="1" applyAlignment="1">
      <alignment vertical="center" wrapText="1"/>
    </xf>
    <xf numFmtId="0" fontId="20" fillId="11" borderId="18" xfId="0" applyFont="1" applyFill="1" applyBorder="1" applyAlignment="1">
      <alignment horizontal="center" vertical="center" wrapText="1"/>
    </xf>
    <xf numFmtId="41" fontId="28" fillId="2" borderId="0" xfId="4" applyFont="1" applyFill="1"/>
    <xf numFmtId="0" fontId="53" fillId="2" borderId="0" xfId="2" applyFont="1" applyFill="1"/>
    <xf numFmtId="0" fontId="20" fillId="11" borderId="27" xfId="0" applyFont="1" applyFill="1" applyBorder="1" applyAlignment="1">
      <alignment horizontal="center" vertical="center" wrapText="1"/>
    </xf>
    <xf numFmtId="3" fontId="13" fillId="0" borderId="18" xfId="4" applyNumberFormat="1" applyFont="1" applyFill="1" applyBorder="1" applyAlignment="1">
      <alignment horizontal="right" vertical="center" wrapText="1"/>
    </xf>
    <xf numFmtId="3" fontId="13" fillId="0" borderId="18" xfId="4" applyNumberFormat="1" applyFont="1" applyFill="1" applyBorder="1" applyAlignment="1">
      <alignment horizontal="right" vertical="center"/>
    </xf>
    <xf numFmtId="0" fontId="51" fillId="2" borderId="0" xfId="0" applyFont="1" applyFill="1"/>
    <xf numFmtId="41" fontId="51" fillId="2" borderId="0" xfId="4" applyFont="1" applyFill="1"/>
    <xf numFmtId="0" fontId="63" fillId="2" borderId="0" xfId="2" applyFont="1" applyFill="1"/>
    <xf numFmtId="0" fontId="51" fillId="0" borderId="0" xfId="0" applyFont="1"/>
    <xf numFmtId="0" fontId="21" fillId="2" borderId="40" xfId="0" applyFont="1" applyFill="1" applyBorder="1"/>
    <xf numFmtId="0" fontId="47" fillId="2" borderId="40" xfId="0" applyFont="1" applyFill="1" applyBorder="1"/>
    <xf numFmtId="0" fontId="21" fillId="2" borderId="0" xfId="0" applyFont="1" applyFill="1"/>
    <xf numFmtId="3" fontId="21" fillId="2" borderId="0" xfId="0" applyNumberFormat="1" applyFont="1" applyFill="1"/>
    <xf numFmtId="170" fontId="21" fillId="2" borderId="0" xfId="7" applyNumberFormat="1" applyFont="1" applyFill="1" applyBorder="1"/>
    <xf numFmtId="9" fontId="21" fillId="2" borderId="0" xfId="89" applyFont="1" applyFill="1" applyBorder="1"/>
    <xf numFmtId="41" fontId="20" fillId="11" borderId="61" xfId="4" applyFont="1" applyFill="1" applyBorder="1"/>
    <xf numFmtId="0" fontId="59" fillId="0" borderId="0" xfId="0" applyFont="1"/>
    <xf numFmtId="0" fontId="9" fillId="0" borderId="0" xfId="0" applyFont="1"/>
    <xf numFmtId="170" fontId="21" fillId="11" borderId="0" xfId="7" applyNumberFormat="1" applyFont="1" applyFill="1" applyBorder="1"/>
    <xf numFmtId="170" fontId="20" fillId="11" borderId="0" xfId="7" applyNumberFormat="1" applyFont="1" applyFill="1" applyBorder="1"/>
    <xf numFmtId="41" fontId="20" fillId="11" borderId="8" xfId="4" applyFont="1" applyFill="1" applyBorder="1"/>
    <xf numFmtId="170" fontId="21" fillId="2" borderId="41" xfId="7" applyNumberFormat="1" applyFont="1" applyFill="1" applyBorder="1"/>
    <xf numFmtId="170" fontId="21" fillId="11" borderId="41" xfId="7" applyNumberFormat="1" applyFont="1" applyFill="1" applyBorder="1"/>
    <xf numFmtId="170" fontId="21" fillId="3" borderId="0" xfId="7" applyNumberFormat="1" applyFont="1" applyFill="1" applyBorder="1"/>
    <xf numFmtId="0" fontId="13" fillId="2" borderId="0" xfId="0" applyFont="1" applyFill="1" applyAlignment="1">
      <alignment wrapText="1"/>
    </xf>
    <xf numFmtId="0" fontId="28" fillId="2" borderId="0" xfId="0" applyFont="1" applyFill="1" applyAlignment="1">
      <alignment wrapText="1"/>
    </xf>
    <xf numFmtId="0" fontId="20" fillId="11" borderId="28" xfId="0" applyFont="1" applyFill="1" applyBorder="1"/>
    <xf numFmtId="0" fontId="20" fillId="11" borderId="29" xfId="0" applyFont="1" applyFill="1" applyBorder="1"/>
    <xf numFmtId="0" fontId="20" fillId="11" borderId="30" xfId="0" applyFont="1" applyFill="1" applyBorder="1"/>
    <xf numFmtId="0" fontId="13" fillId="2" borderId="31" xfId="0" applyFont="1" applyFill="1" applyBorder="1" applyAlignment="1">
      <alignment wrapText="1"/>
    </xf>
    <xf numFmtId="0" fontId="13" fillId="2" borderId="32" xfId="0" applyFont="1" applyFill="1" applyBorder="1" applyAlignment="1">
      <alignment wrapText="1"/>
    </xf>
    <xf numFmtId="0" fontId="30" fillId="11" borderId="31" xfId="0" applyFont="1" applyFill="1" applyBorder="1"/>
    <xf numFmtId="0" fontId="13" fillId="2" borderId="31" xfId="0" applyFont="1" applyFill="1" applyBorder="1"/>
    <xf numFmtId="0" fontId="20" fillId="11" borderId="34" xfId="0" applyFont="1" applyFill="1" applyBorder="1" applyAlignment="1">
      <alignment wrapText="1"/>
    </xf>
    <xf numFmtId="0" fontId="20" fillId="0" borderId="0" xfId="0" applyFont="1" applyAlignment="1">
      <alignment horizontal="left"/>
    </xf>
    <xf numFmtId="0" fontId="13" fillId="2" borderId="0" xfId="0" applyFont="1" applyFill="1" applyAlignment="1">
      <alignment horizontal="left"/>
    </xf>
    <xf numFmtId="0" fontId="13" fillId="3" borderId="0" xfId="0" applyFont="1" applyFill="1" applyAlignment="1">
      <alignment vertical="center" wrapText="1"/>
    </xf>
    <xf numFmtId="0" fontId="23" fillId="2" borderId="0" xfId="0" applyFont="1" applyFill="1" applyAlignment="1">
      <alignment vertical="center" wrapText="1"/>
    </xf>
    <xf numFmtId="0" fontId="23" fillId="2" borderId="0" xfId="0" applyFont="1" applyFill="1" applyAlignment="1">
      <alignment vertical="center"/>
    </xf>
    <xf numFmtId="0" fontId="64" fillId="2" borderId="40" xfId="0" applyFont="1" applyFill="1" applyBorder="1"/>
    <xf numFmtId="0" fontId="23" fillId="11" borderId="66" xfId="0" applyFont="1" applyFill="1" applyBorder="1" applyAlignment="1">
      <alignment horizontal="justify" vertical="center" wrapText="1"/>
    </xf>
    <xf numFmtId="0" fontId="23" fillId="0" borderId="66" xfId="0" applyFont="1" applyBorder="1" applyAlignment="1">
      <alignment horizontal="justify" vertical="center" wrapText="1"/>
    </xf>
    <xf numFmtId="0" fontId="20" fillId="11" borderId="66" xfId="0" applyFont="1" applyFill="1" applyBorder="1" applyAlignment="1">
      <alignment horizontal="justify" vertical="center" wrapText="1"/>
    </xf>
    <xf numFmtId="0" fontId="20" fillId="13" borderId="67" xfId="0" applyFont="1" applyFill="1" applyBorder="1" applyAlignment="1">
      <alignment horizontal="center" vertical="center" wrapText="1"/>
    </xf>
    <xf numFmtId="0" fontId="13" fillId="0" borderId="68" xfId="0" applyFont="1" applyBorder="1" applyAlignment="1">
      <alignment horizontal="center" vertical="center" wrapText="1"/>
    </xf>
    <xf numFmtId="0" fontId="13" fillId="0" borderId="69" xfId="0" applyFont="1" applyBorder="1" applyAlignment="1">
      <alignment horizontal="center" vertical="center" wrapText="1"/>
    </xf>
    <xf numFmtId="0" fontId="13" fillId="2" borderId="68" xfId="0" applyFont="1" applyFill="1" applyBorder="1" applyAlignment="1">
      <alignment horizontal="left" vertical="top" wrapText="1"/>
    </xf>
    <xf numFmtId="41" fontId="13" fillId="0" borderId="0" xfId="4" applyFont="1" applyBorder="1"/>
    <xf numFmtId="0" fontId="9" fillId="3" borderId="0" xfId="0" applyFont="1" applyFill="1"/>
    <xf numFmtId="0" fontId="65" fillId="3" borderId="0" xfId="2" applyFont="1" applyFill="1"/>
    <xf numFmtId="0" fontId="20" fillId="11" borderId="41" xfId="0" applyFont="1" applyFill="1" applyBorder="1" applyAlignment="1">
      <alignment horizontal="center" vertical="center" wrapText="1"/>
    </xf>
    <xf numFmtId="1" fontId="23" fillId="2" borderId="41" xfId="4" applyNumberFormat="1" applyFont="1" applyFill="1" applyBorder="1"/>
    <xf numFmtId="0" fontId="20" fillId="11" borderId="31" xfId="0" applyFont="1" applyFill="1" applyBorder="1" applyAlignment="1">
      <alignment horizontal="left" vertical="center" wrapText="1"/>
    </xf>
    <xf numFmtId="0" fontId="23" fillId="11" borderId="32" xfId="0" applyFont="1" applyFill="1" applyBorder="1" applyAlignment="1">
      <alignment vertical="justify" wrapText="1"/>
    </xf>
    <xf numFmtId="0" fontId="23" fillId="2" borderId="31" xfId="0" applyFont="1" applyFill="1" applyBorder="1" applyAlignment="1">
      <alignment horizontal="left" vertical="top" wrapText="1"/>
    </xf>
    <xf numFmtId="0" fontId="23" fillId="2" borderId="32" xfId="0" applyFont="1" applyFill="1" applyBorder="1" applyAlignment="1">
      <alignment horizontal="left" vertical="top" wrapText="1"/>
    </xf>
    <xf numFmtId="0" fontId="23" fillId="2" borderId="31" xfId="0" applyFont="1" applyFill="1" applyBorder="1" applyAlignment="1">
      <alignment vertical="top" wrapText="1"/>
    </xf>
    <xf numFmtId="0" fontId="23" fillId="2" borderId="32" xfId="0" applyFont="1" applyFill="1" applyBorder="1" applyAlignment="1">
      <alignment vertical="top" wrapText="1"/>
    </xf>
    <xf numFmtId="0" fontId="26" fillId="2" borderId="31" xfId="0" applyFont="1" applyFill="1" applyBorder="1" applyAlignment="1">
      <alignment vertical="top" wrapText="1"/>
    </xf>
    <xf numFmtId="0" fontId="23" fillId="11" borderId="41" xfId="0" applyFont="1" applyFill="1" applyBorder="1" applyAlignment="1">
      <alignment vertical="justify" wrapText="1"/>
    </xf>
    <xf numFmtId="0" fontId="20" fillId="11" borderId="40" xfId="0" applyFont="1" applyFill="1" applyBorder="1" applyAlignment="1">
      <alignment vertical="justify" wrapText="1"/>
    </xf>
    <xf numFmtId="168" fontId="23" fillId="0" borderId="0" xfId="3" applyNumberFormat="1" applyFont="1"/>
    <xf numFmtId="168" fontId="23" fillId="0" borderId="0" xfId="3" applyNumberFormat="1" applyFont="1" applyBorder="1"/>
    <xf numFmtId="168" fontId="42" fillId="0" borderId="0" xfId="2" applyNumberFormat="1" applyFont="1" applyAlignment="1">
      <alignment horizontal="center" vertical="center"/>
    </xf>
    <xf numFmtId="168" fontId="30" fillId="0" borderId="0" xfId="3" applyNumberFormat="1" applyFont="1"/>
    <xf numFmtId="0" fontId="12" fillId="0" borderId="0" xfId="0" applyFont="1"/>
    <xf numFmtId="168" fontId="23" fillId="0" borderId="0" xfId="3" applyNumberFormat="1" applyFont="1" applyBorder="1" applyAlignment="1">
      <alignment horizontal="center"/>
    </xf>
    <xf numFmtId="168" fontId="28" fillId="0" borderId="0" xfId="3" applyNumberFormat="1" applyFont="1"/>
    <xf numFmtId="168" fontId="13" fillId="0" borderId="0" xfId="3" applyNumberFormat="1" applyFont="1" applyBorder="1"/>
    <xf numFmtId="168" fontId="28" fillId="0" borderId="0" xfId="3" applyNumberFormat="1" applyFont="1" applyBorder="1"/>
    <xf numFmtId="168" fontId="30" fillId="0" borderId="0" xfId="3" applyNumberFormat="1" applyFont="1" applyBorder="1"/>
    <xf numFmtId="175" fontId="20" fillId="11" borderId="0" xfId="3" applyNumberFormat="1" applyFont="1" applyFill="1" applyBorder="1"/>
    <xf numFmtId="175" fontId="23" fillId="0" borderId="0" xfId="3" applyNumberFormat="1" applyFont="1" applyBorder="1"/>
    <xf numFmtId="175" fontId="30" fillId="0" borderId="0" xfId="3" applyNumberFormat="1" applyFont="1" applyBorder="1"/>
    <xf numFmtId="175" fontId="23" fillId="0" borderId="0" xfId="0" applyNumberFormat="1" applyFont="1"/>
    <xf numFmtId="175" fontId="23" fillId="0" borderId="0" xfId="3" applyNumberFormat="1" applyFont="1" applyBorder="1" applyAlignment="1">
      <alignment vertical="center"/>
    </xf>
    <xf numFmtId="175" fontId="23" fillId="0" borderId="0" xfId="0" applyNumberFormat="1" applyFont="1" applyAlignment="1">
      <alignment vertical="center"/>
    </xf>
    <xf numFmtId="175" fontId="23" fillId="11" borderId="0" xfId="3" applyNumberFormat="1" applyFont="1" applyFill="1" applyBorder="1"/>
    <xf numFmtId="0" fontId="24" fillId="6" borderId="64" xfId="0" applyFont="1" applyFill="1" applyBorder="1"/>
    <xf numFmtId="175" fontId="20" fillId="6" borderId="64" xfId="3" applyNumberFormat="1" applyFont="1" applyFill="1" applyBorder="1" applyAlignment="1">
      <alignment vertical="center"/>
    </xf>
    <xf numFmtId="0" fontId="36" fillId="0" borderId="0" xfId="0" applyFont="1" applyAlignment="1">
      <alignment horizontal="center" vertical="center"/>
    </xf>
    <xf numFmtId="0" fontId="23" fillId="0" borderId="11" xfId="0" applyFont="1" applyBorder="1"/>
    <xf numFmtId="0" fontId="26" fillId="0" borderId="10" xfId="0" applyFont="1" applyBorder="1" applyAlignment="1">
      <alignment horizontal="center" vertical="center"/>
    </xf>
    <xf numFmtId="0" fontId="24" fillId="3" borderId="4" xfId="0" applyFont="1" applyFill="1" applyBorder="1" applyAlignment="1">
      <alignment vertical="center"/>
    </xf>
    <xf numFmtId="0" fontId="24" fillId="3" borderId="0" xfId="0" applyFont="1" applyFill="1" applyAlignment="1">
      <alignment vertical="center"/>
    </xf>
    <xf numFmtId="0" fontId="26" fillId="0" borderId="9" xfId="0" applyFont="1" applyBorder="1" applyAlignment="1">
      <alignment horizontal="center" vertical="center"/>
    </xf>
    <xf numFmtId="0" fontId="23" fillId="0" borderId="4" xfId="0" applyFont="1" applyBorder="1"/>
    <xf numFmtId="0" fontId="42" fillId="0" borderId="9" xfId="2" applyFont="1" applyBorder="1" applyAlignment="1">
      <alignment horizontal="center"/>
    </xf>
    <xf numFmtId="0" fontId="42" fillId="0" borderId="9" xfId="2" quotePrefix="1" applyFont="1" applyBorder="1" applyAlignment="1">
      <alignment horizontal="center"/>
    </xf>
    <xf numFmtId="0" fontId="27" fillId="0" borderId="9" xfId="2" quotePrefix="1" applyFont="1" applyBorder="1" applyAlignment="1">
      <alignment horizontal="center"/>
    </xf>
    <xf numFmtId="0" fontId="23" fillId="0" borderId="12" xfId="0" applyFont="1" applyBorder="1"/>
    <xf numFmtId="0" fontId="23" fillId="0" borderId="2" xfId="0" applyFont="1" applyBorder="1"/>
    <xf numFmtId="0" fontId="42" fillId="0" borderId="14" xfId="2" applyFont="1" applyBorder="1" applyAlignment="1">
      <alignment horizontal="center" vertical="center"/>
    </xf>
    <xf numFmtId="0" fontId="26" fillId="0" borderId="0" xfId="0" applyFont="1" applyAlignment="1">
      <alignment horizontal="center"/>
    </xf>
    <xf numFmtId="0" fontId="27" fillId="0" borderId="0" xfId="2" quotePrefix="1" applyFont="1" applyBorder="1" applyAlignment="1">
      <alignment horizontal="left"/>
    </xf>
    <xf numFmtId="0" fontId="20" fillId="11" borderId="0" xfId="0" applyFont="1" applyFill="1" applyAlignment="1">
      <alignment horizontal="right" vertical="center"/>
    </xf>
    <xf numFmtId="0" fontId="11" fillId="0" borderId="0" xfId="92" applyFont="1"/>
    <xf numFmtId="0" fontId="13" fillId="0" borderId="0" xfId="32" applyFont="1"/>
    <xf numFmtId="0" fontId="19" fillId="11" borderId="38" xfId="0" applyFont="1" applyFill="1" applyBorder="1" applyAlignment="1">
      <alignment vertical="center"/>
    </xf>
    <xf numFmtId="0" fontId="19" fillId="11" borderId="39" xfId="0" applyFont="1" applyFill="1" applyBorder="1" applyAlignment="1">
      <alignment vertical="center"/>
    </xf>
    <xf numFmtId="0" fontId="55" fillId="12" borderId="0" xfId="0" applyFont="1" applyFill="1"/>
    <xf numFmtId="0" fontId="55" fillId="7" borderId="0" xfId="0" applyFont="1" applyFill="1"/>
    <xf numFmtId="0" fontId="23" fillId="8" borderId="0" xfId="0" applyFont="1" applyFill="1"/>
    <xf numFmtId="0" fontId="13" fillId="8" borderId="0" xfId="0" applyFont="1" applyFill="1"/>
    <xf numFmtId="0" fontId="13" fillId="0" borderId="69" xfId="0" applyFont="1" applyBorder="1" applyAlignment="1">
      <alignment horizontal="left" vertical="center" wrapText="1"/>
    </xf>
    <xf numFmtId="168" fontId="36" fillId="0" borderId="0" xfId="3" applyNumberFormat="1" applyFont="1" applyFill="1"/>
    <xf numFmtId="0" fontId="66" fillId="0" borderId="0" xfId="0" applyFont="1"/>
    <xf numFmtId="0" fontId="13" fillId="0" borderId="0" xfId="0" applyFont="1" applyAlignment="1">
      <alignment horizontal="left" vertical="top" wrapText="1"/>
    </xf>
    <xf numFmtId="3" fontId="23" fillId="0" borderId="0" xfId="0" applyNumberFormat="1" applyFont="1" applyAlignment="1">
      <alignment horizontal="center"/>
    </xf>
    <xf numFmtId="3" fontId="24" fillId="0" borderId="0" xfId="0" applyNumberFormat="1" applyFont="1" applyAlignment="1">
      <alignment horizontal="center"/>
    </xf>
    <xf numFmtId="43" fontId="23" fillId="0" borderId="0" xfId="3" applyFont="1" applyFill="1" applyBorder="1"/>
    <xf numFmtId="43" fontId="23" fillId="3" borderId="0" xfId="3" applyFont="1" applyFill="1" applyBorder="1" applyAlignment="1">
      <alignment horizontal="center" vertical="center"/>
    </xf>
    <xf numFmtId="3" fontId="13" fillId="3" borderId="0" xfId="3" applyNumberFormat="1" applyFont="1" applyFill="1" applyBorder="1" applyAlignment="1">
      <alignment horizontal="center"/>
    </xf>
    <xf numFmtId="3" fontId="23" fillId="0" borderId="0" xfId="0" applyNumberFormat="1" applyFont="1"/>
    <xf numFmtId="168" fontId="23" fillId="0" borderId="0" xfId="3" applyNumberFormat="1" applyFont="1" applyFill="1" applyBorder="1" applyAlignment="1">
      <alignment horizontal="center"/>
    </xf>
    <xf numFmtId="168" fontId="23" fillId="3" borderId="0" xfId="3" applyNumberFormat="1" applyFont="1" applyFill="1" applyBorder="1" applyAlignment="1">
      <alignment horizontal="center" vertical="center"/>
    </xf>
    <xf numFmtId="168" fontId="24" fillId="0" borderId="0" xfId="3" applyNumberFormat="1" applyFont="1" applyFill="1" applyBorder="1"/>
    <xf numFmtId="168" fontId="24" fillId="3" borderId="0" xfId="3" applyNumberFormat="1" applyFont="1" applyFill="1" applyBorder="1" applyAlignment="1">
      <alignment horizontal="center" vertical="center"/>
    </xf>
    <xf numFmtId="3" fontId="24" fillId="0" borderId="0" xfId="3" applyNumberFormat="1" applyFont="1" applyFill="1" applyBorder="1" applyAlignment="1">
      <alignment horizontal="center"/>
    </xf>
    <xf numFmtId="0" fontId="24" fillId="3" borderId="40" xfId="0" applyFont="1" applyFill="1" applyBorder="1" applyAlignment="1">
      <alignment wrapText="1"/>
    </xf>
    <xf numFmtId="0" fontId="24" fillId="3" borderId="40" xfId="0" applyFont="1" applyFill="1" applyBorder="1"/>
    <xf numFmtId="0" fontId="19" fillId="11" borderId="40" xfId="0" applyFont="1" applyFill="1" applyBorder="1"/>
    <xf numFmtId="0" fontId="26" fillId="0" borderId="43" xfId="0" applyFont="1" applyBorder="1"/>
    <xf numFmtId="0" fontId="27" fillId="0" borderId="44" xfId="2" applyFont="1" applyBorder="1" applyAlignment="1">
      <alignment horizontal="center"/>
    </xf>
    <xf numFmtId="3" fontId="23" fillId="0" borderId="44" xfId="3" applyNumberFormat="1" applyFont="1" applyFill="1" applyBorder="1" applyAlignment="1">
      <alignment horizontal="center"/>
    </xf>
    <xf numFmtId="3" fontId="23" fillId="0" borderId="73" xfId="3" applyNumberFormat="1" applyFont="1" applyFill="1" applyBorder="1" applyAlignment="1">
      <alignment horizontal="center"/>
    </xf>
    <xf numFmtId="3" fontId="13" fillId="2" borderId="0" xfId="0" applyNumberFormat="1" applyFont="1" applyFill="1"/>
    <xf numFmtId="0" fontId="23" fillId="8" borderId="74" xfId="0" applyFont="1" applyFill="1" applyBorder="1"/>
    <xf numFmtId="0" fontId="47" fillId="8" borderId="74" xfId="0" applyFont="1" applyFill="1" applyBorder="1"/>
    <xf numFmtId="168" fontId="23" fillId="8" borderId="74" xfId="3" applyNumberFormat="1" applyFont="1" applyFill="1" applyBorder="1"/>
    <xf numFmtId="1" fontId="23" fillId="8" borderId="74" xfId="3" applyNumberFormat="1" applyFont="1" applyFill="1" applyBorder="1" applyAlignment="1">
      <alignment horizontal="right"/>
    </xf>
    <xf numFmtId="0" fontId="20" fillId="12" borderId="74" xfId="0" applyFont="1" applyFill="1" applyBorder="1"/>
    <xf numFmtId="168" fontId="20" fillId="12" borderId="74" xfId="3" applyNumberFormat="1" applyFont="1" applyFill="1" applyBorder="1"/>
    <xf numFmtId="0" fontId="24" fillId="8" borderId="74" xfId="0" applyFont="1" applyFill="1" applyBorder="1"/>
    <xf numFmtId="168" fontId="30" fillId="12" borderId="74" xfId="3" applyNumberFormat="1" applyFont="1" applyFill="1" applyBorder="1"/>
    <xf numFmtId="3" fontId="30" fillId="12" borderId="74" xfId="0" applyNumberFormat="1" applyFont="1" applyFill="1" applyBorder="1"/>
    <xf numFmtId="0" fontId="13" fillId="8" borderId="74" xfId="0" applyFont="1" applyFill="1" applyBorder="1"/>
    <xf numFmtId="0" fontId="30" fillId="12" borderId="74" xfId="0" applyFont="1" applyFill="1" applyBorder="1"/>
    <xf numFmtId="168" fontId="13" fillId="8" borderId="74" xfId="3" applyNumberFormat="1" applyFont="1" applyFill="1" applyBorder="1"/>
    <xf numFmtId="168" fontId="17" fillId="0" borderId="0" xfId="3" applyNumberFormat="1" applyFont="1"/>
    <xf numFmtId="0" fontId="11" fillId="0" borderId="0" xfId="0" applyFont="1"/>
    <xf numFmtId="0" fontId="11" fillId="0" borderId="0" xfId="0" applyFont="1" applyAlignment="1">
      <alignment horizontal="center"/>
    </xf>
    <xf numFmtId="170" fontId="23" fillId="0" borderId="0" xfId="0" applyNumberFormat="1" applyFont="1"/>
    <xf numFmtId="43" fontId="17" fillId="0" borderId="0" xfId="3" applyFont="1"/>
    <xf numFmtId="175" fontId="17" fillId="0" borderId="0" xfId="3" applyNumberFormat="1" applyFont="1"/>
    <xf numFmtId="175" fontId="11" fillId="0" borderId="0" xfId="3" applyNumberFormat="1" applyFont="1"/>
    <xf numFmtId="175" fontId="11" fillId="0" borderId="0" xfId="0" applyNumberFormat="1" applyFont="1" applyAlignment="1">
      <alignment horizontal="center"/>
    </xf>
    <xf numFmtId="175" fontId="41" fillId="11" borderId="38" xfId="3" applyNumberFormat="1" applyFont="1" applyFill="1" applyBorder="1" applyAlignment="1">
      <alignment horizontal="center"/>
    </xf>
    <xf numFmtId="175" fontId="17" fillId="0" borderId="0" xfId="3" applyNumberFormat="1" applyFont="1" applyBorder="1"/>
    <xf numFmtId="175" fontId="69" fillId="0" borderId="0" xfId="3" applyNumberFormat="1" applyFont="1"/>
    <xf numFmtId="175" fontId="28" fillId="0" borderId="0" xfId="3" applyNumberFormat="1" applyFont="1"/>
    <xf numFmtId="0" fontId="34" fillId="0" borderId="0" xfId="0" applyFont="1"/>
    <xf numFmtId="0" fontId="38" fillId="0" borderId="0" xfId="0" applyFont="1"/>
    <xf numFmtId="0" fontId="20" fillId="11" borderId="37" xfId="0" applyFont="1" applyFill="1" applyBorder="1" applyAlignment="1">
      <alignment horizontal="left" vertical="center"/>
    </xf>
    <xf numFmtId="0" fontId="20" fillId="11" borderId="38" xfId="0" applyFont="1" applyFill="1" applyBorder="1" applyAlignment="1">
      <alignment horizontal="left" vertical="center"/>
    </xf>
    <xf numFmtId="0" fontId="20" fillId="11" borderId="39" xfId="0" applyFont="1" applyFill="1" applyBorder="1" applyAlignment="1">
      <alignment horizontal="left" vertical="center"/>
    </xf>
    <xf numFmtId="9" fontId="23" fillId="3" borderId="0" xfId="89" applyFont="1" applyFill="1"/>
    <xf numFmtId="14" fontId="23" fillId="0" borderId="0" xfId="0" applyNumberFormat="1" applyFont="1" applyAlignment="1">
      <alignment horizontal="center"/>
    </xf>
    <xf numFmtId="14" fontId="36" fillId="0" borderId="0" xfId="0" applyNumberFormat="1" applyFont="1" applyAlignment="1">
      <alignment horizontal="center"/>
    </xf>
    <xf numFmtId="14" fontId="36" fillId="0" borderId="0" xfId="0" applyNumberFormat="1" applyFont="1" applyAlignment="1">
      <alignment horizontal="right"/>
    </xf>
    <xf numFmtId="0" fontId="53" fillId="3" borderId="0" xfId="2" applyFont="1" applyFill="1" applyAlignment="1">
      <alignment horizontal="center" vertical="center"/>
    </xf>
    <xf numFmtId="3" fontId="23" fillId="0" borderId="0" xfId="0" applyNumberFormat="1" applyFont="1" applyAlignment="1">
      <alignment horizontal="right"/>
    </xf>
    <xf numFmtId="168" fontId="20" fillId="13" borderId="0" xfId="8" applyNumberFormat="1" applyFont="1" applyFill="1" applyBorder="1"/>
    <xf numFmtId="0" fontId="71" fillId="13" borderId="0" xfId="32" applyFont="1" applyFill="1" applyBorder="1" applyAlignment="1">
      <alignment horizontal="center"/>
    </xf>
    <xf numFmtId="0" fontId="7" fillId="3" borderId="0" xfId="0" applyFont="1" applyFill="1"/>
    <xf numFmtId="0" fontId="20" fillId="11" borderId="22" xfId="0" applyFont="1" applyFill="1" applyBorder="1" applyAlignment="1">
      <alignment horizontal="center" vertical="center" wrapText="1"/>
    </xf>
    <xf numFmtId="0" fontId="20" fillId="11" borderId="22" xfId="27" applyFont="1" applyFill="1" applyBorder="1" applyAlignment="1">
      <alignment horizontal="center" vertical="center" wrapText="1"/>
    </xf>
    <xf numFmtId="0" fontId="30" fillId="11" borderId="22" xfId="0" applyFont="1" applyFill="1" applyBorder="1" applyAlignment="1">
      <alignment vertical="center" wrapText="1"/>
    </xf>
    <xf numFmtId="0" fontId="23" fillId="2" borderId="0" xfId="0" applyFont="1" applyFill="1" applyAlignment="1">
      <alignment horizontal="right"/>
    </xf>
    <xf numFmtId="0" fontId="20" fillId="11" borderId="9" xfId="0" applyFont="1" applyFill="1" applyBorder="1" applyAlignment="1">
      <alignment horizontal="center" vertical="center"/>
    </xf>
    <xf numFmtId="0" fontId="23" fillId="0" borderId="0" xfId="0" applyFont="1" applyAlignment="1">
      <alignment horizontal="right"/>
    </xf>
    <xf numFmtId="0" fontId="48" fillId="3" borderId="0" xfId="2" applyFont="1" applyFill="1" applyAlignment="1">
      <alignment horizontal="right"/>
    </xf>
    <xf numFmtId="168" fontId="0" fillId="0" borderId="0" xfId="0" applyNumberFormat="1"/>
    <xf numFmtId="169" fontId="23" fillId="3" borderId="0" xfId="0" applyNumberFormat="1" applyFont="1" applyFill="1"/>
    <xf numFmtId="0" fontId="23" fillId="0" borderId="9" xfId="0" applyFont="1" applyBorder="1"/>
    <xf numFmtId="41" fontId="23" fillId="0" borderId="9" xfId="4" applyFont="1" applyFill="1" applyBorder="1"/>
    <xf numFmtId="170" fontId="23" fillId="2" borderId="0" xfId="0" applyNumberFormat="1" applyFont="1" applyFill="1"/>
    <xf numFmtId="0" fontId="21" fillId="8" borderId="0" xfId="0" applyFont="1" applyFill="1" applyAlignment="1">
      <alignment horizontal="left"/>
    </xf>
    <xf numFmtId="41" fontId="13" fillId="0" borderId="0" xfId="4" applyFont="1" applyFill="1" applyBorder="1"/>
    <xf numFmtId="0" fontId="23" fillId="3" borderId="9" xfId="0" applyFont="1" applyFill="1" applyBorder="1" applyAlignment="1">
      <alignment vertical="center"/>
    </xf>
    <xf numFmtId="0" fontId="23" fillId="3" borderId="10" xfId="0" applyFont="1" applyFill="1" applyBorder="1" applyAlignment="1">
      <alignment vertical="center"/>
    </xf>
    <xf numFmtId="0" fontId="20" fillId="13" borderId="40" xfId="32" applyFont="1" applyFill="1" applyBorder="1" applyAlignment="1">
      <alignment horizontal="left"/>
    </xf>
    <xf numFmtId="168" fontId="20" fillId="13" borderId="41" xfId="8" applyNumberFormat="1" applyFont="1" applyFill="1" applyBorder="1"/>
    <xf numFmtId="0" fontId="21" fillId="8" borderId="0" xfId="0" applyFont="1" applyFill="1"/>
    <xf numFmtId="0" fontId="24" fillId="2" borderId="0" xfId="0" applyFont="1" applyFill="1"/>
    <xf numFmtId="41" fontId="13" fillId="0" borderId="68" xfId="4" applyFont="1" applyFill="1" applyBorder="1" applyAlignment="1">
      <alignment horizontal="center" vertical="center" wrapText="1"/>
    </xf>
    <xf numFmtId="0" fontId="53" fillId="0" borderId="0" xfId="2" applyFont="1" applyFill="1" applyAlignment="1">
      <alignment horizontal="left"/>
    </xf>
    <xf numFmtId="3" fontId="13" fillId="0" borderId="77" xfId="4" applyNumberFormat="1" applyFont="1" applyFill="1" applyBorder="1" applyAlignment="1">
      <alignment horizontal="right" vertical="center" wrapText="1"/>
    </xf>
    <xf numFmtId="0" fontId="20" fillId="11" borderId="27" xfId="0" applyFont="1" applyFill="1" applyBorder="1" applyAlignment="1">
      <alignment horizontal="center" vertical="center"/>
    </xf>
    <xf numFmtId="10" fontId="23" fillId="0" borderId="0" xfId="89" applyNumberFormat="1" applyFont="1" applyFill="1"/>
    <xf numFmtId="168" fontId="23" fillId="8" borderId="0" xfId="0" applyNumberFormat="1" applyFont="1" applyFill="1"/>
    <xf numFmtId="41" fontId="7" fillId="0" borderId="0" xfId="4" applyFont="1" applyFill="1"/>
    <xf numFmtId="10" fontId="23" fillId="3" borderId="0" xfId="89" applyNumberFormat="1" applyFont="1" applyFill="1"/>
    <xf numFmtId="0" fontId="20" fillId="11" borderId="8" xfId="0" applyFont="1" applyFill="1" applyBorder="1" applyAlignment="1">
      <alignment horizontal="center" vertical="center"/>
    </xf>
    <xf numFmtId="0" fontId="24" fillId="0" borderId="8" xfId="0" applyFont="1" applyBorder="1" applyAlignment="1">
      <alignment horizontal="center" vertical="center"/>
    </xf>
    <xf numFmtId="168" fontId="21" fillId="2" borderId="0" xfId="3" applyNumberFormat="1" applyFont="1" applyFill="1" applyBorder="1"/>
    <xf numFmtId="168" fontId="20" fillId="11" borderId="1" xfId="3" applyNumberFormat="1" applyFont="1" applyFill="1" applyBorder="1" applyAlignment="1">
      <alignment vertical="center" wrapText="1"/>
    </xf>
    <xf numFmtId="0" fontId="23" fillId="2" borderId="37" xfId="0" applyFont="1" applyFill="1" applyBorder="1"/>
    <xf numFmtId="0" fontId="21" fillId="0" borderId="28" xfId="0" applyFont="1" applyBorder="1" applyAlignment="1">
      <alignment vertical="center"/>
    </xf>
    <xf numFmtId="14" fontId="36" fillId="0" borderId="30" xfId="0" applyNumberFormat="1" applyFont="1" applyBorder="1" applyAlignment="1">
      <alignment horizontal="center"/>
    </xf>
    <xf numFmtId="0" fontId="20" fillId="11" borderId="32" xfId="0" applyFont="1" applyFill="1" applyBorder="1" applyAlignment="1">
      <alignment horizontal="center"/>
    </xf>
    <xf numFmtId="0" fontId="23" fillId="2" borderId="34" xfId="0" applyFont="1" applyFill="1" applyBorder="1"/>
    <xf numFmtId="41" fontId="28" fillId="2" borderId="0" xfId="0" applyNumberFormat="1" applyFont="1" applyFill="1" applyAlignment="1">
      <alignment wrapText="1"/>
    </xf>
    <xf numFmtId="0" fontId="13" fillId="0" borderId="8" xfId="0" applyFont="1" applyBorder="1"/>
    <xf numFmtId="0" fontId="13" fillId="0" borderId="8" xfId="0" applyFont="1" applyBorder="1" applyAlignment="1">
      <alignment horizontal="center"/>
    </xf>
    <xf numFmtId="0" fontId="30" fillId="0" borderId="60" xfId="0" applyFont="1" applyBorder="1" applyAlignment="1">
      <alignment vertical="center" wrapText="1"/>
    </xf>
    <xf numFmtId="168" fontId="23" fillId="2" borderId="0" xfId="0" applyNumberFormat="1" applyFont="1" applyFill="1"/>
    <xf numFmtId="0" fontId="26" fillId="2" borderId="40" xfId="0" applyFont="1" applyFill="1" applyBorder="1" applyAlignment="1">
      <alignment horizontal="center" vertical="center"/>
    </xf>
    <xf numFmtId="0" fontId="23" fillId="2" borderId="28" xfId="0" applyFont="1" applyFill="1" applyBorder="1"/>
    <xf numFmtId="0" fontId="23" fillId="2" borderId="29" xfId="0" applyFont="1" applyFill="1" applyBorder="1"/>
    <xf numFmtId="0" fontId="23" fillId="2" borderId="30" xfId="0" applyFont="1" applyFill="1" applyBorder="1"/>
    <xf numFmtId="0" fontId="47" fillId="0" borderId="31" xfId="0" applyFont="1" applyBorder="1" applyAlignment="1">
      <alignment vertical="center"/>
    </xf>
    <xf numFmtId="0" fontId="23" fillId="2" borderId="32" xfId="0" applyFont="1" applyFill="1" applyBorder="1"/>
    <xf numFmtId="0" fontId="21" fillId="2" borderId="31" xfId="0" applyFont="1" applyFill="1" applyBorder="1" applyAlignment="1">
      <alignment vertical="center"/>
    </xf>
    <xf numFmtId="0" fontId="36" fillId="0" borderId="32" xfId="0" applyFont="1" applyBorder="1" applyAlignment="1">
      <alignment horizontal="center"/>
    </xf>
    <xf numFmtId="0" fontId="24" fillId="3" borderId="33" xfId="32" applyFont="1" applyFill="1" applyBorder="1" applyAlignment="1">
      <alignment horizontal="left"/>
    </xf>
    <xf numFmtId="0" fontId="24" fillId="3" borderId="31" xfId="34" applyFont="1" applyFill="1" applyBorder="1"/>
    <xf numFmtId="0" fontId="20" fillId="11" borderId="81" xfId="0" applyFont="1" applyFill="1" applyBorder="1" applyAlignment="1">
      <alignment horizontal="center" vertical="center"/>
    </xf>
    <xf numFmtId="0" fontId="50" fillId="2" borderId="34" xfId="0" applyFont="1" applyFill="1" applyBorder="1"/>
    <xf numFmtId="0" fontId="23" fillId="2" borderId="35" xfId="0" applyFont="1" applyFill="1" applyBorder="1"/>
    <xf numFmtId="0" fontId="23" fillId="2" borderId="36" xfId="0" applyFont="1" applyFill="1" applyBorder="1"/>
    <xf numFmtId="0" fontId="52" fillId="0" borderId="37" xfId="0" applyFont="1" applyBorder="1" applyAlignment="1">
      <alignment vertical="center"/>
    </xf>
    <xf numFmtId="0" fontId="26" fillId="0" borderId="38" xfId="0" applyFont="1" applyBorder="1"/>
    <xf numFmtId="0" fontId="23" fillId="3" borderId="39" xfId="0" applyFont="1" applyFill="1" applyBorder="1"/>
    <xf numFmtId="168" fontId="23" fillId="3" borderId="41" xfId="3" applyNumberFormat="1" applyFont="1" applyFill="1" applyBorder="1"/>
    <xf numFmtId="0" fontId="20" fillId="11" borderId="84" xfId="0" applyFont="1" applyFill="1" applyBorder="1"/>
    <xf numFmtId="41" fontId="20" fillId="11" borderId="84" xfId="4" applyFont="1" applyFill="1" applyBorder="1"/>
    <xf numFmtId="0" fontId="20" fillId="11" borderId="85" xfId="0" applyFont="1" applyFill="1" applyBorder="1" applyAlignment="1">
      <alignment horizontal="center" vertical="center"/>
    </xf>
    <xf numFmtId="41" fontId="20" fillId="11" borderId="45" xfId="4" applyFont="1" applyFill="1" applyBorder="1"/>
    <xf numFmtId="169" fontId="30" fillId="13" borderId="78" xfId="3" applyNumberFormat="1" applyFont="1" applyFill="1" applyBorder="1"/>
    <xf numFmtId="170" fontId="13" fillId="3" borderId="78" xfId="3" applyNumberFormat="1" applyFont="1" applyFill="1" applyBorder="1"/>
    <xf numFmtId="169" fontId="30" fillId="13" borderId="78" xfId="3" applyNumberFormat="1" applyFont="1" applyFill="1" applyBorder="1" applyAlignment="1">
      <alignment vertical="center"/>
    </xf>
    <xf numFmtId="0" fontId="23" fillId="0" borderId="78" xfId="0" applyFont="1" applyBorder="1" applyAlignment="1">
      <alignment horizontal="center"/>
    </xf>
    <xf numFmtId="0" fontId="23" fillId="3" borderId="78" xfId="0" applyFont="1" applyFill="1" applyBorder="1" applyAlignment="1">
      <alignment horizontal="center"/>
    </xf>
    <xf numFmtId="0" fontId="19" fillId="11" borderId="75" xfId="0" applyFont="1" applyFill="1" applyBorder="1" applyAlignment="1">
      <alignment vertical="center" wrapText="1"/>
    </xf>
    <xf numFmtId="0" fontId="20" fillId="11" borderId="75" xfId="0" applyFont="1" applyFill="1" applyBorder="1" applyAlignment="1">
      <alignment vertical="center"/>
    </xf>
    <xf numFmtId="0" fontId="20" fillId="11" borderId="76" xfId="0" applyFont="1" applyFill="1" applyBorder="1" applyAlignment="1">
      <alignment horizontal="center" vertical="center" wrapText="1"/>
    </xf>
    <xf numFmtId="0" fontId="30" fillId="13" borderId="75" xfId="0" applyFont="1" applyFill="1" applyBorder="1"/>
    <xf numFmtId="9" fontId="23" fillId="0" borderId="76" xfId="89" applyFont="1" applyFill="1" applyBorder="1" applyAlignment="1">
      <alignment horizontal="center"/>
    </xf>
    <xf numFmtId="0" fontId="23" fillId="3" borderId="75" xfId="0" applyFont="1" applyFill="1" applyBorder="1"/>
    <xf numFmtId="169" fontId="23" fillId="3" borderId="86" xfId="3" applyNumberFormat="1" applyFont="1" applyFill="1" applyBorder="1"/>
    <xf numFmtId="169" fontId="23" fillId="3" borderId="76" xfId="3" applyNumberFormat="1" applyFont="1" applyFill="1" applyBorder="1"/>
    <xf numFmtId="0" fontId="30" fillId="13" borderId="75" xfId="0" applyFont="1" applyFill="1" applyBorder="1" applyAlignment="1">
      <alignment wrapText="1"/>
    </xf>
    <xf numFmtId="0" fontId="13" fillId="3" borderId="75" xfId="0" applyFont="1" applyFill="1" applyBorder="1"/>
    <xf numFmtId="9" fontId="23" fillId="3" borderId="76" xfId="89" applyFont="1" applyFill="1" applyBorder="1"/>
    <xf numFmtId="0" fontId="23" fillId="3" borderId="86" xfId="0" applyFont="1" applyFill="1" applyBorder="1"/>
    <xf numFmtId="0" fontId="23" fillId="3" borderId="76" xfId="0" applyFont="1" applyFill="1" applyBorder="1"/>
    <xf numFmtId="0" fontId="23" fillId="0" borderId="76" xfId="0" applyFont="1" applyBorder="1"/>
    <xf numFmtId="0" fontId="48" fillId="3" borderId="75" xfId="0" applyFont="1" applyFill="1" applyBorder="1"/>
    <xf numFmtId="0" fontId="23" fillId="0" borderId="76" xfId="0" applyFont="1" applyBorder="1" applyAlignment="1">
      <alignment horizontal="center"/>
    </xf>
    <xf numFmtId="0" fontId="23" fillId="3" borderId="76" xfId="0" applyFont="1" applyFill="1" applyBorder="1" applyAlignment="1">
      <alignment horizontal="center"/>
    </xf>
    <xf numFmtId="0" fontId="26" fillId="3" borderId="78" xfId="0" applyFont="1" applyFill="1" applyBorder="1" applyAlignment="1">
      <alignment vertical="center"/>
    </xf>
    <xf numFmtId="0" fontId="73" fillId="0" borderId="0" xfId="0" applyFont="1"/>
    <xf numFmtId="173" fontId="18" fillId="10" borderId="0" xfId="90" applyNumberFormat="1" applyFont="1" applyFill="1" applyBorder="1" applyAlignment="1">
      <alignment vertical="center" wrapText="1"/>
    </xf>
    <xf numFmtId="0" fontId="21" fillId="0" borderId="37" xfId="0" applyFont="1" applyBorder="1" applyAlignment="1">
      <alignment vertical="center"/>
    </xf>
    <xf numFmtId="0" fontId="55" fillId="7" borderId="38" xfId="15" applyFont="1" applyFill="1" applyBorder="1" applyAlignment="1">
      <alignment vertical="center"/>
    </xf>
    <xf numFmtId="0" fontId="20" fillId="12" borderId="89" xfId="15" applyFont="1" applyFill="1" applyBorder="1"/>
    <xf numFmtId="0" fontId="23" fillId="0" borderId="37" xfId="0" applyFont="1" applyBorder="1"/>
    <xf numFmtId="0" fontId="26" fillId="3" borderId="43" xfId="0" applyFont="1" applyFill="1" applyBorder="1"/>
    <xf numFmtId="0" fontId="24" fillId="3" borderId="44" xfId="27" applyFont="1" applyFill="1" applyBorder="1" applyAlignment="1">
      <alignment horizontal="center"/>
    </xf>
    <xf numFmtId="170" fontId="13" fillId="3" borderId="62" xfId="3" applyNumberFormat="1" applyFont="1" applyFill="1" applyBorder="1"/>
    <xf numFmtId="170" fontId="13" fillId="3" borderId="61" xfId="3" applyNumberFormat="1" applyFont="1" applyFill="1" applyBorder="1"/>
    <xf numFmtId="0" fontId="20" fillId="11" borderId="38" xfId="0" applyFont="1" applyFill="1" applyBorder="1" applyAlignment="1">
      <alignment horizontal="center" vertical="center"/>
    </xf>
    <xf numFmtId="0" fontId="13" fillId="0" borderId="40" xfId="0" applyFont="1" applyBorder="1"/>
    <xf numFmtId="0" fontId="23" fillId="2" borderId="95" xfId="0" applyFont="1" applyFill="1" applyBorder="1"/>
    <xf numFmtId="0" fontId="23" fillId="2" borderId="96" xfId="0" applyFont="1" applyFill="1" applyBorder="1"/>
    <xf numFmtId="0" fontId="26" fillId="2" borderId="97" xfId="0" applyFont="1" applyFill="1" applyBorder="1" applyAlignment="1">
      <alignment horizontal="left" vertical="center" wrapText="1"/>
    </xf>
    <xf numFmtId="0" fontId="23" fillId="2" borderId="98" xfId="0" applyFont="1" applyFill="1" applyBorder="1" applyAlignment="1">
      <alignment horizontal="left" vertical="top" wrapText="1"/>
    </xf>
    <xf numFmtId="0" fontId="23" fillId="2" borderId="99" xfId="0" applyFont="1" applyFill="1" applyBorder="1" applyAlignment="1">
      <alignment vertical="top" wrapText="1"/>
    </xf>
    <xf numFmtId="0" fontId="23" fillId="2" borderId="100" xfId="0" applyFont="1" applyFill="1" applyBorder="1"/>
    <xf numFmtId="0" fontId="23" fillId="2" borderId="101" xfId="0" applyFont="1" applyFill="1" applyBorder="1" applyAlignment="1">
      <alignment vertical="top" wrapText="1"/>
    </xf>
    <xf numFmtId="0" fontId="23" fillId="2" borderId="39" xfId="0" applyFont="1" applyFill="1" applyBorder="1"/>
    <xf numFmtId="0" fontId="23" fillId="3" borderId="28" xfId="0" applyFont="1" applyFill="1" applyBorder="1" applyAlignment="1">
      <alignment horizontal="center"/>
    </xf>
    <xf numFmtId="14" fontId="36" fillId="3" borderId="29" xfId="0" applyNumberFormat="1" applyFont="1" applyFill="1" applyBorder="1" applyAlignment="1">
      <alignment horizontal="center"/>
    </xf>
    <xf numFmtId="0" fontId="36" fillId="3" borderId="30" xfId="0" applyFont="1" applyFill="1" applyBorder="1" applyAlignment="1">
      <alignment horizontal="center"/>
    </xf>
    <xf numFmtId="0" fontId="26" fillId="3" borderId="102" xfId="0" applyFont="1" applyFill="1" applyBorder="1"/>
    <xf numFmtId="0" fontId="20" fillId="11" borderId="103" xfId="0" applyFont="1" applyFill="1" applyBorder="1" applyAlignment="1">
      <alignment horizontal="center" vertical="center"/>
    </xf>
    <xf numFmtId="0" fontId="23" fillId="3" borderId="31" xfId="0" applyFont="1" applyFill="1" applyBorder="1"/>
    <xf numFmtId="41" fontId="57" fillId="11" borderId="70" xfId="4" applyFont="1" applyFill="1" applyBorder="1" applyAlignment="1">
      <alignment horizontal="left"/>
    </xf>
    <xf numFmtId="41" fontId="57" fillId="11" borderId="92" xfId="4" applyFont="1" applyFill="1" applyBorder="1" applyAlignment="1">
      <alignment horizontal="left"/>
    </xf>
    <xf numFmtId="0" fontId="30" fillId="11" borderId="46" xfId="0" applyFont="1" applyFill="1" applyBorder="1"/>
    <xf numFmtId="0" fontId="20" fillId="11" borderId="42" xfId="0" applyFont="1" applyFill="1" applyBorder="1" applyAlignment="1">
      <alignment horizontal="center" vertical="center"/>
    </xf>
    <xf numFmtId="0" fontId="20" fillId="0" borderId="41" xfId="0" applyFont="1" applyBorder="1" applyAlignment="1">
      <alignment horizontal="center" vertical="center"/>
    </xf>
    <xf numFmtId="0" fontId="61" fillId="3" borderId="40" xfId="0" applyFont="1" applyFill="1" applyBorder="1"/>
    <xf numFmtId="0" fontId="26" fillId="3" borderId="46" xfId="0" applyFont="1" applyFill="1" applyBorder="1"/>
    <xf numFmtId="0" fontId="24" fillId="0" borderId="42" xfId="0" applyFont="1" applyBorder="1" applyAlignment="1">
      <alignment horizontal="center" vertical="center"/>
    </xf>
    <xf numFmtId="0" fontId="23" fillId="3" borderId="40" xfId="0" quotePrefix="1" applyFont="1" applyFill="1" applyBorder="1"/>
    <xf numFmtId="0" fontId="13" fillId="3" borderId="31" xfId="0" applyFont="1" applyFill="1" applyBorder="1"/>
    <xf numFmtId="0" fontId="20" fillId="13" borderId="34" xfId="0" applyFont="1" applyFill="1" applyBorder="1"/>
    <xf numFmtId="0" fontId="21" fillId="2" borderId="37" xfId="0" applyFont="1" applyFill="1" applyBorder="1"/>
    <xf numFmtId="0" fontId="13" fillId="2" borderId="32" xfId="0" applyFont="1" applyFill="1" applyBorder="1"/>
    <xf numFmtId="4" fontId="66" fillId="0" borderId="0" xfId="0" applyNumberFormat="1" applyFont="1"/>
    <xf numFmtId="4" fontId="0" fillId="0" borderId="0" xfId="0" applyNumberFormat="1" applyAlignment="1">
      <alignment horizontal="center" vertical="center" wrapText="1"/>
    </xf>
    <xf numFmtId="178" fontId="66" fillId="0" borderId="0" xfId="89" applyNumberFormat="1" applyFont="1" applyFill="1" applyBorder="1"/>
    <xf numFmtId="0" fontId="23" fillId="0" borderId="93" xfId="0" applyFont="1" applyBorder="1"/>
    <xf numFmtId="168" fontId="23" fillId="0" borderId="93" xfId="3" applyNumberFormat="1" applyFont="1" applyBorder="1" applyAlignment="1">
      <alignment horizontal="center"/>
    </xf>
    <xf numFmtId="168" fontId="30" fillId="0" borderId="93" xfId="3" applyNumberFormat="1" applyFont="1" applyBorder="1"/>
    <xf numFmtId="0" fontId="23" fillId="0" borderId="97" xfId="0" applyFont="1" applyBorder="1"/>
    <xf numFmtId="0" fontId="20" fillId="11" borderId="97" xfId="0" applyFont="1" applyFill="1" applyBorder="1" applyAlignment="1">
      <alignment vertical="center"/>
    </xf>
    <xf numFmtId="175" fontId="20" fillId="11" borderId="98" xfId="3" applyNumberFormat="1" applyFont="1" applyFill="1" applyBorder="1"/>
    <xf numFmtId="0" fontId="13" fillId="0" borderId="97" xfId="30" applyFont="1" applyBorder="1"/>
    <xf numFmtId="0" fontId="20" fillId="6" borderId="106" xfId="0" applyFont="1" applyFill="1" applyBorder="1" applyAlignment="1">
      <alignment vertical="center"/>
    </xf>
    <xf numFmtId="175" fontId="23" fillId="0" borderId="98" xfId="0" applyNumberFormat="1" applyFont="1" applyBorder="1" applyAlignment="1">
      <alignment vertical="center"/>
    </xf>
    <xf numFmtId="0" fontId="13" fillId="0" borderId="97" xfId="0" applyFont="1" applyBorder="1" applyAlignment="1">
      <alignment vertical="center" wrapText="1"/>
    </xf>
    <xf numFmtId="0" fontId="24" fillId="0" borderId="97" xfId="0" applyFont="1" applyBorder="1"/>
    <xf numFmtId="168" fontId="24" fillId="0" borderId="0" xfId="3" applyNumberFormat="1" applyFont="1" applyBorder="1"/>
    <xf numFmtId="168" fontId="30" fillId="0" borderId="0" xfId="0" applyNumberFormat="1" applyFont="1"/>
    <xf numFmtId="0" fontId="23" fillId="0" borderId="99" xfId="0" applyFont="1" applyBorder="1"/>
    <xf numFmtId="0" fontId="23" fillId="0" borderId="100" xfId="0" applyFont="1" applyBorder="1"/>
    <xf numFmtId="168" fontId="28" fillId="0" borderId="100" xfId="3" applyNumberFormat="1" applyFont="1" applyBorder="1"/>
    <xf numFmtId="168" fontId="30" fillId="0" borderId="100" xfId="3" applyNumberFormat="1" applyFont="1" applyBorder="1"/>
    <xf numFmtId="168" fontId="36" fillId="0" borderId="0" xfId="3" applyNumberFormat="1" applyFont="1"/>
    <xf numFmtId="3" fontId="13" fillId="0" borderId="0" xfId="0" applyNumberFormat="1" applyFont="1"/>
    <xf numFmtId="0" fontId="13" fillId="0" borderId="0" xfId="0" applyFont="1" applyAlignment="1">
      <alignment horizontal="left"/>
    </xf>
    <xf numFmtId="0" fontId="23" fillId="2" borderId="97" xfId="0" applyFont="1" applyFill="1" applyBorder="1" applyAlignment="1">
      <alignment vertical="top"/>
    </xf>
    <xf numFmtId="0" fontId="23" fillId="2" borderId="98" xfId="0" applyFont="1" applyFill="1" applyBorder="1" applyAlignment="1">
      <alignment vertical="top"/>
    </xf>
    <xf numFmtId="10" fontId="13" fillId="0" borderId="0" xfId="89" applyNumberFormat="1" applyFont="1" applyFill="1"/>
    <xf numFmtId="10" fontId="23" fillId="0" borderId="0" xfId="0" applyNumberFormat="1" applyFont="1"/>
    <xf numFmtId="10" fontId="13" fillId="0" borderId="0" xfId="0" applyNumberFormat="1" applyFont="1"/>
    <xf numFmtId="0" fontId="23" fillId="2" borderId="11" xfId="0" applyFont="1" applyFill="1" applyBorder="1"/>
    <xf numFmtId="0" fontId="23" fillId="2" borderId="8" xfId="0" applyFont="1" applyFill="1" applyBorder="1"/>
    <xf numFmtId="0" fontId="13" fillId="3" borderId="4" xfId="0" applyFont="1" applyFill="1" applyBorder="1"/>
    <xf numFmtId="0" fontId="20" fillId="11" borderId="12" xfId="0" applyFont="1" applyFill="1" applyBorder="1"/>
    <xf numFmtId="0" fontId="20" fillId="11" borderId="14" xfId="0" applyFont="1" applyFill="1" applyBorder="1"/>
    <xf numFmtId="0" fontId="20" fillId="11" borderId="0" xfId="27" applyFont="1" applyFill="1" applyAlignment="1">
      <alignment horizontal="left"/>
    </xf>
    <xf numFmtId="0" fontId="20" fillId="11" borderId="0" xfId="27" quotePrefix="1" applyFont="1" applyFill="1" applyAlignment="1">
      <alignment horizontal="center"/>
    </xf>
    <xf numFmtId="0" fontId="13" fillId="3" borderId="0" xfId="27" applyFont="1" applyFill="1" applyAlignment="1">
      <alignment horizontal="left"/>
    </xf>
    <xf numFmtId="0" fontId="13" fillId="0" borderId="0" xfId="0" applyFont="1" applyAlignment="1">
      <alignment horizontal="center"/>
    </xf>
    <xf numFmtId="3" fontId="74" fillId="0" borderId="0" xfId="0" applyNumberFormat="1" applyFont="1" applyAlignment="1">
      <alignment vertical="top"/>
    </xf>
    <xf numFmtId="169" fontId="0" fillId="0" borderId="0" xfId="0" applyNumberFormat="1"/>
    <xf numFmtId="168" fontId="13" fillId="2" borderId="0" xfId="3" applyNumberFormat="1" applyFont="1" applyFill="1"/>
    <xf numFmtId="0" fontId="20" fillId="11" borderId="73" xfId="0" applyFont="1" applyFill="1" applyBorder="1" applyAlignment="1">
      <alignment horizontal="center" vertical="center" wrapText="1"/>
    </xf>
    <xf numFmtId="0" fontId="17" fillId="3" borderId="29" xfId="0" applyFont="1" applyFill="1" applyBorder="1"/>
    <xf numFmtId="0" fontId="17" fillId="0" borderId="29" xfId="0" applyFont="1" applyBorder="1"/>
    <xf numFmtId="0" fontId="20" fillId="0" borderId="0" xfId="0" applyFont="1" applyAlignment="1">
      <alignment horizontal="center" vertical="center"/>
    </xf>
    <xf numFmtId="43" fontId="0" fillId="0" borderId="0" xfId="3" applyFont="1"/>
    <xf numFmtId="43" fontId="0" fillId="0" borderId="0" xfId="0" applyNumberFormat="1"/>
    <xf numFmtId="169" fontId="0" fillId="0" borderId="0" xfId="3" applyNumberFormat="1" applyFont="1" applyFill="1"/>
    <xf numFmtId="174" fontId="36" fillId="2" borderId="0" xfId="89" applyNumberFormat="1" applyFont="1" applyFill="1"/>
    <xf numFmtId="0" fontId="26" fillId="2" borderId="97" xfId="0" applyFont="1" applyFill="1" applyBorder="1"/>
    <xf numFmtId="168" fontId="23" fillId="2" borderId="0" xfId="110" applyNumberFormat="1" applyFont="1" applyFill="1" applyBorder="1" applyAlignment="1"/>
    <xf numFmtId="0" fontId="17" fillId="3" borderId="123" xfId="0" applyFont="1" applyFill="1" applyBorder="1"/>
    <xf numFmtId="0" fontId="17" fillId="0" borderId="123" xfId="0" applyFont="1" applyBorder="1"/>
    <xf numFmtId="0" fontId="34" fillId="3" borderId="123" xfId="0" applyFont="1" applyFill="1" applyBorder="1"/>
    <xf numFmtId="168" fontId="17" fillId="3" borderId="123" xfId="0" applyNumberFormat="1" applyFont="1" applyFill="1" applyBorder="1"/>
    <xf numFmtId="10" fontId="23" fillId="0" borderId="0" xfId="89" applyNumberFormat="1" applyFont="1"/>
    <xf numFmtId="1" fontId="36" fillId="0" borderId="0" xfId="0" applyNumberFormat="1" applyFont="1"/>
    <xf numFmtId="0" fontId="66" fillId="0" borderId="39" xfId="0" applyFont="1" applyBorder="1" applyAlignment="1">
      <alignment horizontal="center"/>
    </xf>
    <xf numFmtId="175" fontId="17" fillId="0" borderId="38" xfId="3" applyNumberFormat="1" applyFont="1" applyBorder="1" applyAlignment="1">
      <alignment horizontal="center"/>
    </xf>
    <xf numFmtId="183" fontId="66" fillId="0" borderId="0" xfId="89" applyNumberFormat="1" applyFont="1" applyFill="1" applyBorder="1"/>
    <xf numFmtId="1" fontId="36" fillId="2" borderId="0" xfId="0" applyNumberFormat="1" applyFont="1" applyFill="1"/>
    <xf numFmtId="1" fontId="38" fillId="0" borderId="0" xfId="0" applyNumberFormat="1" applyFont="1" applyAlignment="1">
      <alignment vertical="center"/>
    </xf>
    <xf numFmtId="1" fontId="38" fillId="0" borderId="0" xfId="89" applyNumberFormat="1" applyFont="1" applyFill="1" applyAlignment="1">
      <alignment vertical="center"/>
    </xf>
    <xf numFmtId="1" fontId="0" fillId="0" borderId="0" xfId="0" applyNumberFormat="1" applyAlignment="1">
      <alignment horizontal="center" vertical="center" wrapText="1"/>
    </xf>
    <xf numFmtId="2" fontId="38" fillId="0" borderId="0" xfId="0" applyNumberFormat="1" applyFont="1"/>
    <xf numFmtId="10" fontId="13" fillId="0" borderId="0" xfId="89" applyNumberFormat="1" applyFont="1"/>
    <xf numFmtId="4" fontId="77" fillId="0" borderId="0" xfId="0" applyNumberFormat="1" applyFont="1"/>
    <xf numFmtId="169" fontId="13" fillId="0" borderId="78" xfId="3" applyNumberFormat="1" applyFont="1" applyFill="1" applyBorder="1"/>
    <xf numFmtId="0" fontId="39" fillId="2" borderId="31" xfId="0" applyFont="1" applyFill="1" applyBorder="1"/>
    <xf numFmtId="0" fontId="45" fillId="0" borderId="31" xfId="0" applyFont="1" applyBorder="1"/>
    <xf numFmtId="0" fontId="45" fillId="2" borderId="104" xfId="0" applyFont="1" applyFill="1" applyBorder="1" applyAlignment="1">
      <alignment horizontal="center"/>
    </xf>
    <xf numFmtId="41" fontId="28" fillId="3" borderId="0" xfId="0" applyNumberFormat="1" applyFont="1" applyFill="1"/>
    <xf numFmtId="169" fontId="28" fillId="3" borderId="0" xfId="0" applyNumberFormat="1" applyFont="1" applyFill="1"/>
    <xf numFmtId="170" fontId="28" fillId="3" borderId="0" xfId="0" applyNumberFormat="1" applyFont="1" applyFill="1"/>
    <xf numFmtId="3" fontId="13" fillId="0" borderId="74" xfId="0" applyNumberFormat="1" applyFont="1" applyBorder="1"/>
    <xf numFmtId="10" fontId="36" fillId="0" borderId="0" xfId="89" applyNumberFormat="1" applyFont="1"/>
    <xf numFmtId="0" fontId="27" fillId="0" borderId="0" xfId="2" applyFont="1" applyFill="1" applyBorder="1" applyAlignment="1">
      <alignment horizontal="center"/>
    </xf>
    <xf numFmtId="168" fontId="23" fillId="0" borderId="0" xfId="3" applyNumberFormat="1" applyFont="1" applyFill="1" applyBorder="1"/>
    <xf numFmtId="9" fontId="21" fillId="2" borderId="40" xfId="89" applyFont="1" applyFill="1" applyBorder="1" applyAlignment="1"/>
    <xf numFmtId="9" fontId="21" fillId="2" borderId="0" xfId="89" applyFont="1" applyFill="1" applyBorder="1" applyAlignment="1"/>
    <xf numFmtId="0" fontId="62" fillId="11" borderId="37" xfId="0" applyFont="1" applyFill="1" applyBorder="1" applyAlignment="1">
      <alignment horizontal="center" vertical="center"/>
    </xf>
    <xf numFmtId="0" fontId="12" fillId="0" borderId="40" xfId="0" applyFont="1" applyBorder="1"/>
    <xf numFmtId="0" fontId="41" fillId="11" borderId="40" xfId="0" applyFont="1" applyFill="1" applyBorder="1"/>
    <xf numFmtId="0" fontId="19" fillId="0" borderId="40" xfId="0" applyFont="1" applyBorder="1"/>
    <xf numFmtId="0" fontId="60" fillId="0" borderId="40" xfId="0" applyFont="1" applyBorder="1"/>
    <xf numFmtId="0" fontId="41" fillId="11" borderId="43" xfId="0" applyFont="1" applyFill="1" applyBorder="1"/>
    <xf numFmtId="174" fontId="23" fillId="0" borderId="0" xfId="89" applyNumberFormat="1" applyFont="1"/>
    <xf numFmtId="0" fontId="53" fillId="3" borderId="0" xfId="2" applyFont="1" applyFill="1" applyBorder="1" applyAlignment="1">
      <alignment horizontal="center" vertical="center"/>
    </xf>
    <xf numFmtId="0" fontId="12" fillId="0" borderId="0" xfId="92" applyFont="1" applyAlignment="1">
      <alignment vertical="center"/>
    </xf>
    <xf numFmtId="0" fontId="11" fillId="0" borderId="0" xfId="92" applyFont="1" applyAlignment="1">
      <alignment vertical="center"/>
    </xf>
    <xf numFmtId="0" fontId="15" fillId="0" borderId="0" xfId="92" applyFont="1" applyAlignment="1">
      <alignment horizontal="left" vertical="center"/>
    </xf>
    <xf numFmtId="0" fontId="11" fillId="0" borderId="0" xfId="92" applyFont="1" applyAlignment="1">
      <alignment horizontal="left" vertical="center"/>
    </xf>
    <xf numFmtId="0" fontId="12" fillId="0" borderId="0" xfId="92" applyFont="1" applyAlignment="1">
      <alignment horizontal="left" vertical="center"/>
    </xf>
    <xf numFmtId="0" fontId="34" fillId="0" borderId="0" xfId="0" applyFont="1" applyAlignment="1">
      <alignment vertical="center"/>
    </xf>
    <xf numFmtId="0" fontId="34" fillId="0" borderId="0" xfId="0" applyFont="1" applyAlignment="1">
      <alignment horizontal="left" vertical="center"/>
    </xf>
    <xf numFmtId="0" fontId="34" fillId="0" borderId="0" xfId="0" applyFont="1" applyAlignment="1">
      <alignment horizontal="right" vertical="center"/>
    </xf>
    <xf numFmtId="0" fontId="43" fillId="0" borderId="0" xfId="0" applyFont="1" applyAlignment="1">
      <alignment vertical="center"/>
    </xf>
    <xf numFmtId="0" fontId="17" fillId="0" borderId="0" xfId="0" applyFont="1" applyAlignment="1">
      <alignment horizontal="right" vertical="center"/>
    </xf>
    <xf numFmtId="0" fontId="34" fillId="0" borderId="0" xfId="0" applyFont="1" applyAlignment="1">
      <alignment horizontal="left"/>
    </xf>
    <xf numFmtId="41" fontId="0" fillId="0" borderId="0" xfId="4" applyFont="1"/>
    <xf numFmtId="0" fontId="13" fillId="2" borderId="0" xfId="0" applyFont="1" applyFill="1" applyAlignment="1">
      <alignment horizontal="left" wrapText="1"/>
    </xf>
    <xf numFmtId="168" fontId="13" fillId="2" borderId="0" xfId="0" applyNumberFormat="1" applyFont="1" applyFill="1" applyAlignment="1">
      <alignment horizontal="center"/>
    </xf>
    <xf numFmtId="9" fontId="21" fillId="2" borderId="31" xfId="89" applyFont="1" applyFill="1" applyBorder="1" applyAlignment="1"/>
    <xf numFmtId="0" fontId="52" fillId="0" borderId="0" xfId="32" applyFont="1" applyAlignment="1"/>
    <xf numFmtId="2" fontId="23" fillId="2" borderId="0" xfId="0" applyNumberFormat="1" applyFont="1" applyFill="1"/>
    <xf numFmtId="10" fontId="23" fillId="2" borderId="0" xfId="0" applyNumberFormat="1" applyFont="1" applyFill="1"/>
    <xf numFmtId="174" fontId="23" fillId="2" borderId="0" xfId="89" applyNumberFormat="1" applyFont="1" applyFill="1"/>
    <xf numFmtId="10" fontId="23" fillId="0" borderId="1" xfId="89" applyNumberFormat="1" applyFont="1" applyBorder="1" applyAlignment="1">
      <alignment horizontal="center" vertical="center" wrapText="1"/>
    </xf>
    <xf numFmtId="0" fontId="13" fillId="3" borderId="0" xfId="0" applyFont="1" applyFill="1" applyAlignment="1">
      <alignment horizontal="center" vertical="center"/>
    </xf>
    <xf numFmtId="184" fontId="13" fillId="0" borderId="0" xfId="0" applyNumberFormat="1" applyFont="1"/>
    <xf numFmtId="172" fontId="13" fillId="0" borderId="0" xfId="4" applyNumberFormat="1" applyFont="1" applyFill="1"/>
    <xf numFmtId="10" fontId="13" fillId="0" borderId="0" xfId="89" applyNumberFormat="1" applyFont="1" applyAlignment="1">
      <alignment horizontal="center"/>
    </xf>
    <xf numFmtId="171" fontId="36" fillId="0" borderId="38" xfId="0" applyNumberFormat="1" applyFont="1" applyBorder="1" applyAlignment="1">
      <alignment horizontal="center"/>
    </xf>
    <xf numFmtId="41" fontId="66" fillId="0" borderId="0" xfId="4" applyFont="1" applyFill="1" applyBorder="1" applyAlignment="1">
      <alignment horizontal="justify" vertical="justify"/>
    </xf>
    <xf numFmtId="168" fontId="39" fillId="0" borderId="49" xfId="3" applyNumberFormat="1" applyFont="1" applyFill="1" applyBorder="1" applyAlignment="1">
      <alignment horizontal="center"/>
    </xf>
    <xf numFmtId="171" fontId="36" fillId="0" borderId="39" xfId="0" applyNumberFormat="1" applyFont="1" applyBorder="1" applyAlignment="1">
      <alignment horizontal="center"/>
    </xf>
    <xf numFmtId="0" fontId="13" fillId="2" borderId="50" xfId="15" applyFont="1" applyFill="1" applyBorder="1"/>
    <xf numFmtId="0" fontId="64" fillId="2" borderId="0" xfId="0" applyFont="1" applyFill="1"/>
    <xf numFmtId="41" fontId="26" fillId="2" borderId="0" xfId="4" applyFont="1" applyFill="1" applyBorder="1"/>
    <xf numFmtId="3" fontId="23" fillId="2" borderId="0" xfId="0" applyNumberFormat="1" applyFont="1" applyFill="1"/>
    <xf numFmtId="0" fontId="23" fillId="0" borderId="74" xfId="0" applyFont="1" applyBorder="1"/>
    <xf numFmtId="168" fontId="13" fillId="0" borderId="74" xfId="3" applyNumberFormat="1" applyFont="1" applyFill="1" applyBorder="1"/>
    <xf numFmtId="168" fontId="23" fillId="0" borderId="74" xfId="3" applyNumberFormat="1" applyFont="1" applyFill="1" applyBorder="1"/>
    <xf numFmtId="0" fontId="13" fillId="0" borderId="74" xfId="0" applyFont="1" applyBorder="1"/>
    <xf numFmtId="168" fontId="23" fillId="0" borderId="36" xfId="0" applyNumberFormat="1" applyFont="1" applyBorder="1" applyAlignment="1">
      <alignment horizontal="center"/>
    </xf>
    <xf numFmtId="0" fontId="47" fillId="0" borderId="40" xfId="0" applyFont="1" applyBorder="1"/>
    <xf numFmtId="10" fontId="23" fillId="3" borderId="0" xfId="89" applyNumberFormat="1" applyFont="1" applyFill="1" applyBorder="1"/>
    <xf numFmtId="171" fontId="23" fillId="0" borderId="0" xfId="0" applyNumberFormat="1" applyFont="1" applyAlignment="1">
      <alignment horizontal="center"/>
    </xf>
    <xf numFmtId="0" fontId="80" fillId="0" borderId="0" xfId="2" applyFont="1" applyFill="1" applyBorder="1" applyAlignment="1">
      <alignment horizontal="center"/>
    </xf>
    <xf numFmtId="0" fontId="80" fillId="0" borderId="0" xfId="2" applyFont="1" applyBorder="1" applyAlignment="1">
      <alignment horizontal="center"/>
    </xf>
    <xf numFmtId="3" fontId="36" fillId="0" borderId="0" xfId="3" applyNumberFormat="1" applyFont="1" applyFill="1" applyBorder="1" applyAlignment="1">
      <alignment horizontal="center"/>
    </xf>
    <xf numFmtId="3" fontId="24" fillId="0" borderId="0" xfId="0" applyNumberFormat="1" applyFont="1"/>
    <xf numFmtId="171" fontId="45" fillId="0" borderId="87" xfId="0" applyNumberFormat="1" applyFont="1" applyBorder="1" applyAlignment="1">
      <alignment horizontal="center"/>
    </xf>
    <xf numFmtId="14" fontId="45" fillId="0" borderId="110" xfId="0" applyNumberFormat="1" applyFont="1" applyBorder="1" applyAlignment="1">
      <alignment horizontal="center"/>
    </xf>
    <xf numFmtId="43" fontId="13" fillId="0" borderId="0" xfId="0" applyNumberFormat="1" applyFont="1"/>
    <xf numFmtId="171" fontId="30" fillId="6" borderId="0" xfId="0" applyNumberFormat="1" applyFont="1" applyFill="1"/>
    <xf numFmtId="175" fontId="23" fillId="0" borderId="0" xfId="3" applyNumberFormat="1" applyFont="1" applyFill="1" applyBorder="1" applyAlignment="1">
      <alignment vertical="center"/>
    </xf>
    <xf numFmtId="0" fontId="18" fillId="0" borderId="124" xfId="0" applyFont="1" applyBorder="1" applyAlignment="1">
      <alignment vertical="center"/>
    </xf>
    <xf numFmtId="0" fontId="17" fillId="0" borderId="88" xfId="0" applyFont="1" applyBorder="1"/>
    <xf numFmtId="0" fontId="17" fillId="0" borderId="41" xfId="0" applyFont="1" applyBorder="1"/>
    <xf numFmtId="0" fontId="34" fillId="3" borderId="125" xfId="0" applyFont="1" applyFill="1" applyBorder="1"/>
    <xf numFmtId="0" fontId="17" fillId="3" borderId="126" xfId="0" applyFont="1" applyFill="1" applyBorder="1"/>
    <xf numFmtId="0" fontId="17" fillId="3" borderId="40" xfId="0" applyFont="1" applyFill="1" applyBorder="1"/>
    <xf numFmtId="0" fontId="19" fillId="11" borderId="40" xfId="27" applyFont="1" applyFill="1" applyBorder="1" applyAlignment="1">
      <alignment horizontal="left"/>
    </xf>
    <xf numFmtId="0" fontId="19" fillId="11" borderId="0" xfId="27" quotePrefix="1" applyFont="1" applyFill="1" applyAlignment="1">
      <alignment horizontal="center"/>
    </xf>
    <xf numFmtId="0" fontId="19" fillId="11" borderId="0" xfId="27" applyFont="1" applyFill="1" applyAlignment="1">
      <alignment horizontal="left"/>
    </xf>
    <xf numFmtId="0" fontId="19" fillId="11" borderId="41" xfId="27" quotePrefix="1" applyFont="1" applyFill="1" applyBorder="1" applyAlignment="1">
      <alignment horizontal="center"/>
    </xf>
    <xf numFmtId="0" fontId="17" fillId="0" borderId="0" xfId="0" applyFont="1" applyAlignment="1">
      <alignment horizontal="left"/>
    </xf>
    <xf numFmtId="173" fontId="18" fillId="10" borderId="40" xfId="90" applyNumberFormat="1" applyFont="1" applyFill="1" applyBorder="1" applyAlignment="1">
      <alignment vertical="center" wrapText="1"/>
    </xf>
    <xf numFmtId="0" fontId="19" fillId="11" borderId="87" xfId="0" applyFont="1" applyFill="1" applyBorder="1"/>
    <xf numFmtId="170" fontId="19" fillId="11" borderId="62" xfId="3" applyNumberFormat="1" applyFont="1" applyFill="1" applyBorder="1"/>
    <xf numFmtId="0" fontId="17" fillId="0" borderId="44" xfId="0" applyFont="1" applyBorder="1"/>
    <xf numFmtId="0" fontId="19" fillId="11" borderId="62" xfId="0" applyFont="1" applyFill="1" applyBorder="1"/>
    <xf numFmtId="170" fontId="19" fillId="11" borderId="61" xfId="3" applyNumberFormat="1" applyFont="1" applyFill="1" applyBorder="1"/>
    <xf numFmtId="171" fontId="36" fillId="0" borderId="29" xfId="0" applyNumberFormat="1" applyFont="1" applyBorder="1" applyAlignment="1">
      <alignment horizontal="center"/>
    </xf>
    <xf numFmtId="0" fontId="20" fillId="11" borderId="0" xfId="3" applyNumberFormat="1" applyFont="1" applyFill="1" applyBorder="1" applyAlignment="1">
      <alignment horizontal="center"/>
    </xf>
    <xf numFmtId="173" fontId="21" fillId="0" borderId="40" xfId="90" applyNumberFormat="1" applyFont="1" applyFill="1" applyBorder="1" applyAlignment="1">
      <alignment vertical="top" wrapText="1"/>
    </xf>
    <xf numFmtId="0" fontId="13" fillId="0" borderId="0" xfId="27" applyFont="1" applyAlignment="1">
      <alignment horizontal="center"/>
    </xf>
    <xf numFmtId="168" fontId="23" fillId="0" borderId="22" xfId="3" applyNumberFormat="1" applyFont="1" applyFill="1" applyBorder="1"/>
    <xf numFmtId="171" fontId="20" fillId="11" borderId="1" xfId="0" applyNumberFormat="1" applyFont="1" applyFill="1" applyBorder="1" applyAlignment="1">
      <alignment horizontal="center" vertical="center"/>
    </xf>
    <xf numFmtId="171" fontId="20" fillId="11" borderId="74" xfId="0" applyNumberFormat="1" applyFont="1" applyFill="1" applyBorder="1" applyAlignment="1">
      <alignment horizontal="center" vertical="center"/>
    </xf>
    <xf numFmtId="0" fontId="52" fillId="0" borderId="0" xfId="0" applyFont="1" applyAlignment="1">
      <alignment vertical="center"/>
    </xf>
    <xf numFmtId="171" fontId="36" fillId="0" borderId="0" xfId="0" applyNumberFormat="1" applyFont="1" applyAlignment="1">
      <alignment horizontal="center"/>
    </xf>
    <xf numFmtId="171" fontId="66" fillId="3" borderId="39" xfId="0" applyNumberFormat="1" applyFont="1" applyFill="1" applyBorder="1" applyAlignment="1">
      <alignment horizontal="center" vertical="center"/>
    </xf>
    <xf numFmtId="3" fontId="13" fillId="3" borderId="74" xfId="0" applyNumberFormat="1" applyFont="1" applyFill="1" applyBorder="1"/>
    <xf numFmtId="3" fontId="81" fillId="0" borderId="0" xfId="0" applyNumberFormat="1" applyFont="1"/>
    <xf numFmtId="168" fontId="13" fillId="0" borderId="0" xfId="3" applyNumberFormat="1" applyFont="1" applyFill="1" applyAlignment="1"/>
    <xf numFmtId="168" fontId="13" fillId="3" borderId="0" xfId="3" applyNumberFormat="1" applyFont="1" applyFill="1" applyAlignment="1">
      <alignment horizontal="center" vertical="center"/>
    </xf>
    <xf numFmtId="3" fontId="23" fillId="3" borderId="0" xfId="0" applyNumberFormat="1" applyFont="1" applyFill="1"/>
    <xf numFmtId="171" fontId="20" fillId="11" borderId="73" xfId="0" applyNumberFormat="1" applyFont="1" applyFill="1" applyBorder="1" applyAlignment="1">
      <alignment horizontal="center" vertical="center" wrapText="1"/>
    </xf>
    <xf numFmtId="0" fontId="45" fillId="0" borderId="0" xfId="0" applyFont="1"/>
    <xf numFmtId="0" fontId="82" fillId="0" borderId="0" xfId="2" applyFont="1"/>
    <xf numFmtId="170" fontId="13" fillId="0" borderId="0" xfId="3" applyNumberFormat="1" applyFont="1" applyFill="1" applyBorder="1"/>
    <xf numFmtId="3" fontId="32" fillId="0" borderId="0" xfId="2" applyNumberFormat="1" applyFont="1" applyFill="1"/>
    <xf numFmtId="3" fontId="20" fillId="11" borderId="38" xfId="0" applyNumberFormat="1" applyFont="1" applyFill="1" applyBorder="1" applyAlignment="1">
      <alignment vertical="center"/>
    </xf>
    <xf numFmtId="3" fontId="13" fillId="0" borderId="8" xfId="0" applyNumberFormat="1" applyFont="1" applyBorder="1"/>
    <xf numFmtId="3" fontId="20" fillId="11" borderId="60" xfId="0" applyNumberFormat="1" applyFont="1" applyFill="1" applyBorder="1" applyAlignment="1">
      <alignment horizontal="center" vertical="center" wrapText="1"/>
    </xf>
    <xf numFmtId="3" fontId="20" fillId="11" borderId="22" xfId="0" applyNumberFormat="1" applyFont="1" applyFill="1" applyBorder="1" applyAlignment="1">
      <alignment horizontal="center" vertical="center" wrapText="1"/>
    </xf>
    <xf numFmtId="3" fontId="30" fillId="11" borderId="0" xfId="0" applyNumberFormat="1" applyFont="1" applyFill="1"/>
    <xf numFmtId="171" fontId="13" fillId="0" borderId="0" xfId="0" applyNumberFormat="1" applyFont="1"/>
    <xf numFmtId="0" fontId="83" fillId="2" borderId="0" xfId="0" applyFont="1" applyFill="1"/>
    <xf numFmtId="0" fontId="45" fillId="2" borderId="0" xfId="0" applyFont="1" applyFill="1"/>
    <xf numFmtId="0" fontId="82" fillId="2" borderId="0" xfId="2" applyFont="1" applyFill="1"/>
    <xf numFmtId="168" fontId="20" fillId="0" borderId="0" xfId="3" applyNumberFormat="1" applyFont="1" applyBorder="1"/>
    <xf numFmtId="177" fontId="20" fillId="0" borderId="0" xfId="3" applyNumberFormat="1" applyFont="1" applyBorder="1"/>
    <xf numFmtId="168" fontId="30" fillId="0" borderId="98" xfId="0" applyNumberFormat="1" applyFont="1" applyBorder="1"/>
    <xf numFmtId="0" fontId="30" fillId="0" borderId="98" xfId="0" applyFont="1" applyBorder="1"/>
    <xf numFmtId="0" fontId="30" fillId="0" borderId="100" xfId="0" applyFont="1" applyBorder="1"/>
    <xf numFmtId="0" fontId="30" fillId="0" borderId="101" xfId="0" applyFont="1" applyBorder="1"/>
    <xf numFmtId="3" fontId="13" fillId="0" borderId="0" xfId="4" applyNumberFormat="1" applyFont="1" applyFill="1" applyBorder="1"/>
    <xf numFmtId="0" fontId="23" fillId="3" borderId="41" xfId="0" applyFont="1" applyFill="1" applyBorder="1" applyAlignment="1">
      <alignment horizontal="center"/>
    </xf>
    <xf numFmtId="3" fontId="23" fillId="2" borderId="0" xfId="3" applyNumberFormat="1" applyFont="1" applyFill="1" applyBorder="1" applyAlignment="1">
      <alignment horizontal="right" vertical="top" wrapText="1"/>
    </xf>
    <xf numFmtId="3" fontId="23" fillId="0" borderId="0" xfId="3" applyNumberFormat="1" applyFont="1" applyFill="1" applyBorder="1" applyAlignment="1">
      <alignment horizontal="right" vertical="top" wrapText="1"/>
    </xf>
    <xf numFmtId="3" fontId="23" fillId="2" borderId="0" xfId="3" applyNumberFormat="1" applyFont="1" applyFill="1" applyBorder="1"/>
    <xf numFmtId="3" fontId="23" fillId="0" borderId="0" xfId="3" applyNumberFormat="1" applyFont="1" applyFill="1" applyBorder="1"/>
    <xf numFmtId="9" fontId="13" fillId="0" borderId="0" xfId="89" applyFont="1" applyAlignment="1"/>
    <xf numFmtId="172" fontId="13" fillId="0" borderId="0" xfId="4" applyNumberFormat="1" applyFont="1" applyAlignment="1"/>
    <xf numFmtId="3" fontId="84" fillId="0" borderId="0" xfId="0" applyNumberFormat="1" applyFont="1" applyAlignment="1">
      <alignment horizontal="right" vertical="center" wrapText="1"/>
    </xf>
    <xf numFmtId="3" fontId="85" fillId="0" borderId="0" xfId="0" applyNumberFormat="1" applyFont="1" applyAlignment="1">
      <alignment vertical="center"/>
    </xf>
    <xf numFmtId="3" fontId="13" fillId="0" borderId="40" xfId="0" applyNumberFormat="1" applyFont="1" applyBorder="1"/>
    <xf numFmtId="168" fontId="28" fillId="0" borderId="98" xfId="0" applyNumberFormat="1" applyFont="1" applyBorder="1"/>
    <xf numFmtId="172" fontId="13" fillId="0" borderId="0" xfId="3" applyNumberFormat="1" applyFont="1" applyFill="1"/>
    <xf numFmtId="3" fontId="31" fillId="0" borderId="0" xfId="0" applyNumberFormat="1" applyFont="1" applyAlignment="1">
      <alignment horizontal="center"/>
    </xf>
    <xf numFmtId="9" fontId="23" fillId="0" borderId="0" xfId="89" applyFont="1"/>
    <xf numFmtId="0" fontId="23" fillId="3" borderId="0" xfId="0" applyFont="1" applyFill="1" applyAlignment="1">
      <alignment horizontal="center"/>
    </xf>
    <xf numFmtId="0" fontId="23" fillId="2" borderId="0" xfId="0" applyFont="1" applyFill="1" applyAlignment="1">
      <alignment horizontal="center"/>
    </xf>
    <xf numFmtId="0" fontId="25" fillId="0" borderId="0" xfId="0" applyFont="1" applyAlignment="1">
      <alignment horizontal="right"/>
    </xf>
    <xf numFmtId="0" fontId="78" fillId="0" borderId="0" xfId="0" applyFont="1" applyAlignment="1">
      <alignment horizontal="center"/>
    </xf>
    <xf numFmtId="0" fontId="70" fillId="0" borderId="0" xfId="0" applyFont="1" applyAlignment="1">
      <alignment horizontal="center"/>
    </xf>
    <xf numFmtId="171" fontId="20" fillId="11" borderId="0" xfId="3" applyNumberFormat="1" applyFont="1" applyFill="1" applyBorder="1" applyAlignment="1">
      <alignment horizontal="center" vertical="center"/>
    </xf>
    <xf numFmtId="1" fontId="20" fillId="11" borderId="0" xfId="3" applyNumberFormat="1" applyFont="1" applyFill="1" applyBorder="1" applyAlignment="1">
      <alignment horizontal="center"/>
    </xf>
    <xf numFmtId="168" fontId="30" fillId="11" borderId="40" xfId="0" applyNumberFormat="1" applyFont="1" applyFill="1" applyBorder="1" applyAlignment="1">
      <alignment horizontal="center" vertical="center"/>
    </xf>
    <xf numFmtId="1" fontId="20" fillId="11" borderId="41" xfId="3" applyNumberFormat="1" applyFont="1" applyFill="1" applyBorder="1" applyAlignment="1">
      <alignment horizontal="center"/>
    </xf>
    <xf numFmtId="0" fontId="33" fillId="0" borderId="0" xfId="0" applyFont="1"/>
    <xf numFmtId="0" fontId="23" fillId="0" borderId="0" xfId="0" applyFont="1" applyAlignment="1">
      <alignment horizontal="justify" vertical="justify" wrapText="1"/>
    </xf>
    <xf numFmtId="0" fontId="37" fillId="5" borderId="0" xfId="0" applyFont="1" applyFill="1" applyAlignment="1">
      <alignment horizontal="justify" vertical="justify"/>
    </xf>
    <xf numFmtId="14" fontId="37" fillId="5" borderId="0" xfId="0" applyNumberFormat="1" applyFont="1" applyFill="1" applyAlignment="1">
      <alignment horizontal="justify" vertical="justify"/>
    </xf>
    <xf numFmtId="0" fontId="36" fillId="2" borderId="0" xfId="0" applyFont="1" applyFill="1" applyAlignment="1">
      <alignment horizontal="justify" vertical="justify"/>
    </xf>
    <xf numFmtId="0" fontId="72" fillId="2" borderId="0" xfId="0" applyFont="1" applyFill="1" applyAlignment="1">
      <alignment horizontal="justify" vertical="justify"/>
    </xf>
    <xf numFmtId="0" fontId="46" fillId="0" borderId="0" xfId="0" applyFont="1" applyAlignment="1">
      <alignment horizontal="center" vertical="justify" wrapText="1"/>
    </xf>
    <xf numFmtId="0" fontId="39" fillId="0" borderId="0" xfId="0" applyFont="1" applyAlignment="1">
      <alignment horizontal="justify" vertical="justify"/>
    </xf>
    <xf numFmtId="0" fontId="46" fillId="2" borderId="0" xfId="0" applyFont="1" applyFill="1" applyAlignment="1">
      <alignment horizontal="justify" vertical="justify"/>
    </xf>
    <xf numFmtId="0" fontId="46" fillId="0" borderId="0" xfId="0" applyFont="1" applyAlignment="1">
      <alignment horizontal="justify" vertical="justify" wrapText="1"/>
    </xf>
    <xf numFmtId="0" fontId="66" fillId="2" borderId="0" xfId="0" applyFont="1" applyFill="1" applyAlignment="1">
      <alignment horizontal="justify" vertical="justify"/>
    </xf>
    <xf numFmtId="0" fontId="38" fillId="9" borderId="0" xfId="0" applyFont="1" applyFill="1" applyAlignment="1">
      <alignment horizontal="justify" vertical="justify"/>
    </xf>
    <xf numFmtId="0" fontId="36" fillId="0" borderId="0" xfId="0" applyFont="1" applyAlignment="1">
      <alignment horizontal="justify" vertical="justify"/>
    </xf>
    <xf numFmtId="0" fontId="26" fillId="0" borderId="0" xfId="0" applyFont="1" applyAlignment="1">
      <alignment horizontal="justify" vertical="justify" wrapText="1"/>
    </xf>
    <xf numFmtId="0" fontId="0" fillId="0" borderId="0" xfId="0" applyAlignment="1">
      <alignment horizontal="justify" vertical="justify"/>
    </xf>
    <xf numFmtId="0" fontId="27" fillId="0" borderId="0" xfId="2" applyFont="1" applyBorder="1"/>
    <xf numFmtId="0" fontId="35" fillId="11" borderId="0" xfId="0" applyFont="1" applyFill="1" applyAlignment="1">
      <alignment vertical="center"/>
    </xf>
    <xf numFmtId="0" fontId="38" fillId="2" borderId="0" xfId="0" applyFont="1" applyFill="1" applyAlignment="1">
      <alignment horizontal="justify" vertical="justify"/>
    </xf>
    <xf numFmtId="0" fontId="23" fillId="2" borderId="0" xfId="0" applyFont="1" applyFill="1" applyAlignment="1">
      <alignment horizontal="justify" vertical="justify"/>
    </xf>
    <xf numFmtId="0" fontId="26" fillId="2" borderId="0" xfId="0" applyFont="1" applyFill="1" applyAlignment="1">
      <alignment horizontal="justify" vertical="justify"/>
    </xf>
    <xf numFmtId="0" fontId="23" fillId="0" borderId="0" xfId="0" applyFont="1" applyAlignment="1">
      <alignment horizontal="right" vertical="justify"/>
    </xf>
    <xf numFmtId="0" fontId="23" fillId="0" borderId="0" xfId="0" applyFont="1" applyAlignment="1">
      <alignment horizontal="left" vertical="center" wrapText="1"/>
    </xf>
    <xf numFmtId="0" fontId="20" fillId="11" borderId="34" xfId="0" applyFont="1" applyFill="1" applyBorder="1" applyAlignment="1">
      <alignment horizontal="left"/>
    </xf>
    <xf numFmtId="1" fontId="30" fillId="11" borderId="70" xfId="4" applyNumberFormat="1" applyFont="1" applyFill="1" applyBorder="1"/>
    <xf numFmtId="0" fontId="23" fillId="11" borderId="36" xfId="0" applyFont="1" applyFill="1" applyBorder="1"/>
    <xf numFmtId="0" fontId="21" fillId="0" borderId="31" xfId="0" applyFont="1" applyBorder="1" applyAlignment="1">
      <alignment vertical="center"/>
    </xf>
    <xf numFmtId="0" fontId="23" fillId="2" borderId="111" xfId="0" applyFont="1" applyFill="1" applyBorder="1"/>
    <xf numFmtId="0" fontId="23" fillId="2" borderId="114" xfId="0" applyFont="1" applyFill="1" applyBorder="1"/>
    <xf numFmtId="0" fontId="23" fillId="3" borderId="115" xfId="0" applyFont="1" applyFill="1" applyBorder="1" applyAlignment="1">
      <alignment horizontal="center"/>
    </xf>
    <xf numFmtId="0" fontId="30" fillId="11" borderId="116" xfId="0" applyFont="1" applyFill="1" applyBorder="1"/>
    <xf numFmtId="0" fontId="20" fillId="11" borderId="117" xfId="0" applyFont="1" applyFill="1" applyBorder="1" applyAlignment="1">
      <alignment horizontal="center" vertical="center"/>
    </xf>
    <xf numFmtId="0" fontId="26" fillId="3" borderId="114" xfId="0" applyFont="1" applyFill="1" applyBorder="1"/>
    <xf numFmtId="0" fontId="20" fillId="0" borderId="115" xfId="0" applyFont="1" applyBorder="1" applyAlignment="1">
      <alignment horizontal="center" vertical="center"/>
    </xf>
    <xf numFmtId="0" fontId="20" fillId="11" borderId="114" xfId="0" applyFont="1" applyFill="1" applyBorder="1"/>
    <xf numFmtId="0" fontId="30" fillId="11" borderId="115" xfId="0" applyFont="1" applyFill="1" applyBorder="1"/>
    <xf numFmtId="0" fontId="61" fillId="3" borderId="114" xfId="0" applyFont="1" applyFill="1" applyBorder="1"/>
    <xf numFmtId="0" fontId="23" fillId="3" borderId="114" xfId="0" applyFont="1" applyFill="1" applyBorder="1"/>
    <xf numFmtId="179" fontId="13" fillId="0" borderId="0" xfId="0" applyNumberFormat="1" applyFont="1"/>
    <xf numFmtId="179" fontId="23" fillId="3" borderId="0" xfId="89" applyNumberFormat="1" applyFont="1" applyFill="1"/>
    <xf numFmtId="0" fontId="23" fillId="0" borderId="114" xfId="0" applyFont="1" applyBorder="1"/>
    <xf numFmtId="3" fontId="23" fillId="3" borderId="0" xfId="89" applyNumberFormat="1" applyFont="1" applyFill="1"/>
    <xf numFmtId="169" fontId="23" fillId="0" borderId="0" xfId="3" applyNumberFormat="1" applyFont="1"/>
    <xf numFmtId="0" fontId="20" fillId="11" borderId="118" xfId="0" applyFont="1" applyFill="1" applyBorder="1"/>
    <xf numFmtId="0" fontId="23" fillId="3" borderId="119" xfId="0" applyFont="1" applyFill="1" applyBorder="1"/>
    <xf numFmtId="0" fontId="23" fillId="3" borderId="120" xfId="0" applyFont="1" applyFill="1" applyBorder="1"/>
    <xf numFmtId="0" fontId="23" fillId="3" borderId="121" xfId="0" applyFont="1" applyFill="1" applyBorder="1"/>
    <xf numFmtId="0" fontId="86" fillId="2" borderId="0" xfId="0" applyFont="1" applyFill="1"/>
    <xf numFmtId="0" fontId="21" fillId="2" borderId="28" xfId="0" applyFont="1" applyFill="1" applyBorder="1"/>
    <xf numFmtId="170" fontId="21" fillId="2" borderId="29" xfId="7" applyNumberFormat="1" applyFont="1" applyFill="1" applyBorder="1"/>
    <xf numFmtId="3" fontId="21" fillId="11" borderId="29" xfId="0" applyNumberFormat="1" applyFont="1" applyFill="1" applyBorder="1"/>
    <xf numFmtId="0" fontId="23" fillId="11" borderId="30" xfId="0" applyFont="1" applyFill="1" applyBorder="1"/>
    <xf numFmtId="0" fontId="23" fillId="2" borderId="29" xfId="0" applyFont="1" applyFill="1" applyBorder="1" applyAlignment="1">
      <alignment horizontal="center"/>
    </xf>
    <xf numFmtId="0" fontId="13" fillId="2" borderId="30" xfId="0" applyFont="1" applyFill="1" applyBorder="1" applyAlignment="1">
      <alignment horizontal="center"/>
    </xf>
    <xf numFmtId="0" fontId="20" fillId="13" borderId="29" xfId="0" applyFont="1" applyFill="1" applyBorder="1" applyAlignment="1">
      <alignment horizontal="center" vertical="center"/>
    </xf>
    <xf numFmtId="0" fontId="20" fillId="13" borderId="32" xfId="0" applyFont="1" applyFill="1" applyBorder="1" applyAlignment="1">
      <alignment horizontal="center" vertical="center"/>
    </xf>
    <xf numFmtId="170" fontId="49" fillId="2" borderId="0" xfId="7" applyNumberFormat="1" applyFont="1" applyFill="1" applyBorder="1"/>
    <xf numFmtId="41" fontId="28" fillId="0" borderId="0" xfId="0" applyNumberFormat="1" applyFont="1"/>
    <xf numFmtId="0" fontId="20" fillId="14" borderId="128" xfId="0" applyFont="1" applyFill="1" applyBorder="1"/>
    <xf numFmtId="0" fontId="20" fillId="14" borderId="128" xfId="0" applyFont="1" applyFill="1" applyBorder="1" applyAlignment="1">
      <alignment vertical="center" wrapText="1"/>
    </xf>
    <xf numFmtId="0" fontId="20" fillId="11" borderId="128" xfId="0" applyFont="1" applyFill="1" applyBorder="1"/>
    <xf numFmtId="0" fontId="20" fillId="11" borderId="128" xfId="0" applyFont="1" applyFill="1" applyBorder="1" applyAlignment="1">
      <alignment horizontal="center" vertical="center" wrapText="1"/>
    </xf>
    <xf numFmtId="0" fontId="49" fillId="2" borderId="0" xfId="0" applyFont="1" applyFill="1"/>
    <xf numFmtId="0" fontId="49" fillId="0" borderId="0" xfId="0" applyFont="1"/>
    <xf numFmtId="0" fontId="87" fillId="2" borderId="0" xfId="2" applyFont="1" applyFill="1"/>
    <xf numFmtId="0" fontId="21" fillId="0" borderId="0" xfId="0" applyFont="1"/>
    <xf numFmtId="0" fontId="51" fillId="3" borderId="0" xfId="0" applyFont="1" applyFill="1"/>
    <xf numFmtId="0" fontId="20" fillId="11" borderId="29" xfId="0" applyFont="1" applyFill="1" applyBorder="1" applyAlignment="1">
      <alignment horizontal="center" vertical="center"/>
    </xf>
    <xf numFmtId="0" fontId="23" fillId="3" borderId="29" xfId="0" applyFont="1" applyFill="1" applyBorder="1"/>
    <xf numFmtId="0" fontId="20" fillId="11" borderId="30" xfId="0" applyFont="1" applyFill="1" applyBorder="1" applyAlignment="1">
      <alignment horizontal="center" vertical="center"/>
    </xf>
    <xf numFmtId="0" fontId="23" fillId="2" borderId="129" xfId="0" applyFont="1" applyFill="1" applyBorder="1"/>
    <xf numFmtId="14" fontId="23" fillId="2" borderId="104" xfId="0" applyNumberFormat="1" applyFont="1" applyFill="1" applyBorder="1" applyAlignment="1">
      <alignment horizontal="center" vertical="center"/>
    </xf>
    <xf numFmtId="0" fontId="23" fillId="2" borderId="104" xfId="0" applyFont="1" applyFill="1" applyBorder="1"/>
    <xf numFmtId="14" fontId="23" fillId="2" borderId="130" xfId="0" applyNumberFormat="1" applyFont="1" applyFill="1" applyBorder="1" applyAlignment="1">
      <alignment horizontal="center" vertical="center"/>
    </xf>
    <xf numFmtId="9" fontId="88" fillId="2" borderId="0" xfId="89" applyFont="1" applyFill="1" applyBorder="1" applyAlignment="1"/>
    <xf numFmtId="0" fontId="20" fillId="3" borderId="0" xfId="0" applyFont="1" applyFill="1" applyAlignment="1">
      <alignment horizontal="left"/>
    </xf>
    <xf numFmtId="170" fontId="21" fillId="0" borderId="0" xfId="7" applyNumberFormat="1" applyFont="1" applyFill="1" applyBorder="1"/>
    <xf numFmtId="0" fontId="23" fillId="2" borderId="38" xfId="0" applyFont="1" applyFill="1" applyBorder="1" applyAlignment="1">
      <alignment horizontal="center" vertical="center"/>
    </xf>
    <xf numFmtId="170" fontId="20" fillId="11" borderId="44" xfId="7" applyNumberFormat="1" applyFont="1" applyFill="1" applyBorder="1"/>
    <xf numFmtId="170" fontId="20" fillId="11" borderId="45" xfId="7" applyNumberFormat="1" applyFont="1" applyFill="1" applyBorder="1"/>
    <xf numFmtId="170" fontId="21" fillId="2" borderId="32" xfId="7" applyNumberFormat="1" applyFont="1" applyFill="1" applyBorder="1"/>
    <xf numFmtId="0" fontId="20" fillId="11" borderId="31" xfId="0" applyFont="1" applyFill="1" applyBorder="1" applyAlignment="1">
      <alignment vertical="center" wrapText="1"/>
    </xf>
    <xf numFmtId="0" fontId="21" fillId="2" borderId="31" xfId="0" quotePrefix="1" applyFont="1" applyFill="1" applyBorder="1"/>
    <xf numFmtId="0" fontId="30" fillId="11" borderId="34" xfId="0" applyFont="1" applyFill="1" applyBorder="1"/>
    <xf numFmtId="0" fontId="45" fillId="2" borderId="130" xfId="0" applyFont="1" applyFill="1" applyBorder="1" applyAlignment="1">
      <alignment horizontal="center"/>
    </xf>
    <xf numFmtId="3" fontId="39" fillId="2" borderId="0" xfId="0" applyNumberFormat="1" applyFont="1" applyFill="1" applyAlignment="1">
      <alignment horizontal="right"/>
    </xf>
    <xf numFmtId="0" fontId="23" fillId="2" borderId="47" xfId="0" applyFont="1" applyFill="1" applyBorder="1"/>
    <xf numFmtId="168" fontId="23" fillId="0" borderId="1" xfId="3" applyNumberFormat="1" applyFont="1" applyFill="1" applyBorder="1" applyAlignment="1">
      <alignment vertical="center" wrapText="1"/>
    </xf>
    <xf numFmtId="175" fontId="69" fillId="0" borderId="39" xfId="3" applyNumberFormat="1" applyFont="1" applyBorder="1" applyAlignment="1">
      <alignment horizontal="center"/>
    </xf>
    <xf numFmtId="175" fontId="69" fillId="0" borderId="41" xfId="3" applyNumberFormat="1" applyFont="1" applyBorder="1"/>
    <xf numFmtId="168" fontId="13" fillId="0" borderId="35" xfId="3" applyNumberFormat="1" applyFont="1" applyFill="1" applyBorder="1" applyAlignment="1">
      <alignment horizontal="center"/>
    </xf>
    <xf numFmtId="41" fontId="23" fillId="3" borderId="41" xfId="4" applyFont="1" applyFill="1" applyBorder="1"/>
    <xf numFmtId="2" fontId="13" fillId="0" borderId="0" xfId="89" applyNumberFormat="1" applyFont="1" applyFill="1"/>
    <xf numFmtId="3" fontId="23" fillId="0" borderId="10" xfId="4" applyNumberFormat="1" applyFont="1" applyFill="1" applyBorder="1"/>
    <xf numFmtId="3" fontId="23" fillId="0" borderId="9" xfId="4" applyNumberFormat="1" applyFont="1" applyFill="1" applyBorder="1"/>
    <xf numFmtId="3" fontId="23" fillId="0" borderId="9" xfId="0" applyNumberFormat="1" applyFont="1" applyBorder="1"/>
    <xf numFmtId="3" fontId="23" fillId="3" borderId="9" xfId="0" applyNumberFormat="1" applyFont="1" applyFill="1" applyBorder="1"/>
    <xf numFmtId="3" fontId="23" fillId="3" borderId="9" xfId="0" applyNumberFormat="1" applyFont="1" applyFill="1" applyBorder="1" applyAlignment="1">
      <alignment vertical="center"/>
    </xf>
    <xf numFmtId="3" fontId="23" fillId="3" borderId="9" xfId="3" applyNumberFormat="1" applyFont="1" applyFill="1" applyBorder="1"/>
    <xf numFmtId="3" fontId="23" fillId="3" borderId="9" xfId="4" applyNumberFormat="1" applyFont="1" applyFill="1" applyBorder="1"/>
    <xf numFmtId="3" fontId="20" fillId="11" borderId="14" xfId="4" applyNumberFormat="1" applyFont="1" applyFill="1" applyBorder="1"/>
    <xf numFmtId="0" fontId="66" fillId="2" borderId="38" xfId="0" applyFont="1" applyFill="1" applyBorder="1" applyAlignment="1">
      <alignment horizontal="center"/>
    </xf>
    <xf numFmtId="171" fontId="20" fillId="11" borderId="38" xfId="0" applyNumberFormat="1" applyFont="1" applyFill="1" applyBorder="1" applyAlignment="1">
      <alignment vertical="center"/>
    </xf>
    <xf numFmtId="171" fontId="13" fillId="0" borderId="8" xfId="0" applyNumberFormat="1" applyFont="1" applyBorder="1"/>
    <xf numFmtId="171" fontId="20" fillId="11" borderId="60" xfId="0" applyNumberFormat="1" applyFont="1" applyFill="1" applyBorder="1" applyAlignment="1">
      <alignment horizontal="center" vertical="center" wrapText="1"/>
    </xf>
    <xf numFmtId="171" fontId="20" fillId="11" borderId="22" xfId="0" applyNumberFormat="1" applyFont="1" applyFill="1" applyBorder="1" applyAlignment="1">
      <alignment horizontal="center" vertical="center" wrapText="1"/>
    </xf>
    <xf numFmtId="168" fontId="23" fillId="0" borderId="0" xfId="110" applyNumberFormat="1" applyFont="1" applyFill="1" applyBorder="1" applyAlignment="1"/>
    <xf numFmtId="168" fontId="30" fillId="11" borderId="8" xfId="110" applyNumberFormat="1" applyFont="1" applyFill="1" applyBorder="1"/>
    <xf numFmtId="168" fontId="13" fillId="2" borderId="0" xfId="110" applyNumberFormat="1" applyFont="1" applyFill="1" applyBorder="1" applyAlignment="1"/>
    <xf numFmtId="171" fontId="20" fillId="11" borderId="122" xfId="0" applyNumberFormat="1" applyFont="1" applyFill="1" applyBorder="1" applyAlignment="1">
      <alignment horizontal="center" vertical="center"/>
    </xf>
    <xf numFmtId="168" fontId="23" fillId="0" borderId="122" xfId="3" applyNumberFormat="1" applyFont="1" applyFill="1" applyBorder="1" applyAlignment="1">
      <alignment vertical="center" wrapText="1"/>
    </xf>
    <xf numFmtId="168" fontId="20" fillId="11" borderId="122" xfId="3" applyNumberFormat="1" applyFont="1" applyFill="1" applyBorder="1" applyAlignment="1">
      <alignment vertical="center" wrapText="1"/>
    </xf>
    <xf numFmtId="3" fontId="13" fillId="2" borderId="28" xfId="11" applyNumberFormat="1" applyFont="1" applyFill="1" applyBorder="1"/>
    <xf numFmtId="3" fontId="13" fillId="0" borderId="0" xfId="3" applyNumberFormat="1" applyFont="1" applyFill="1" applyBorder="1" applyAlignment="1">
      <alignment horizontal="right"/>
    </xf>
    <xf numFmtId="3" fontId="13" fillId="0" borderId="0" xfId="11" applyNumberFormat="1" applyFont="1" applyFill="1" applyBorder="1"/>
    <xf numFmtId="3" fontId="13" fillId="0" borderId="29" xfId="11" applyNumberFormat="1" applyFont="1" applyFill="1" applyBorder="1"/>
    <xf numFmtId="3" fontId="13" fillId="0" borderId="29" xfId="4" applyNumberFormat="1" applyFont="1" applyFill="1" applyBorder="1"/>
    <xf numFmtId="3" fontId="13" fillId="2" borderId="31" xfId="11" applyNumberFormat="1" applyFont="1" applyFill="1" applyBorder="1"/>
    <xf numFmtId="3" fontId="13" fillId="0" borderId="0" xfId="11" applyNumberFormat="1" applyFont="1" applyFill="1" applyBorder="1" applyAlignment="1">
      <alignment horizontal="right"/>
    </xf>
    <xf numFmtId="3" fontId="13" fillId="2" borderId="34" xfId="11" applyNumberFormat="1" applyFont="1" applyFill="1" applyBorder="1"/>
    <xf numFmtId="3" fontId="13" fillId="0" borderId="35" xfId="11" applyNumberFormat="1" applyFont="1" applyFill="1" applyBorder="1" applyAlignment="1">
      <alignment horizontal="right"/>
    </xf>
    <xf numFmtId="3" fontId="13" fillId="0" borderId="35" xfId="11" applyNumberFormat="1" applyFont="1" applyFill="1" applyBorder="1"/>
    <xf numFmtId="3" fontId="39" fillId="0" borderId="35" xfId="90" applyNumberFormat="1" applyFont="1" applyFill="1" applyBorder="1"/>
    <xf numFmtId="3" fontId="13" fillId="0" borderId="35" xfId="4" applyNumberFormat="1" applyFont="1" applyFill="1" applyBorder="1"/>
    <xf numFmtId="3" fontId="20" fillId="12" borderId="90" xfId="11" applyNumberFormat="1" applyFont="1" applyFill="1" applyBorder="1"/>
    <xf numFmtId="3" fontId="20" fillId="12" borderId="91" xfId="11" applyNumberFormat="1" applyFont="1" applyFill="1" applyBorder="1"/>
    <xf numFmtId="3" fontId="23" fillId="2" borderId="2" xfId="0" applyNumberFormat="1" applyFont="1" applyFill="1" applyBorder="1"/>
    <xf numFmtId="3" fontId="26" fillId="2" borderId="2" xfId="4" applyNumberFormat="1" applyFont="1" applyFill="1" applyBorder="1"/>
    <xf numFmtId="3" fontId="23" fillId="2" borderId="0" xfId="4" applyNumberFormat="1" applyFont="1" applyFill="1" applyBorder="1"/>
    <xf numFmtId="3" fontId="23" fillId="3" borderId="0" xfId="4" applyNumberFormat="1" applyFont="1" applyFill="1" applyBorder="1"/>
    <xf numFmtId="3" fontId="23" fillId="3" borderId="32" xfId="4" applyNumberFormat="1" applyFont="1" applyFill="1" applyBorder="1"/>
    <xf numFmtId="3" fontId="57" fillId="11" borderId="2" xfId="4" applyNumberFormat="1" applyFont="1" applyFill="1" applyBorder="1"/>
    <xf numFmtId="3" fontId="23" fillId="0" borderId="22" xfId="3" applyNumberFormat="1" applyFont="1" applyFill="1" applyBorder="1"/>
    <xf numFmtId="3" fontId="13" fillId="0" borderId="41" xfId="3" applyNumberFormat="1" applyFont="1" applyFill="1" applyBorder="1" applyAlignment="1">
      <alignment horizontal="center" vertical="center"/>
    </xf>
    <xf numFmtId="3" fontId="13" fillId="0" borderId="22" xfId="3" applyNumberFormat="1" applyFont="1" applyFill="1" applyBorder="1"/>
    <xf numFmtId="3" fontId="13" fillId="0" borderId="127" xfId="3" applyNumberFormat="1" applyFont="1" applyBorder="1"/>
    <xf numFmtId="3" fontId="23" fillId="3" borderId="127" xfId="3" applyNumberFormat="1" applyFont="1" applyFill="1" applyBorder="1"/>
    <xf numFmtId="3" fontId="57" fillId="11" borderId="44" xfId="4" applyNumberFormat="1" applyFont="1" applyFill="1" applyBorder="1"/>
    <xf numFmtId="3" fontId="57" fillId="11" borderId="45" xfId="4" applyNumberFormat="1" applyFont="1" applyFill="1" applyBorder="1"/>
    <xf numFmtId="3" fontId="23" fillId="0" borderId="22" xfId="3" applyNumberFormat="1" applyFont="1" applyFill="1" applyBorder="1" applyAlignment="1">
      <alignment horizontal="right"/>
    </xf>
    <xf numFmtId="3" fontId="13" fillId="0" borderId="41" xfId="3" applyNumberFormat="1" applyFont="1" applyFill="1" applyBorder="1" applyAlignment="1">
      <alignment horizontal="right" vertical="center"/>
    </xf>
    <xf numFmtId="41" fontId="20" fillId="14" borderId="128" xfId="4" applyFont="1" applyFill="1" applyBorder="1" applyAlignment="1">
      <alignment horizontal="center" vertical="center" wrapText="1"/>
    </xf>
    <xf numFmtId="3" fontId="13" fillId="3" borderId="0" xfId="7" applyNumberFormat="1" applyFont="1" applyFill="1" applyBorder="1"/>
    <xf numFmtId="3" fontId="13" fillId="3" borderId="0" xfId="0" applyNumberFormat="1" applyFont="1" applyFill="1"/>
    <xf numFmtId="3" fontId="13" fillId="0" borderId="32" xfId="4" applyNumberFormat="1" applyFont="1" applyFill="1" applyBorder="1"/>
    <xf numFmtId="3" fontId="13" fillId="3" borderId="0" xfId="4" applyNumberFormat="1" applyFont="1" applyFill="1" applyBorder="1"/>
    <xf numFmtId="3" fontId="20" fillId="13" borderId="0" xfId="4" applyNumberFormat="1" applyFont="1" applyFill="1" applyBorder="1" applyAlignment="1">
      <alignment horizontal="center"/>
    </xf>
    <xf numFmtId="3" fontId="20" fillId="13" borderId="0" xfId="7" applyNumberFormat="1" applyFont="1" applyFill="1" applyBorder="1" applyAlignment="1">
      <alignment horizontal="center"/>
    </xf>
    <xf numFmtId="3" fontId="20" fillId="13" borderId="0" xfId="0" applyNumberFormat="1" applyFont="1" applyFill="1" applyAlignment="1">
      <alignment horizontal="center"/>
    </xf>
    <xf numFmtId="3" fontId="20" fillId="13" borderId="32" xfId="4" applyNumberFormat="1" applyFont="1" applyFill="1" applyBorder="1" applyAlignment="1">
      <alignment horizontal="center"/>
    </xf>
    <xf numFmtId="3" fontId="20" fillId="13" borderId="35" xfId="0" applyNumberFormat="1" applyFont="1" applyFill="1" applyBorder="1" applyAlignment="1">
      <alignment horizontal="center"/>
    </xf>
    <xf numFmtId="3" fontId="20" fillId="13" borderId="36" xfId="4" applyNumberFormat="1" applyFont="1" applyFill="1" applyBorder="1" applyAlignment="1">
      <alignment horizontal="center"/>
    </xf>
    <xf numFmtId="3" fontId="21" fillId="0" borderId="0" xfId="0" applyNumberFormat="1" applyFont="1"/>
    <xf numFmtId="3" fontId="13" fillId="0" borderId="0" xfId="4" applyNumberFormat="1" applyFont="1" applyBorder="1" applyAlignment="1">
      <alignment horizontal="right"/>
    </xf>
    <xf numFmtId="3" fontId="13" fillId="0" borderId="32" xfId="4" applyNumberFormat="1" applyFont="1" applyBorder="1" applyAlignment="1">
      <alignment horizontal="right"/>
    </xf>
    <xf numFmtId="3" fontId="13" fillId="3" borderId="32" xfId="4" applyNumberFormat="1" applyFont="1" applyFill="1" applyBorder="1"/>
    <xf numFmtId="3" fontId="20" fillId="11" borderId="35" xfId="4" applyNumberFormat="1" applyFont="1" applyFill="1" applyBorder="1"/>
    <xf numFmtId="3" fontId="23" fillId="3" borderId="35" xfId="0" applyNumberFormat="1" applyFont="1" applyFill="1" applyBorder="1"/>
    <xf numFmtId="3" fontId="20" fillId="11" borderId="35" xfId="0" applyNumberFormat="1" applyFont="1" applyFill="1" applyBorder="1"/>
    <xf numFmtId="3" fontId="20" fillId="11" borderId="36" xfId="4" applyNumberFormat="1" applyFont="1" applyFill="1" applyBorder="1"/>
    <xf numFmtId="3" fontId="21" fillId="0" borderId="0" xfId="3" applyNumberFormat="1" applyFont="1" applyFill="1" applyBorder="1"/>
    <xf numFmtId="3" fontId="13" fillId="0" borderId="0" xfId="3" applyNumberFormat="1" applyFont="1" applyFill="1" applyBorder="1"/>
    <xf numFmtId="3" fontId="13" fillId="0" borderId="2" xfId="3" applyNumberFormat="1" applyFont="1" applyFill="1" applyBorder="1"/>
    <xf numFmtId="3" fontId="20" fillId="11" borderId="8" xfId="3" applyNumberFormat="1" applyFont="1" applyFill="1" applyBorder="1"/>
    <xf numFmtId="3" fontId="13" fillId="0" borderId="0" xfId="115" applyNumberFormat="1" applyFont="1" applyFill="1" applyBorder="1"/>
    <xf numFmtId="3" fontId="20" fillId="11" borderId="62" xfId="4" applyNumberFormat="1" applyFont="1" applyFill="1" applyBorder="1"/>
    <xf numFmtId="3" fontId="20" fillId="11" borderId="61" xfId="4" applyNumberFormat="1" applyFont="1" applyFill="1" applyBorder="1"/>
    <xf numFmtId="3" fontId="23" fillId="2" borderId="32" xfId="0" applyNumberFormat="1" applyFont="1" applyFill="1" applyBorder="1"/>
    <xf numFmtId="3" fontId="21" fillId="2" borderId="0" xfId="4" applyNumberFormat="1" applyFont="1" applyFill="1" applyBorder="1"/>
    <xf numFmtId="3" fontId="21" fillId="2" borderId="32" xfId="4" applyNumberFormat="1" applyFont="1" applyFill="1" applyBorder="1"/>
    <xf numFmtId="3" fontId="21" fillId="2" borderId="32" xfId="0" applyNumberFormat="1" applyFont="1" applyFill="1" applyBorder="1"/>
    <xf numFmtId="3" fontId="20" fillId="11" borderId="70" xfId="4" applyNumberFormat="1" applyFont="1" applyFill="1" applyBorder="1"/>
    <xf numFmtId="3" fontId="20" fillId="11" borderId="92" xfId="4" applyNumberFormat="1" applyFont="1" applyFill="1" applyBorder="1"/>
    <xf numFmtId="3" fontId="39" fillId="2" borderId="0" xfId="4" applyNumberFormat="1" applyFont="1" applyFill="1" applyBorder="1" applyAlignment="1">
      <alignment horizontal="right" wrapText="1"/>
    </xf>
    <xf numFmtId="3" fontId="20" fillId="11" borderId="35" xfId="3" applyNumberFormat="1" applyFont="1" applyFill="1" applyBorder="1" applyAlignment="1">
      <alignment horizontal="right" wrapText="1"/>
    </xf>
    <xf numFmtId="3" fontId="23" fillId="0" borderId="21" xfId="3" applyNumberFormat="1" applyFont="1" applyFill="1" applyBorder="1"/>
    <xf numFmtId="3" fontId="23" fillId="0" borderId="79" xfId="3" applyNumberFormat="1" applyFont="1" applyFill="1" applyBorder="1"/>
    <xf numFmtId="3" fontId="20" fillId="11" borderId="20" xfId="8" applyNumberFormat="1" applyFont="1" applyFill="1" applyBorder="1"/>
    <xf numFmtId="3" fontId="20" fillId="11" borderId="80" xfId="8" applyNumberFormat="1" applyFont="1" applyFill="1" applyBorder="1"/>
    <xf numFmtId="3" fontId="23" fillId="0" borderId="82" xfId="3" applyNumberFormat="1" applyFont="1" applyFill="1" applyBorder="1"/>
    <xf numFmtId="3" fontId="23" fillId="0" borderId="65" xfId="3" applyNumberFormat="1" applyFont="1" applyFill="1" applyBorder="1"/>
    <xf numFmtId="3" fontId="20" fillId="11" borderId="23" xfId="8" applyNumberFormat="1" applyFont="1" applyFill="1" applyBorder="1"/>
    <xf numFmtId="3" fontId="20" fillId="11" borderId="83" xfId="8" applyNumberFormat="1" applyFont="1" applyFill="1" applyBorder="1"/>
    <xf numFmtId="3" fontId="11" fillId="0" borderId="0" xfId="6" applyNumberFormat="1" applyFont="1" applyFill="1" applyBorder="1"/>
    <xf numFmtId="3" fontId="11" fillId="0" borderId="0" xfId="3" applyNumberFormat="1" applyFont="1" applyFill="1" applyBorder="1"/>
    <xf numFmtId="3" fontId="11" fillId="0" borderId="0" xfId="4" applyNumberFormat="1" applyFont="1" applyFill="1" applyBorder="1"/>
    <xf numFmtId="3" fontId="19" fillId="11" borderId="62" xfId="3" applyNumberFormat="1" applyFont="1" applyFill="1" applyBorder="1"/>
    <xf numFmtId="3" fontId="11" fillId="0" borderId="0" xfId="4" applyNumberFormat="1" applyFont="1" applyFill="1" applyBorder="1" applyAlignment="1">
      <alignment horizontal="right"/>
    </xf>
    <xf numFmtId="3" fontId="17" fillId="0" borderId="41" xfId="4" applyNumberFormat="1" applyFont="1" applyFill="1" applyBorder="1"/>
    <xf numFmtId="3" fontId="17" fillId="0" borderId="0" xfId="4" applyNumberFormat="1" applyFont="1" applyFill="1" applyBorder="1"/>
    <xf numFmtId="3" fontId="17" fillId="0" borderId="0" xfId="3" applyNumberFormat="1" applyFont="1" applyFill="1" applyBorder="1"/>
    <xf numFmtId="3" fontId="17" fillId="0" borderId="41" xfId="3" applyNumberFormat="1" applyFont="1" applyFill="1" applyBorder="1"/>
    <xf numFmtId="3" fontId="11" fillId="0" borderId="41" xfId="6" applyNumberFormat="1" applyFont="1" applyFill="1" applyBorder="1"/>
    <xf numFmtId="3" fontId="20" fillId="11" borderId="0" xfId="10" applyNumberFormat="1" applyFont="1" applyFill="1" applyBorder="1"/>
    <xf numFmtId="3" fontId="20" fillId="11" borderId="0" xfId="4" applyNumberFormat="1" applyFont="1" applyFill="1" applyBorder="1"/>
    <xf numFmtId="3" fontId="13" fillId="0" borderId="1" xfId="3" applyNumberFormat="1" applyFont="1" applyBorder="1" applyAlignment="1">
      <alignment horizontal="center" vertical="center" wrapText="1"/>
    </xf>
    <xf numFmtId="168" fontId="20" fillId="5" borderId="93" xfId="3" applyNumberFormat="1" applyFont="1" applyFill="1" applyBorder="1" applyAlignment="1">
      <alignment horizontal="center" vertical="center" wrapText="1"/>
    </xf>
    <xf numFmtId="168" fontId="20" fillId="5" borderId="2" xfId="3" applyNumberFormat="1" applyFont="1" applyFill="1" applyBorder="1" applyAlignment="1">
      <alignment horizontal="center" vertical="center" wrapText="1"/>
    </xf>
    <xf numFmtId="0" fontId="17" fillId="0" borderId="0" xfId="0" applyFont="1" applyAlignment="1">
      <alignment horizontal="center"/>
    </xf>
    <xf numFmtId="0" fontId="23" fillId="3" borderId="63" xfId="0" applyFont="1" applyFill="1" applyBorder="1" applyAlignment="1">
      <alignment horizontal="center"/>
    </xf>
    <xf numFmtId="3" fontId="20" fillId="13" borderId="35" xfId="4" applyNumberFormat="1" applyFont="1" applyFill="1" applyBorder="1" applyAlignment="1">
      <alignment horizontal="center"/>
    </xf>
    <xf numFmtId="3" fontId="23" fillId="2" borderId="41" xfId="0" applyNumberFormat="1" applyFont="1" applyFill="1" applyBorder="1"/>
    <xf numFmtId="171" fontId="36" fillId="0" borderId="132" xfId="0" applyNumberFormat="1" applyFont="1" applyBorder="1" applyAlignment="1">
      <alignment horizontal="center"/>
    </xf>
    <xf numFmtId="0" fontId="20" fillId="11" borderId="131" xfId="0" applyFont="1" applyFill="1" applyBorder="1" applyAlignment="1">
      <alignment horizontal="center" vertical="center"/>
    </xf>
    <xf numFmtId="171" fontId="13" fillId="0" borderId="134" xfId="0" applyNumberFormat="1" applyFont="1" applyBorder="1"/>
    <xf numFmtId="0" fontId="13" fillId="0" borderId="134" xfId="0" applyFont="1" applyBorder="1"/>
    <xf numFmtId="0" fontId="13" fillId="0" borderId="134" xfId="0" applyFont="1" applyBorder="1" applyAlignment="1">
      <alignment horizontal="center"/>
    </xf>
    <xf numFmtId="3" fontId="13" fillId="0" borderId="134" xfId="0" applyNumberFormat="1" applyFont="1" applyBorder="1"/>
    <xf numFmtId="0" fontId="13" fillId="0" borderId="136" xfId="0" applyFont="1" applyBorder="1"/>
    <xf numFmtId="0" fontId="13" fillId="0" borderId="137" xfId="0" applyFont="1" applyBorder="1" applyAlignment="1">
      <alignment horizontal="left"/>
    </xf>
    <xf numFmtId="0" fontId="24" fillId="0" borderId="138" xfId="0" applyFont="1" applyBorder="1"/>
    <xf numFmtId="0" fontId="13" fillId="0" borderId="139" xfId="0" applyFont="1" applyBorder="1" applyAlignment="1">
      <alignment horizontal="left"/>
    </xf>
    <xf numFmtId="0" fontId="13" fillId="0" borderId="136" xfId="0" applyFont="1" applyBorder="1" applyAlignment="1">
      <alignment vertical="center"/>
    </xf>
    <xf numFmtId="171" fontId="24" fillId="0" borderId="0" xfId="0" applyNumberFormat="1" applyFont="1"/>
    <xf numFmtId="0" fontId="24" fillId="0" borderId="0" xfId="0" applyFont="1" applyAlignment="1">
      <alignment horizontal="center" vertical="center"/>
    </xf>
    <xf numFmtId="0" fontId="24" fillId="0" borderId="137" xfId="0" applyFont="1" applyBorder="1" applyAlignment="1">
      <alignment horizontal="left"/>
    </xf>
    <xf numFmtId="0" fontId="20" fillId="11" borderId="140" xfId="0" applyFont="1" applyFill="1" applyBorder="1" applyAlignment="1">
      <alignment horizontal="center" vertical="center" wrapText="1"/>
    </xf>
    <xf numFmtId="0" fontId="20" fillId="11" borderId="141" xfId="0" applyFont="1" applyFill="1" applyBorder="1" applyAlignment="1">
      <alignment horizontal="center" vertical="center" wrapText="1"/>
    </xf>
    <xf numFmtId="0" fontId="24" fillId="0" borderId="142" xfId="0" applyFont="1" applyBorder="1" applyAlignment="1">
      <alignment horizontal="left"/>
    </xf>
    <xf numFmtId="0" fontId="13" fillId="0" borderId="137" xfId="0" applyFont="1" applyBorder="1"/>
    <xf numFmtId="171" fontId="23" fillId="0" borderId="0" xfId="108" applyNumberFormat="1" applyFont="1"/>
    <xf numFmtId="171" fontId="23" fillId="0" borderId="0" xfId="108" applyNumberFormat="1" applyFont="1" applyAlignment="1">
      <alignment horizontal="right"/>
    </xf>
    <xf numFmtId="0" fontId="24" fillId="0" borderId="142" xfId="0" applyFont="1" applyBorder="1"/>
    <xf numFmtId="0" fontId="24" fillId="0" borderId="136" xfId="0" applyFont="1" applyBorder="1"/>
    <xf numFmtId="0" fontId="20" fillId="11" borderId="136" xfId="0" applyFont="1" applyFill="1" applyBorder="1" applyAlignment="1">
      <alignment vertical="center"/>
    </xf>
    <xf numFmtId="171" fontId="20" fillId="11" borderId="0" xfId="0" applyNumberFormat="1" applyFont="1" applyFill="1" applyAlignment="1">
      <alignment vertical="center"/>
    </xf>
    <xf numFmtId="3" fontId="20" fillId="11" borderId="0" xfId="0" applyNumberFormat="1" applyFont="1" applyFill="1" applyAlignment="1">
      <alignment vertical="center"/>
    </xf>
    <xf numFmtId="0" fontId="20" fillId="11" borderId="137" xfId="0" applyFont="1" applyFill="1" applyBorder="1" applyAlignment="1">
      <alignment vertical="center"/>
    </xf>
    <xf numFmtId="0" fontId="23" fillId="0" borderId="0" xfId="108" applyFont="1" applyAlignment="1">
      <alignment horizontal="center"/>
    </xf>
    <xf numFmtId="0" fontId="23" fillId="0" borderId="136" xfId="34" applyFont="1" applyBorder="1"/>
    <xf numFmtId="0" fontId="13" fillId="0" borderId="136" xfId="108" applyFont="1" applyBorder="1"/>
    <xf numFmtId="0" fontId="23" fillId="0" borderId="136" xfId="108" applyFont="1" applyBorder="1"/>
    <xf numFmtId="171" fontId="23" fillId="0" borderId="0" xfId="34" applyNumberFormat="1" applyFont="1"/>
    <xf numFmtId="0" fontId="20" fillId="11" borderId="143" xfId="0" applyFont="1" applyFill="1" applyBorder="1"/>
    <xf numFmtId="171" fontId="20" fillId="11" borderId="144" xfId="0" applyNumberFormat="1" applyFont="1" applyFill="1" applyBorder="1"/>
    <xf numFmtId="0" fontId="20" fillId="11" borderId="144" xfId="0" applyFont="1" applyFill="1" applyBorder="1" applyAlignment="1">
      <alignment horizontal="center"/>
    </xf>
    <xf numFmtId="168" fontId="20" fillId="11" borderId="144" xfId="96" applyNumberFormat="1" applyFont="1" applyFill="1" applyBorder="1"/>
    <xf numFmtId="3" fontId="20" fillId="11" borderId="144" xfId="96" applyNumberFormat="1" applyFont="1" applyFill="1" applyBorder="1"/>
    <xf numFmtId="168" fontId="20" fillId="11" borderId="145" xfId="96" applyNumberFormat="1" applyFont="1" applyFill="1" applyBorder="1"/>
    <xf numFmtId="0" fontId="24" fillId="0" borderId="133" xfId="0" applyFont="1" applyBorder="1"/>
    <xf numFmtId="3" fontId="13" fillId="0" borderId="135" xfId="0" applyNumberFormat="1" applyFont="1" applyBorder="1"/>
    <xf numFmtId="0" fontId="20" fillId="11" borderId="146" xfId="0" applyFont="1" applyFill="1" applyBorder="1" applyAlignment="1">
      <alignment horizontal="center" vertical="center" wrapText="1"/>
    </xf>
    <xf numFmtId="0" fontId="20" fillId="11" borderId="147" xfId="0" applyFont="1" applyFill="1" applyBorder="1" applyAlignment="1">
      <alignment horizontal="center" vertical="center" wrapText="1"/>
    </xf>
    <xf numFmtId="0" fontId="24" fillId="0" borderId="142" xfId="0" applyFont="1" applyBorder="1" applyAlignment="1">
      <alignment horizontal="center"/>
    </xf>
    <xf numFmtId="0" fontId="20" fillId="11" borderId="136" xfId="0" applyFont="1" applyFill="1" applyBorder="1"/>
    <xf numFmtId="171" fontId="30" fillId="11" borderId="0" xfId="0" applyNumberFormat="1" applyFont="1" applyFill="1"/>
    <xf numFmtId="0" fontId="30" fillId="11" borderId="0" xfId="0" applyFont="1" applyFill="1" applyAlignment="1">
      <alignment horizontal="center"/>
    </xf>
    <xf numFmtId="0" fontId="30" fillId="11" borderId="137" xfId="0" applyFont="1" applyFill="1" applyBorder="1"/>
    <xf numFmtId="171" fontId="20" fillId="11" borderId="0" xfId="0" applyNumberFormat="1" applyFont="1" applyFill="1"/>
    <xf numFmtId="0" fontId="20" fillId="11" borderId="0" xfId="0" applyFont="1" applyFill="1" applyAlignment="1">
      <alignment horizontal="center"/>
    </xf>
    <xf numFmtId="3" fontId="20" fillId="11" borderId="0" xfId="0" applyNumberFormat="1" applyFont="1" applyFill="1"/>
    <xf numFmtId="0" fontId="20" fillId="11" borderId="137" xfId="0" applyFont="1" applyFill="1" applyBorder="1"/>
    <xf numFmtId="3" fontId="20" fillId="11" borderId="148" xfId="96" applyNumberFormat="1" applyFont="1" applyFill="1" applyBorder="1"/>
    <xf numFmtId="168" fontId="20" fillId="11" borderId="148" xfId="96" applyNumberFormat="1" applyFont="1" applyFill="1" applyBorder="1"/>
    <xf numFmtId="171" fontId="20" fillId="11" borderId="148" xfId="96" applyNumberFormat="1" applyFont="1" applyFill="1" applyBorder="1"/>
    <xf numFmtId="0" fontId="20" fillId="11" borderId="149" xfId="0" applyFont="1" applyFill="1" applyBorder="1" applyAlignment="1">
      <alignment horizontal="left"/>
    </xf>
    <xf numFmtId="0" fontId="13" fillId="0" borderId="143" xfId="108" applyFont="1" applyBorder="1"/>
    <xf numFmtId="171" fontId="13" fillId="0" borderId="144" xfId="0" applyNumberFormat="1" applyFont="1" applyBorder="1"/>
    <xf numFmtId="0" fontId="13" fillId="0" borderId="144" xfId="0" applyFont="1" applyBorder="1" applyAlignment="1">
      <alignment horizontal="center"/>
    </xf>
    <xf numFmtId="3" fontId="13" fillId="0" borderId="144" xfId="0" applyNumberFormat="1" applyFont="1" applyBorder="1"/>
    <xf numFmtId="0" fontId="13" fillId="0" borderId="144" xfId="0" applyFont="1" applyBorder="1"/>
    <xf numFmtId="0" fontId="13" fillId="0" borderId="145" xfId="0" applyFont="1" applyBorder="1"/>
    <xf numFmtId="0" fontId="23" fillId="2" borderId="133" xfId="0" applyFont="1" applyFill="1" applyBorder="1"/>
    <xf numFmtId="171" fontId="36" fillId="0" borderId="134" xfId="0" applyNumberFormat="1" applyFont="1" applyBorder="1" applyAlignment="1">
      <alignment horizontal="center"/>
    </xf>
    <xf numFmtId="0" fontId="23" fillId="2" borderId="135" xfId="0" applyFont="1" applyFill="1" applyBorder="1"/>
    <xf numFmtId="0" fontId="20" fillId="11" borderId="136" xfId="0" applyFont="1" applyFill="1" applyBorder="1" applyAlignment="1">
      <alignment horizontal="left" vertical="center" wrapText="1"/>
    </xf>
    <xf numFmtId="0" fontId="23" fillId="11" borderId="137" xfId="0" applyFont="1" applyFill="1" applyBorder="1"/>
    <xf numFmtId="0" fontId="23" fillId="0" borderId="136" xfId="0" applyFont="1" applyBorder="1"/>
    <xf numFmtId="0" fontId="23" fillId="0" borderId="137" xfId="0" applyFont="1" applyBorder="1"/>
    <xf numFmtId="0" fontId="19" fillId="11" borderId="143" xfId="0" applyFont="1" applyFill="1" applyBorder="1"/>
    <xf numFmtId="41" fontId="20" fillId="11" borderId="144" xfId="4" applyFont="1" applyFill="1" applyBorder="1"/>
    <xf numFmtId="0" fontId="23" fillId="11" borderId="145" xfId="0" applyFont="1" applyFill="1" applyBorder="1"/>
    <xf numFmtId="0" fontId="23" fillId="3" borderId="137" xfId="0" applyFont="1" applyFill="1" applyBorder="1"/>
    <xf numFmtId="3" fontId="13" fillId="0" borderId="137" xfId="0" applyNumberFormat="1" applyFont="1" applyBorder="1"/>
    <xf numFmtId="3" fontId="23" fillId="0" borderId="137" xfId="0" applyNumberFormat="1" applyFont="1" applyBorder="1"/>
    <xf numFmtId="3" fontId="30" fillId="11" borderId="137" xfId="0" applyNumberFormat="1" applyFont="1" applyFill="1" applyBorder="1"/>
    <xf numFmtId="3" fontId="13" fillId="0" borderId="137" xfId="3" applyNumberFormat="1" applyFont="1" applyFill="1" applyBorder="1"/>
    <xf numFmtId="3" fontId="57" fillId="11" borderId="150" xfId="4" applyNumberFormat="1" applyFont="1" applyFill="1" applyBorder="1"/>
    <xf numFmtId="0" fontId="20" fillId="11" borderId="133" xfId="0" applyFont="1" applyFill="1" applyBorder="1" applyAlignment="1">
      <alignment vertical="center"/>
    </xf>
    <xf numFmtId="0" fontId="20" fillId="11" borderId="134" xfId="0" applyFont="1" applyFill="1" applyBorder="1" applyAlignment="1">
      <alignment vertical="center"/>
    </xf>
    <xf numFmtId="41" fontId="20" fillId="11" borderId="134" xfId="4" applyFont="1" applyFill="1" applyBorder="1" applyAlignment="1">
      <alignment vertical="center"/>
    </xf>
    <xf numFmtId="0" fontId="20" fillId="11" borderId="135" xfId="0" applyFont="1" applyFill="1" applyBorder="1" applyAlignment="1">
      <alignment vertical="center"/>
    </xf>
    <xf numFmtId="0" fontId="13" fillId="2" borderId="136" xfId="0" applyFont="1" applyFill="1" applyBorder="1"/>
    <xf numFmtId="0" fontId="13" fillId="2" borderId="137" xfId="0" applyFont="1" applyFill="1" applyBorder="1"/>
    <xf numFmtId="0" fontId="13" fillId="2" borderId="136" xfId="0" applyFont="1" applyFill="1" applyBorder="1" applyAlignment="1">
      <alignment vertical="center" wrapText="1"/>
    </xf>
    <xf numFmtId="16" fontId="13" fillId="2" borderId="0" xfId="0" applyNumberFormat="1" applyFont="1" applyFill="1" applyAlignment="1">
      <alignment horizontal="center" vertical="center" wrapText="1"/>
    </xf>
    <xf numFmtId="0" fontId="20" fillId="11" borderId="154" xfId="0" applyFont="1" applyFill="1" applyBorder="1" applyAlignment="1">
      <alignment vertical="center" wrapText="1"/>
    </xf>
    <xf numFmtId="0" fontId="20" fillId="11" borderId="156" xfId="0" applyFont="1" applyFill="1" applyBorder="1" applyAlignment="1">
      <alignment horizontal="center" vertical="center" wrapText="1"/>
    </xf>
    <xf numFmtId="0" fontId="13" fillId="3" borderId="157" xfId="0" applyFont="1" applyFill="1" applyBorder="1" applyAlignment="1">
      <alignment vertical="center" wrapText="1"/>
    </xf>
    <xf numFmtId="3" fontId="13" fillId="0" borderId="156" xfId="4" applyNumberFormat="1" applyFont="1" applyFill="1" applyBorder="1" applyAlignment="1">
      <alignment horizontal="right" vertical="center"/>
    </xf>
    <xf numFmtId="0" fontId="20" fillId="11" borderId="158" xfId="0" applyFont="1" applyFill="1" applyBorder="1" applyAlignment="1">
      <alignment vertical="center" wrapText="1"/>
    </xf>
    <xf numFmtId="3" fontId="20" fillId="11" borderId="159" xfId="4" applyNumberFormat="1" applyFont="1" applyFill="1" applyBorder="1" applyAlignment="1">
      <alignment horizontal="center" vertical="center" wrapText="1"/>
    </xf>
    <xf numFmtId="3" fontId="20" fillId="11" borderId="160" xfId="4" applyNumberFormat="1" applyFont="1" applyFill="1" applyBorder="1" applyAlignment="1">
      <alignment horizontal="center" vertical="center" wrapText="1"/>
    </xf>
    <xf numFmtId="0" fontId="20" fillId="11" borderId="161" xfId="0" applyFont="1" applyFill="1" applyBorder="1" applyAlignment="1">
      <alignment horizontal="center" vertical="center"/>
    </xf>
    <xf numFmtId="3" fontId="39" fillId="2" borderId="137" xfId="4" applyNumberFormat="1" applyFont="1" applyFill="1" applyBorder="1" applyAlignment="1">
      <alignment horizontal="right" wrapText="1"/>
    </xf>
    <xf numFmtId="3" fontId="39" fillId="2" borderId="137" xfId="0" applyNumberFormat="1" applyFont="1" applyFill="1" applyBorder="1" applyAlignment="1">
      <alignment horizontal="right"/>
    </xf>
    <xf numFmtId="3" fontId="20" fillId="11" borderId="162" xfId="3" applyNumberFormat="1" applyFont="1" applyFill="1" applyBorder="1" applyAlignment="1">
      <alignment horizontal="right" wrapText="1"/>
    </xf>
    <xf numFmtId="0" fontId="24" fillId="0" borderId="134" xfId="0" applyFont="1" applyBorder="1"/>
    <xf numFmtId="0" fontId="24" fillId="0" borderId="135" xfId="0" applyFont="1" applyBorder="1"/>
    <xf numFmtId="0" fontId="20" fillId="13" borderId="163" xfId="0" applyFont="1" applyFill="1" applyBorder="1" applyAlignment="1">
      <alignment horizontal="center" vertical="center" wrapText="1"/>
    </xf>
    <xf numFmtId="0" fontId="20" fillId="13" borderId="164" xfId="0" applyFont="1" applyFill="1" applyBorder="1" applyAlignment="1">
      <alignment horizontal="center" vertical="center" wrapText="1"/>
    </xf>
    <xf numFmtId="0" fontId="13" fillId="2" borderId="165" xfId="0" applyFont="1" applyFill="1" applyBorder="1" applyAlignment="1">
      <alignment horizontal="center" vertical="top" wrapText="1"/>
    </xf>
    <xf numFmtId="0" fontId="13" fillId="0" borderId="166" xfId="0" applyFont="1" applyBorder="1" applyAlignment="1">
      <alignment horizontal="center" vertical="center" wrapText="1"/>
    </xf>
    <xf numFmtId="0" fontId="13" fillId="0" borderId="167" xfId="0" applyFont="1" applyBorder="1" applyAlignment="1">
      <alignment horizontal="center" vertical="center" wrapText="1"/>
    </xf>
    <xf numFmtId="0" fontId="13" fillId="0" borderId="168" xfId="0" applyFont="1" applyBorder="1" applyAlignment="1">
      <alignment horizontal="center" vertical="center" wrapText="1"/>
    </xf>
    <xf numFmtId="0" fontId="13" fillId="0" borderId="169" xfId="0" applyFont="1" applyBorder="1" applyAlignment="1">
      <alignment horizontal="center" vertical="center" wrapText="1"/>
    </xf>
    <xf numFmtId="0" fontId="13" fillId="0" borderId="170" xfId="0" applyFont="1" applyBorder="1" applyAlignment="1">
      <alignment horizontal="left" vertical="center" wrapText="1"/>
    </xf>
    <xf numFmtId="0" fontId="13" fillId="0" borderId="170" xfId="0" applyFont="1" applyBorder="1" applyAlignment="1">
      <alignment horizontal="center" vertical="center" wrapText="1"/>
    </xf>
    <xf numFmtId="0" fontId="13" fillId="0" borderId="171" xfId="0" applyFont="1" applyBorder="1" applyAlignment="1">
      <alignment horizontal="center" vertical="center" wrapText="1"/>
    </xf>
    <xf numFmtId="168" fontId="13" fillId="0" borderId="0" xfId="110" applyNumberFormat="1" applyFont="1" applyFill="1" applyBorder="1" applyAlignment="1"/>
    <xf numFmtId="168" fontId="20" fillId="11" borderId="8" xfId="110" applyNumberFormat="1" applyFont="1" applyFill="1" applyBorder="1" applyAlignment="1">
      <alignment horizontal="center"/>
    </xf>
    <xf numFmtId="0" fontId="13" fillId="0" borderId="41" xfId="0" applyFont="1" applyBorder="1"/>
    <xf numFmtId="175" fontId="41" fillId="11" borderId="39" xfId="3" applyNumberFormat="1" applyFont="1" applyFill="1" applyBorder="1" applyAlignment="1">
      <alignment horizontal="center"/>
    </xf>
    <xf numFmtId="3" fontId="13" fillId="0" borderId="0" xfId="4" applyNumberFormat="1" applyFont="1" applyBorder="1"/>
    <xf numFmtId="3" fontId="13" fillId="0" borderId="41" xfId="96" applyNumberFormat="1" applyFont="1" applyFill="1" applyBorder="1"/>
    <xf numFmtId="3" fontId="11" fillId="0" borderId="0" xfId="4" applyNumberFormat="1" applyFont="1" applyBorder="1"/>
    <xf numFmtId="3" fontId="19" fillId="11" borderId="0" xfId="3" applyNumberFormat="1" applyFont="1" applyFill="1" applyBorder="1"/>
    <xf numFmtId="3" fontId="19" fillId="11" borderId="41" xfId="3" applyNumberFormat="1" applyFont="1" applyFill="1" applyBorder="1"/>
    <xf numFmtId="3" fontId="17" fillId="0" borderId="0" xfId="3" applyNumberFormat="1" applyFont="1" applyBorder="1"/>
    <xf numFmtId="3" fontId="69" fillId="0" borderId="41" xfId="3" applyNumberFormat="1" applyFont="1" applyBorder="1"/>
    <xf numFmtId="3" fontId="13" fillId="0" borderId="0" xfId="96" applyNumberFormat="1" applyFont="1" applyFill="1" applyBorder="1"/>
    <xf numFmtId="3" fontId="41" fillId="11" borderId="0" xfId="3" applyNumberFormat="1" applyFont="1" applyFill="1" applyBorder="1"/>
    <xf numFmtId="3" fontId="41" fillId="11" borderId="41" xfId="3" applyNumberFormat="1" applyFont="1" applyFill="1" applyBorder="1"/>
    <xf numFmtId="3" fontId="13" fillId="0" borderId="0" xfId="96" applyNumberFormat="1" applyFont="1" applyBorder="1"/>
    <xf numFmtId="3" fontId="19" fillId="0" borderId="0" xfId="3" applyNumberFormat="1" applyFont="1" applyFill="1" applyBorder="1"/>
    <xf numFmtId="3" fontId="23" fillId="0" borderId="0" xfId="4" applyNumberFormat="1" applyFont="1" applyFill="1" applyBorder="1"/>
    <xf numFmtId="3" fontId="41" fillId="11" borderId="44" xfId="3" applyNumberFormat="1" applyFont="1" applyFill="1" applyBorder="1"/>
    <xf numFmtId="3" fontId="41" fillId="11" borderId="45" xfId="3" applyNumberFormat="1" applyFont="1" applyFill="1" applyBorder="1"/>
    <xf numFmtId="171" fontId="13" fillId="3" borderId="0" xfId="0" applyNumberFormat="1" applyFont="1" applyFill="1"/>
    <xf numFmtId="0" fontId="13" fillId="3" borderId="0" xfId="0" applyFont="1" applyFill="1" applyAlignment="1">
      <alignment horizontal="center"/>
    </xf>
    <xf numFmtId="0" fontId="13" fillId="3" borderId="41" xfId="0" applyFont="1" applyFill="1" applyBorder="1" applyAlignment="1">
      <alignment horizontal="left"/>
    </xf>
    <xf numFmtId="0" fontId="13" fillId="3" borderId="133" xfId="0" applyFont="1" applyFill="1" applyBorder="1"/>
    <xf numFmtId="171" fontId="13" fillId="3" borderId="134" xfId="0" applyNumberFormat="1" applyFont="1" applyFill="1" applyBorder="1"/>
    <xf numFmtId="0" fontId="13" fillId="3" borderId="134" xfId="0" applyFont="1" applyFill="1" applyBorder="1"/>
    <xf numFmtId="0" fontId="13" fillId="3" borderId="134" xfId="0" applyFont="1" applyFill="1" applyBorder="1" applyAlignment="1">
      <alignment horizontal="center"/>
    </xf>
    <xf numFmtId="3" fontId="13" fillId="3" borderId="134" xfId="0" applyNumberFormat="1" applyFont="1" applyFill="1" applyBorder="1"/>
    <xf numFmtId="0" fontId="13" fillId="3" borderId="135" xfId="0" applyFont="1" applyFill="1" applyBorder="1" applyAlignment="1">
      <alignment horizontal="left"/>
    </xf>
    <xf numFmtId="3" fontId="23" fillId="0" borderId="0" xfId="4" applyNumberFormat="1" applyFont="1" applyFill="1" applyBorder="1" applyAlignment="1"/>
    <xf numFmtId="3" fontId="23" fillId="0" borderId="41" xfId="4" applyNumberFormat="1" applyFont="1" applyFill="1" applyBorder="1" applyAlignment="1"/>
    <xf numFmtId="3" fontId="26" fillId="0" borderId="0" xfId="4" applyNumberFormat="1" applyFont="1" applyFill="1" applyBorder="1" applyAlignment="1"/>
    <xf numFmtId="3" fontId="26" fillId="0" borderId="41" xfId="4" applyNumberFormat="1" applyFont="1" applyFill="1" applyBorder="1" applyAlignment="1"/>
    <xf numFmtId="3" fontId="24" fillId="0" borderId="0" xfId="4" applyNumberFormat="1" applyFont="1" applyFill="1" applyBorder="1" applyAlignment="1"/>
    <xf numFmtId="3" fontId="24" fillId="0" borderId="41" xfId="4" applyNumberFormat="1" applyFont="1" applyFill="1" applyBorder="1" applyAlignment="1"/>
    <xf numFmtId="3" fontId="13" fillId="0" borderId="0" xfId="4" applyNumberFormat="1" applyFont="1" applyFill="1" applyBorder="1" applyAlignment="1"/>
    <xf numFmtId="3" fontId="13" fillId="0" borderId="41" xfId="4" applyNumberFormat="1" applyFont="1" applyFill="1" applyBorder="1" applyAlignment="1"/>
    <xf numFmtId="3" fontId="24" fillId="3" borderId="0" xfId="4" applyNumberFormat="1" applyFont="1" applyFill="1" applyBorder="1" applyAlignment="1"/>
    <xf numFmtId="3" fontId="24" fillId="3" borderId="41" xfId="4" applyNumberFormat="1" applyFont="1" applyFill="1" applyBorder="1" applyAlignment="1"/>
    <xf numFmtId="3" fontId="19" fillId="11" borderId="0" xfId="4" applyNumberFormat="1" applyFont="1" applyFill="1" applyBorder="1" applyAlignment="1"/>
    <xf numFmtId="3" fontId="19" fillId="11" borderId="72" xfId="4" applyNumberFormat="1" applyFont="1" applyFill="1" applyBorder="1" applyAlignment="1"/>
    <xf numFmtId="0" fontId="52" fillId="0" borderId="0" xfId="32" applyFont="1" applyAlignment="1">
      <alignment horizontal="center"/>
    </xf>
    <xf numFmtId="0" fontId="13" fillId="0" borderId="0" xfId="32" applyFont="1" applyAlignment="1">
      <alignment horizontal="center"/>
    </xf>
    <xf numFmtId="0" fontId="36" fillId="0" borderId="0" xfId="0" applyFont="1" applyAlignment="1">
      <alignment horizontal="center"/>
    </xf>
    <xf numFmtId="0" fontId="38" fillId="0" borderId="0" xfId="0" applyFont="1" applyAlignment="1">
      <alignment horizontal="center"/>
    </xf>
    <xf numFmtId="0" fontId="11" fillId="0" borderId="0" xfId="92" applyFont="1" applyAlignment="1">
      <alignment horizontal="center"/>
    </xf>
    <xf numFmtId="0" fontId="11" fillId="0" borderId="0" xfId="92" applyFont="1" applyAlignment="1">
      <alignment horizontal="left"/>
    </xf>
    <xf numFmtId="0" fontId="15" fillId="0" borderId="0" xfId="92" applyFont="1" applyAlignment="1">
      <alignment horizontal="justify" vertical="justify" wrapText="1"/>
    </xf>
    <xf numFmtId="0" fontId="13" fillId="0" borderId="0" xfId="92" applyFont="1" applyAlignment="1">
      <alignment horizontal="left" vertical="center" wrapText="1"/>
    </xf>
    <xf numFmtId="0" fontId="12" fillId="0" borderId="0" xfId="92" applyFont="1" applyAlignment="1">
      <alignment horizontal="justify" vertical="justify" wrapText="1"/>
    </xf>
    <xf numFmtId="0" fontId="44" fillId="11" borderId="0" xfId="92" applyFont="1" applyFill="1" applyAlignment="1">
      <alignment horizontal="center" vertical="center" wrapText="1"/>
    </xf>
    <xf numFmtId="168" fontId="24" fillId="0" borderId="0" xfId="3" applyNumberFormat="1" applyFont="1" applyFill="1" applyAlignment="1">
      <alignment horizontal="center"/>
    </xf>
    <xf numFmtId="0" fontId="23" fillId="0" borderId="0" xfId="0" applyFont="1"/>
    <xf numFmtId="168" fontId="13" fillId="0" borderId="0" xfId="3" applyNumberFormat="1" applyFont="1" applyFill="1" applyAlignment="1">
      <alignment horizontal="center"/>
    </xf>
    <xf numFmtId="0" fontId="23" fillId="0" borderId="0" xfId="0" applyFont="1" applyAlignment="1">
      <alignment horizontal="left"/>
    </xf>
    <xf numFmtId="0" fontId="20" fillId="11" borderId="40" xfId="0" applyFont="1" applyFill="1" applyBorder="1" applyAlignment="1">
      <alignment horizontal="left" vertical="center"/>
    </xf>
    <xf numFmtId="0" fontId="20" fillId="11" borderId="0" xfId="0" applyFont="1" applyFill="1" applyAlignment="1">
      <alignment horizontal="left" vertical="center"/>
    </xf>
    <xf numFmtId="0" fontId="20" fillId="11" borderId="43" xfId="0" applyFont="1" applyFill="1" applyBorder="1" applyAlignment="1">
      <alignment horizontal="left" vertical="center"/>
    </xf>
    <xf numFmtId="0" fontId="20" fillId="11" borderId="44" xfId="0" applyFont="1" applyFill="1" applyBorder="1" applyAlignment="1">
      <alignment horizontal="left" vertical="center"/>
    </xf>
    <xf numFmtId="184" fontId="13" fillId="0" borderId="0" xfId="0" applyNumberFormat="1" applyFont="1" applyAlignment="1">
      <alignment horizontal="left"/>
    </xf>
    <xf numFmtId="0" fontId="24" fillId="0" borderId="0" xfId="0" applyFont="1" applyAlignment="1">
      <alignment horizontal="center"/>
    </xf>
    <xf numFmtId="0" fontId="24" fillId="0" borderId="40" xfId="0" applyFont="1" applyBorder="1" applyAlignment="1">
      <alignment horizontal="left" vertical="center"/>
    </xf>
    <xf numFmtId="0" fontId="24" fillId="0" borderId="0" xfId="0" applyFont="1" applyAlignment="1">
      <alignment horizontal="left" vertical="center"/>
    </xf>
    <xf numFmtId="0" fontId="24" fillId="3" borderId="40" xfId="0" applyFont="1" applyFill="1" applyBorder="1" applyAlignment="1">
      <alignment horizontal="left" vertical="center"/>
    </xf>
    <xf numFmtId="0" fontId="24" fillId="3" borderId="0" xfId="0" applyFont="1" applyFill="1" applyAlignment="1">
      <alignment horizontal="left" vertical="center"/>
    </xf>
    <xf numFmtId="0" fontId="79" fillId="0" borderId="0" xfId="0" applyFont="1" applyAlignment="1">
      <alignment horizontal="center"/>
    </xf>
    <xf numFmtId="0" fontId="13" fillId="0" borderId="0" xfId="0" applyFont="1" applyAlignment="1">
      <alignment horizontal="center"/>
    </xf>
    <xf numFmtId="0" fontId="20" fillId="11" borderId="40" xfId="0" applyFont="1" applyFill="1" applyBorder="1" applyAlignment="1">
      <alignment horizontal="left"/>
    </xf>
    <xf numFmtId="0" fontId="20" fillId="11" borderId="0" xfId="0" applyFont="1" applyFill="1" applyAlignment="1">
      <alignment horizontal="left"/>
    </xf>
    <xf numFmtId="0" fontId="24" fillId="0" borderId="0" xfId="0" applyFont="1" applyAlignment="1">
      <alignment horizontal="left"/>
    </xf>
    <xf numFmtId="3" fontId="23" fillId="0" borderId="0" xfId="0" applyNumberFormat="1" applyFont="1" applyAlignment="1">
      <alignment horizontal="center"/>
    </xf>
    <xf numFmtId="0" fontId="23" fillId="0" borderId="0" xfId="0" applyFont="1" applyAlignment="1">
      <alignment horizontal="center"/>
    </xf>
    <xf numFmtId="0" fontId="12" fillId="0" borderId="0" xfId="0" applyFont="1" applyAlignment="1">
      <alignment horizontal="center"/>
    </xf>
    <xf numFmtId="0" fontId="17" fillId="0" borderId="0" xfId="0" applyFont="1" applyAlignment="1">
      <alignment horizontal="center"/>
    </xf>
    <xf numFmtId="0" fontId="20" fillId="11" borderId="100" xfId="0" applyFont="1" applyFill="1" applyBorder="1" applyAlignment="1">
      <alignment horizontal="center" vertical="center" wrapText="1"/>
    </xf>
    <xf numFmtId="168" fontId="20" fillId="5" borderId="93" xfId="3" applyNumberFormat="1" applyFont="1" applyFill="1" applyBorder="1" applyAlignment="1">
      <alignment horizontal="center" vertical="center" wrapText="1"/>
    </xf>
    <xf numFmtId="168" fontId="20" fillId="5" borderId="2" xfId="3" applyNumberFormat="1" applyFont="1" applyFill="1" applyBorder="1" applyAlignment="1">
      <alignment horizontal="center" vertical="center" wrapText="1"/>
    </xf>
    <xf numFmtId="168" fontId="20" fillId="5" borderId="94" xfId="3" applyNumberFormat="1" applyFont="1" applyFill="1" applyBorder="1" applyAlignment="1">
      <alignment horizontal="center" vertical="center" wrapText="1"/>
    </xf>
    <xf numFmtId="168" fontId="20" fillId="5" borderId="105" xfId="3" applyNumberFormat="1" applyFont="1" applyFill="1" applyBorder="1" applyAlignment="1">
      <alignment horizontal="center" vertical="center" wrapText="1"/>
    </xf>
    <xf numFmtId="0" fontId="20" fillId="0" borderId="0" xfId="0" applyFont="1" applyAlignment="1">
      <alignment horizontal="center" vertical="center" wrapText="1"/>
    </xf>
    <xf numFmtId="0" fontId="17" fillId="4" borderId="0" xfId="0" applyFont="1" applyFill="1" applyAlignment="1">
      <alignment horizontal="center"/>
    </xf>
    <xf numFmtId="0" fontId="11" fillId="0" borderId="0" xfId="0" applyFont="1" applyAlignment="1">
      <alignment horizontal="center"/>
    </xf>
    <xf numFmtId="0" fontId="23" fillId="0" borderId="4" xfId="0" applyFont="1" applyBorder="1" applyAlignment="1">
      <alignment horizontal="justify" vertical="justify" wrapText="1"/>
    </xf>
    <xf numFmtId="0" fontId="23" fillId="0" borderId="0" xfId="0" applyFont="1" applyAlignment="1">
      <alignment horizontal="justify" vertical="justify"/>
    </xf>
    <xf numFmtId="0" fontId="23" fillId="0" borderId="5" xfId="0" applyFont="1" applyBorder="1" applyAlignment="1">
      <alignment horizontal="justify" vertical="justify"/>
    </xf>
    <xf numFmtId="0" fontId="23" fillId="0" borderId="4" xfId="0" applyFont="1" applyBorder="1" applyAlignment="1">
      <alignment horizontal="justify" vertical="justify"/>
    </xf>
    <xf numFmtId="0" fontId="26" fillId="0" borderId="0" xfId="0" applyFont="1" applyAlignment="1">
      <alignment horizontal="left" vertical="center"/>
    </xf>
    <xf numFmtId="0" fontId="26" fillId="0" borderId="0" xfId="0" applyFont="1" applyAlignment="1">
      <alignment horizontal="center" vertical="center"/>
    </xf>
    <xf numFmtId="0" fontId="23" fillId="0" borderId="0" xfId="0" applyFont="1" applyAlignment="1">
      <alignment horizontal="justify" vertical="justify" wrapText="1"/>
    </xf>
    <xf numFmtId="0" fontId="26" fillId="0" borderId="0" xfId="0" applyFont="1" applyAlignment="1">
      <alignment horizontal="left" vertical="center" wrapText="1"/>
    </xf>
    <xf numFmtId="0" fontId="26" fillId="0" borderId="0" xfId="0" applyFont="1" applyAlignment="1">
      <alignment horizontal="left" vertical="justify" wrapText="1"/>
    </xf>
    <xf numFmtId="0" fontId="24" fillId="0" borderId="0" xfId="0" applyFont="1" applyAlignment="1">
      <alignment horizontal="left" vertical="justify" wrapText="1"/>
    </xf>
    <xf numFmtId="0" fontId="20" fillId="5" borderId="0" xfId="0" applyFont="1" applyFill="1" applyAlignment="1">
      <alignment horizontal="left" vertical="center"/>
    </xf>
    <xf numFmtId="0" fontId="13" fillId="0" borderId="0" xfId="0" applyFont="1" applyAlignment="1">
      <alignment horizontal="justify" vertical="justify" wrapText="1"/>
    </xf>
    <xf numFmtId="0" fontId="24" fillId="0" borderId="0" xfId="0" applyFont="1" applyAlignment="1">
      <alignment horizontal="justify" vertical="justify" wrapText="1"/>
    </xf>
    <xf numFmtId="0" fontId="23" fillId="0" borderId="0" xfId="0" applyFont="1" applyAlignment="1">
      <alignment horizontal="justify" vertical="center" wrapText="1"/>
    </xf>
    <xf numFmtId="0" fontId="13" fillId="2" borderId="0" xfId="0" applyFont="1" applyFill="1" applyAlignment="1">
      <alignment horizontal="justify" vertical="justify" wrapText="1"/>
    </xf>
    <xf numFmtId="0" fontId="26" fillId="0" borderId="0" xfId="0" applyFont="1" applyAlignment="1">
      <alignment horizontal="justify" vertical="justify" wrapText="1"/>
    </xf>
    <xf numFmtId="0" fontId="23" fillId="0" borderId="0" xfId="0" applyFont="1" applyAlignment="1">
      <alignment horizontal="left" vertical="justify" wrapText="1"/>
    </xf>
    <xf numFmtId="0" fontId="34" fillId="0" borderId="0" xfId="0" applyFont="1" applyAlignment="1">
      <alignment horizontal="justify" vertical="justify" wrapText="1"/>
    </xf>
    <xf numFmtId="0" fontId="20" fillId="11" borderId="37" xfId="0" applyFont="1" applyFill="1" applyBorder="1" applyAlignment="1">
      <alignment horizontal="left"/>
    </xf>
    <xf numFmtId="0" fontId="20" fillId="11" borderId="38" xfId="0" applyFont="1" applyFill="1" applyBorder="1" applyAlignment="1">
      <alignment horizontal="left"/>
    </xf>
    <xf numFmtId="0" fontId="20" fillId="11" borderId="39" xfId="0" applyFont="1" applyFill="1" applyBorder="1" applyAlignment="1">
      <alignment horizontal="left"/>
    </xf>
    <xf numFmtId="0" fontId="20" fillId="11" borderId="31" xfId="0" applyFont="1" applyFill="1" applyBorder="1" applyAlignment="1">
      <alignment horizontal="left"/>
    </xf>
    <xf numFmtId="0" fontId="20" fillId="11" borderId="32" xfId="0" applyFont="1" applyFill="1" applyBorder="1" applyAlignment="1">
      <alignment horizontal="left"/>
    </xf>
    <xf numFmtId="0" fontId="23" fillId="3" borderId="0" xfId="0" applyFont="1" applyFill="1" applyAlignment="1">
      <alignment horizontal="center"/>
    </xf>
    <xf numFmtId="0" fontId="23" fillId="3" borderId="41" xfId="0" applyFont="1" applyFill="1" applyBorder="1" applyAlignment="1">
      <alignment horizontal="center"/>
    </xf>
    <xf numFmtId="0" fontId="13" fillId="0" borderId="40" xfId="0" applyFont="1" applyBorder="1" applyAlignment="1">
      <alignment horizontal="left" vertical="justify" wrapText="1"/>
    </xf>
    <xf numFmtId="0" fontId="13" fillId="0" borderId="0" xfId="0" applyFont="1" applyAlignment="1">
      <alignment horizontal="left" vertical="justify"/>
    </xf>
    <xf numFmtId="0" fontId="13" fillId="0" borderId="41" xfId="0" applyFont="1" applyBorder="1" applyAlignment="1">
      <alignment horizontal="left" vertical="justify"/>
    </xf>
    <xf numFmtId="9" fontId="23" fillId="0" borderId="71" xfId="89" applyFont="1" applyFill="1" applyBorder="1" applyAlignment="1">
      <alignment horizontal="center" vertical="center"/>
    </xf>
    <xf numFmtId="9" fontId="23" fillId="0" borderId="73" xfId="89" applyFont="1" applyFill="1" applyBorder="1" applyAlignment="1">
      <alignment horizontal="center" vertical="center"/>
    </xf>
    <xf numFmtId="0" fontId="20" fillId="11" borderId="28" xfId="0" applyFont="1" applyFill="1" applyBorder="1" applyAlignment="1">
      <alignment horizontal="left" vertical="center"/>
    </xf>
    <xf numFmtId="0" fontId="20" fillId="11" borderId="29" xfId="0" applyFont="1" applyFill="1" applyBorder="1" applyAlignment="1">
      <alignment horizontal="left" vertical="center"/>
    </xf>
    <xf numFmtId="0" fontId="20" fillId="11" borderId="30" xfId="0" applyFont="1" applyFill="1" applyBorder="1" applyAlignment="1">
      <alignment horizontal="left" vertical="center"/>
    </xf>
    <xf numFmtId="0" fontId="55" fillId="12" borderId="51" xfId="15" applyFont="1" applyFill="1" applyBorder="1" applyAlignment="1">
      <alignment horizontal="left" vertical="center"/>
    </xf>
    <xf numFmtId="0" fontId="55" fillId="12" borderId="52" xfId="15" applyFont="1" applyFill="1" applyBorder="1" applyAlignment="1">
      <alignment horizontal="left" vertical="center"/>
    </xf>
    <xf numFmtId="0" fontId="55" fillId="12" borderId="53" xfId="15" applyFont="1" applyFill="1" applyBorder="1" applyAlignment="1">
      <alignment horizontal="left" vertical="center"/>
    </xf>
    <xf numFmtId="0" fontId="55" fillId="12" borderId="16" xfId="15" applyFont="1" applyFill="1" applyBorder="1" applyAlignment="1">
      <alignment horizontal="center" vertical="center" wrapText="1"/>
    </xf>
    <xf numFmtId="0" fontId="55" fillId="12" borderId="56" xfId="15" applyFont="1" applyFill="1" applyBorder="1" applyAlignment="1">
      <alignment horizontal="center" vertical="center" wrapText="1"/>
    </xf>
    <xf numFmtId="0" fontId="26" fillId="0" borderId="0" xfId="0" applyFont="1" applyAlignment="1">
      <alignment horizontal="left"/>
    </xf>
    <xf numFmtId="0" fontId="23" fillId="0" borderId="0" xfId="0" applyFont="1" applyAlignment="1">
      <alignment horizontal="left" vertical="top" wrapText="1"/>
    </xf>
    <xf numFmtId="0" fontId="20" fillId="11" borderId="37" xfId="0" applyFont="1" applyFill="1" applyBorder="1" applyAlignment="1">
      <alignment horizontal="left" vertical="center"/>
    </xf>
    <xf numFmtId="0" fontId="20" fillId="11" borderId="38" xfId="0" applyFont="1" applyFill="1" applyBorder="1" applyAlignment="1">
      <alignment horizontal="left" vertical="center"/>
    </xf>
    <xf numFmtId="0" fontId="20" fillId="11" borderId="39" xfId="0" applyFont="1" applyFill="1" applyBorder="1" applyAlignment="1">
      <alignment horizontal="left" vertical="center"/>
    </xf>
    <xf numFmtId="0" fontId="23" fillId="0" borderId="107" xfId="0" applyFont="1" applyBorder="1" applyAlignment="1">
      <alignment horizontal="left" vertical="center" wrapText="1"/>
    </xf>
    <xf numFmtId="0" fontId="23" fillId="0" borderId="108" xfId="0" applyFont="1" applyBorder="1" applyAlignment="1">
      <alignment horizontal="left" vertical="center" wrapText="1"/>
    </xf>
    <xf numFmtId="0" fontId="23" fillId="0" borderId="109" xfId="0" applyFont="1" applyBorder="1" applyAlignment="1">
      <alignment horizontal="left" vertical="center" wrapText="1"/>
    </xf>
    <xf numFmtId="0" fontId="26" fillId="2" borderId="40" xfId="0" applyFont="1" applyFill="1" applyBorder="1" applyAlignment="1">
      <alignment horizontal="center" vertical="center"/>
    </xf>
    <xf numFmtId="0" fontId="23" fillId="3" borderId="0" xfId="0" applyFont="1" applyFill="1" applyAlignment="1">
      <alignment horizontal="left"/>
    </xf>
    <xf numFmtId="0" fontId="23" fillId="0" borderId="0" xfId="0" applyFont="1" applyAlignment="1">
      <alignment horizontal="left" wrapText="1"/>
    </xf>
    <xf numFmtId="0" fontId="23" fillId="3" borderId="40" xfId="0" applyFont="1" applyFill="1" applyBorder="1" applyAlignment="1">
      <alignment horizontal="justify" vertical="justify"/>
    </xf>
    <xf numFmtId="0" fontId="23" fillId="3" borderId="0" xfId="0" applyFont="1" applyFill="1" applyAlignment="1">
      <alignment horizontal="justify" vertical="justify"/>
    </xf>
    <xf numFmtId="0" fontId="23" fillId="3" borderId="41" xfId="0" applyFont="1" applyFill="1" applyBorder="1" applyAlignment="1">
      <alignment horizontal="justify" vertical="justify"/>
    </xf>
    <xf numFmtId="0" fontId="23" fillId="3" borderId="112" xfId="0" applyFont="1" applyFill="1" applyBorder="1" applyAlignment="1">
      <alignment horizontal="center"/>
    </xf>
    <xf numFmtId="0" fontId="23" fillId="3" borderId="113" xfId="0" applyFont="1" applyFill="1" applyBorder="1" applyAlignment="1">
      <alignment horizontal="center"/>
    </xf>
    <xf numFmtId="0" fontId="20" fillId="11" borderId="153" xfId="0" applyFont="1" applyFill="1" applyBorder="1" applyAlignment="1">
      <alignment horizontal="center" vertical="center" wrapText="1"/>
    </xf>
    <xf numFmtId="0" fontId="20" fillId="11" borderId="155" xfId="0" applyFont="1" applyFill="1" applyBorder="1" applyAlignment="1">
      <alignment horizontal="center" vertical="center" wrapText="1"/>
    </xf>
    <xf numFmtId="0" fontId="13" fillId="2" borderId="151" xfId="0" applyFont="1" applyFill="1" applyBorder="1" applyAlignment="1">
      <alignment horizontal="left" wrapText="1"/>
    </xf>
    <xf numFmtId="0" fontId="13" fillId="2" borderId="93" xfId="0" applyFont="1" applyFill="1" applyBorder="1" applyAlignment="1">
      <alignment horizontal="left" wrapText="1"/>
    </xf>
    <xf numFmtId="0" fontId="13" fillId="2" borderId="152" xfId="0" applyFont="1" applyFill="1" applyBorder="1" applyAlignment="1">
      <alignment horizontal="left" wrapText="1"/>
    </xf>
    <xf numFmtId="0" fontId="20" fillId="11" borderId="28" xfId="0" applyFont="1" applyFill="1" applyBorder="1" applyAlignment="1">
      <alignment horizontal="left"/>
    </xf>
    <xf numFmtId="0" fontId="20" fillId="11" borderId="29" xfId="0" applyFont="1" applyFill="1" applyBorder="1" applyAlignment="1">
      <alignment horizontal="left"/>
    </xf>
    <xf numFmtId="9" fontId="21" fillId="2" borderId="0" xfId="89" applyFont="1" applyFill="1" applyBorder="1" applyAlignment="1">
      <alignment horizontal="center"/>
    </xf>
    <xf numFmtId="0" fontId="13" fillId="2" borderId="0" xfId="0" applyFont="1" applyFill="1" applyAlignment="1">
      <alignment horizontal="left" wrapText="1"/>
    </xf>
    <xf numFmtId="9" fontId="21" fillId="2" borderId="0" xfId="89" applyFont="1" applyFill="1" applyBorder="1" applyAlignment="1">
      <alignment horizontal="left"/>
    </xf>
    <xf numFmtId="0" fontId="21" fillId="2" borderId="40" xfId="0" applyFont="1" applyFill="1" applyBorder="1" applyAlignment="1">
      <alignment horizontal="justify" vertical="justify" wrapText="1"/>
    </xf>
    <xf numFmtId="0" fontId="21" fillId="2" borderId="0" xfId="0" applyFont="1" applyFill="1" applyAlignment="1">
      <alignment horizontal="justify" vertical="justify" wrapText="1"/>
    </xf>
    <xf numFmtId="0" fontId="21" fillId="2" borderId="41" xfId="0" applyFont="1" applyFill="1" applyBorder="1" applyAlignment="1">
      <alignment horizontal="justify" vertical="justify" wrapText="1"/>
    </xf>
    <xf numFmtId="9" fontId="21" fillId="2" borderId="31" xfId="89" applyFont="1" applyFill="1" applyBorder="1" applyAlignment="1">
      <alignment horizontal="left"/>
    </xf>
    <xf numFmtId="0" fontId="20" fillId="13" borderId="0" xfId="0" applyFont="1" applyFill="1" applyAlignment="1">
      <alignment horizontal="left"/>
    </xf>
    <xf numFmtId="0" fontId="36" fillId="2" borderId="28" xfId="0" applyFont="1" applyFill="1" applyBorder="1" applyAlignment="1">
      <alignment horizontal="left" wrapText="1"/>
    </xf>
    <xf numFmtId="0" fontId="36" fillId="2" borderId="29" xfId="0" applyFont="1" applyFill="1" applyBorder="1" applyAlignment="1">
      <alignment horizontal="left" wrapText="1"/>
    </xf>
    <xf numFmtId="0" fontId="36" fillId="2" borderId="30" xfId="0" applyFont="1" applyFill="1" applyBorder="1" applyAlignment="1">
      <alignment horizontal="left" wrapText="1"/>
    </xf>
    <xf numFmtId="0" fontId="22" fillId="11" borderId="0" xfId="0" applyFont="1" applyFill="1" applyAlignment="1">
      <alignment horizontal="left" vertical="center" wrapText="1"/>
    </xf>
    <xf numFmtId="0" fontId="13" fillId="2" borderId="0" xfId="0" applyFont="1" applyFill="1" applyAlignment="1">
      <alignment horizontal="left"/>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36" fillId="2" borderId="0" xfId="0" applyFont="1" applyFill="1" applyAlignment="1">
      <alignment horizontal="left" wrapText="1"/>
    </xf>
    <xf numFmtId="0" fontId="23" fillId="0" borderId="40" xfId="0" applyFont="1" applyBorder="1" applyAlignment="1">
      <alignment horizontal="justify" vertical="justify" wrapText="1"/>
    </xf>
    <xf numFmtId="0" fontId="23" fillId="0" borderId="41" xfId="0" applyFont="1" applyBorder="1" applyAlignment="1">
      <alignment horizontal="justify" vertical="justify" wrapText="1"/>
    </xf>
    <xf numFmtId="0" fontId="23" fillId="2" borderId="40" xfId="0" applyFont="1" applyFill="1" applyBorder="1" applyAlignment="1">
      <alignment horizontal="justify" vertical="justify" wrapText="1"/>
    </xf>
    <xf numFmtId="0" fontId="23" fillId="2" borderId="0" xfId="0" applyFont="1" applyFill="1" applyAlignment="1">
      <alignment horizontal="justify" vertical="justify" wrapText="1"/>
    </xf>
    <xf numFmtId="0" fontId="23" fillId="2" borderId="41" xfId="0" applyFont="1" applyFill="1" applyBorder="1" applyAlignment="1">
      <alignment horizontal="justify" vertical="justify" wrapText="1"/>
    </xf>
    <xf numFmtId="0" fontId="23" fillId="2" borderId="40" xfId="0" applyFont="1" applyFill="1" applyBorder="1" applyAlignment="1">
      <alignment horizontal="justify" vertical="justify"/>
    </xf>
    <xf numFmtId="0" fontId="23" fillId="2" borderId="0" xfId="0" applyFont="1" applyFill="1" applyAlignment="1">
      <alignment horizontal="justify" vertical="justify"/>
    </xf>
    <xf numFmtId="0" fontId="23" fillId="2" borderId="41" xfId="0" applyFont="1" applyFill="1" applyBorder="1" applyAlignment="1">
      <alignment horizontal="justify" vertical="justify"/>
    </xf>
    <xf numFmtId="0" fontId="22" fillId="2" borderId="40" xfId="0" applyFont="1" applyFill="1" applyBorder="1" applyAlignment="1">
      <alignment horizontal="left" wrapText="1"/>
    </xf>
    <xf numFmtId="0" fontId="22" fillId="2" borderId="0" xfId="0" applyFont="1" applyFill="1" applyAlignment="1">
      <alignment horizontal="left" wrapText="1"/>
    </xf>
    <xf numFmtId="0" fontId="22" fillId="2" borderId="41" xfId="0" applyFont="1" applyFill="1" applyBorder="1" applyAlignment="1">
      <alignment horizontal="left" wrapText="1"/>
    </xf>
    <xf numFmtId="0" fontId="13" fillId="2" borderId="40" xfId="0" applyFont="1" applyFill="1" applyBorder="1" applyAlignment="1">
      <alignment horizontal="left" vertical="center" wrapText="1"/>
    </xf>
    <xf numFmtId="0" fontId="13" fillId="2" borderId="41" xfId="0" applyFont="1" applyFill="1" applyBorder="1" applyAlignment="1">
      <alignment horizontal="left" vertical="center" wrapText="1"/>
    </xf>
    <xf numFmtId="0" fontId="13" fillId="2" borderId="47"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48" xfId="0" applyFont="1" applyFill="1" applyBorder="1" applyAlignment="1">
      <alignment horizontal="left" vertical="center" wrapText="1"/>
    </xf>
  </cellXfs>
  <cellStyles count="289">
    <cellStyle name="Comma 4 2" xfId="1" xr:uid="{00000000-0005-0000-0000-000000000000}"/>
    <cellStyle name="Comma 4 2 2" xfId="98" xr:uid="{00000000-0005-0000-0000-000001000000}"/>
    <cellStyle name="Comma 4 2 3" xfId="130" xr:uid="{00000000-0005-0000-0000-000002000000}"/>
    <cellStyle name="Comma 4 2 4" xfId="158" xr:uid="{00000000-0005-0000-0000-000003000000}"/>
    <cellStyle name="Comma 4 2 4 2" xfId="242" xr:uid="{00000000-0005-0000-0000-000004000000}"/>
    <cellStyle name="Hipervínculo" xfId="2" builtinId="8"/>
    <cellStyle name="Millares" xfId="3" builtinId="3"/>
    <cellStyle name="Millares [0]" xfId="4" builtinId="6"/>
    <cellStyle name="Millares [0] 17" xfId="119" xr:uid="{00000000-0005-0000-0000-000008000000}"/>
    <cellStyle name="Millares [0] 2" xfId="115" xr:uid="{00000000-0005-0000-0000-000009000000}"/>
    <cellStyle name="Millares [0] 2 2" xfId="217" xr:uid="{00000000-0005-0000-0000-00000A000000}"/>
    <cellStyle name="Millares [0] 2 4 3" xfId="128" xr:uid="{00000000-0005-0000-0000-00000B000000}"/>
    <cellStyle name="Millares [0] 3" xfId="5" xr:uid="{00000000-0005-0000-0000-00000C000000}"/>
    <cellStyle name="Millares [0] 3 2" xfId="132" xr:uid="{00000000-0005-0000-0000-00000D000000}"/>
    <cellStyle name="Millares [0] 3 3" xfId="121" xr:uid="{00000000-0005-0000-0000-00000E000000}"/>
    <cellStyle name="Millares [0] 3 3 2" xfId="219" xr:uid="{00000000-0005-0000-0000-00000F000000}"/>
    <cellStyle name="Millares [0] 4" xfId="194" xr:uid="{00000000-0005-0000-0000-000010000000}"/>
    <cellStyle name="Millares [0] 4 2" xfId="278" xr:uid="{00000000-0005-0000-0000-000011000000}"/>
    <cellStyle name="Millares [0] 5" xfId="204" xr:uid="{00000000-0005-0000-0000-000012000000}"/>
    <cellStyle name="Millares [0] 6" xfId="211" xr:uid="{00000000-0005-0000-0000-000013000000}"/>
    <cellStyle name="Millares 10" xfId="107" xr:uid="{00000000-0005-0000-0000-000014000000}"/>
    <cellStyle name="Millares 10 2" xfId="168" xr:uid="{00000000-0005-0000-0000-000015000000}"/>
    <cellStyle name="Millares 10 2 2" xfId="252" xr:uid="{00000000-0005-0000-0000-000016000000}"/>
    <cellStyle name="Millares 10 3" xfId="202" xr:uid="{00000000-0005-0000-0000-000017000000}"/>
    <cellStyle name="Millares 10 3 2" xfId="286" xr:uid="{00000000-0005-0000-0000-000018000000}"/>
    <cellStyle name="Millares 10 4" xfId="209" xr:uid="{00000000-0005-0000-0000-000019000000}"/>
    <cellStyle name="Millares 10 5" xfId="213" xr:uid="{00000000-0005-0000-0000-00001A000000}"/>
    <cellStyle name="Millares 100 11" xfId="6" xr:uid="{00000000-0005-0000-0000-00001B000000}"/>
    <cellStyle name="Millares 100 11 2" xfId="99" xr:uid="{00000000-0005-0000-0000-00001C000000}"/>
    <cellStyle name="Millares 100 11 3" xfId="133" xr:uid="{00000000-0005-0000-0000-00001D000000}"/>
    <cellStyle name="Millares 100 11 4" xfId="177" xr:uid="{00000000-0005-0000-0000-00001E000000}"/>
    <cellStyle name="Millares 100 11 4 2" xfId="261" xr:uid="{00000000-0005-0000-0000-00001F000000}"/>
    <cellStyle name="Millares 11" xfId="179" xr:uid="{00000000-0005-0000-0000-000020000000}"/>
    <cellStyle name="Millares 11 2" xfId="263" xr:uid="{00000000-0005-0000-0000-000021000000}"/>
    <cellStyle name="Millares 12" xfId="162" xr:uid="{00000000-0005-0000-0000-000022000000}"/>
    <cellStyle name="Millares 12 2" xfId="246" xr:uid="{00000000-0005-0000-0000-000023000000}"/>
    <cellStyle name="Millares 13" xfId="184" xr:uid="{00000000-0005-0000-0000-000024000000}"/>
    <cellStyle name="Millares 13 2" xfId="268" xr:uid="{00000000-0005-0000-0000-000025000000}"/>
    <cellStyle name="Millares 14" xfId="188" xr:uid="{00000000-0005-0000-0000-000026000000}"/>
    <cellStyle name="Millares 14 2" xfId="272" xr:uid="{00000000-0005-0000-0000-000027000000}"/>
    <cellStyle name="Millares 15" xfId="160" xr:uid="{00000000-0005-0000-0000-000028000000}"/>
    <cellStyle name="Millares 15 2" xfId="244" xr:uid="{00000000-0005-0000-0000-000029000000}"/>
    <cellStyle name="Millares 16" xfId="187" xr:uid="{00000000-0005-0000-0000-00002A000000}"/>
    <cellStyle name="Millares 16 2" xfId="271" xr:uid="{00000000-0005-0000-0000-00002B000000}"/>
    <cellStyle name="Millares 17" xfId="167" xr:uid="{00000000-0005-0000-0000-00002C000000}"/>
    <cellStyle name="Millares 17 2" xfId="251" xr:uid="{00000000-0005-0000-0000-00002D000000}"/>
    <cellStyle name="Millares 174 2" xfId="7" xr:uid="{00000000-0005-0000-0000-00002E000000}"/>
    <cellStyle name="Millares 174 2 2" xfId="100" xr:uid="{00000000-0005-0000-0000-00002F000000}"/>
    <cellStyle name="Millares 174 2 3" xfId="134" xr:uid="{00000000-0005-0000-0000-000030000000}"/>
    <cellStyle name="Millares 174 2 4" xfId="176" xr:uid="{00000000-0005-0000-0000-000031000000}"/>
    <cellStyle name="Millares 174 2 4 2" xfId="260" xr:uid="{00000000-0005-0000-0000-000032000000}"/>
    <cellStyle name="Millares 18" xfId="165" xr:uid="{00000000-0005-0000-0000-000033000000}"/>
    <cellStyle name="Millares 18 2" xfId="249" xr:uid="{00000000-0005-0000-0000-000034000000}"/>
    <cellStyle name="Millares 19" xfId="191" xr:uid="{00000000-0005-0000-0000-000035000000}"/>
    <cellStyle name="Millares 19 2" xfId="275" xr:uid="{00000000-0005-0000-0000-000036000000}"/>
    <cellStyle name="Millares 2" xfId="8" xr:uid="{00000000-0005-0000-0000-000037000000}"/>
    <cellStyle name="Millares 2 2" xfId="9" xr:uid="{00000000-0005-0000-0000-000038000000}"/>
    <cellStyle name="Millares 2 2 2" xfId="102" xr:uid="{00000000-0005-0000-0000-000039000000}"/>
    <cellStyle name="Millares 2 2 3" xfId="136" xr:uid="{00000000-0005-0000-0000-00003A000000}"/>
    <cellStyle name="Millares 2 2 4" xfId="174" xr:uid="{00000000-0005-0000-0000-00003B000000}"/>
    <cellStyle name="Millares 2 2 4 2" xfId="258" xr:uid="{00000000-0005-0000-0000-00003C000000}"/>
    <cellStyle name="Millares 2 3" xfId="101" xr:uid="{00000000-0005-0000-0000-00003D000000}"/>
    <cellStyle name="Millares 2 4" xfId="110" xr:uid="{00000000-0005-0000-0000-00003E000000}"/>
    <cellStyle name="Millares 2 4 2" xfId="169" xr:uid="{00000000-0005-0000-0000-00003F000000}"/>
    <cellStyle name="Millares 2 4 2 2" xfId="253" xr:uid="{00000000-0005-0000-0000-000040000000}"/>
    <cellStyle name="Millares 2 4 3" xfId="214" xr:uid="{00000000-0005-0000-0000-000041000000}"/>
    <cellStyle name="Millares 2 5" xfId="135" xr:uid="{00000000-0005-0000-0000-000042000000}"/>
    <cellStyle name="Millares 2 6" xfId="114" xr:uid="{00000000-0005-0000-0000-000043000000}"/>
    <cellStyle name="Millares 2 6 2" xfId="216" xr:uid="{00000000-0005-0000-0000-000044000000}"/>
    <cellStyle name="Millares 2 7" xfId="175" xr:uid="{00000000-0005-0000-0000-000045000000}"/>
    <cellStyle name="Millares 2 7 2" xfId="259" xr:uid="{00000000-0005-0000-0000-000046000000}"/>
    <cellStyle name="Millares 20" xfId="164" xr:uid="{00000000-0005-0000-0000-000047000000}"/>
    <cellStyle name="Millares 20 2" xfId="248" xr:uid="{00000000-0005-0000-0000-000048000000}"/>
    <cellStyle name="Millares 21" xfId="152" xr:uid="{00000000-0005-0000-0000-000049000000}"/>
    <cellStyle name="Millares 21 2" xfId="236" xr:uid="{00000000-0005-0000-0000-00004A000000}"/>
    <cellStyle name="Millares 212" xfId="10" xr:uid="{00000000-0005-0000-0000-00004B000000}"/>
    <cellStyle name="Millares 212 2" xfId="137" xr:uid="{00000000-0005-0000-0000-00004C000000}"/>
    <cellStyle name="Millares 212 2 2" xfId="225" xr:uid="{00000000-0005-0000-0000-00004D000000}"/>
    <cellStyle name="Millares 212 3" xfId="195" xr:uid="{00000000-0005-0000-0000-00004E000000}"/>
    <cellStyle name="Millares 212 3 2" xfId="279" xr:uid="{00000000-0005-0000-0000-00004F000000}"/>
    <cellStyle name="Millares 212 4" xfId="205" xr:uid="{00000000-0005-0000-0000-000050000000}"/>
    <cellStyle name="Millares 212 5" xfId="212" xr:uid="{00000000-0005-0000-0000-000051000000}"/>
    <cellStyle name="Millares 22" xfId="153" xr:uid="{00000000-0005-0000-0000-000052000000}"/>
    <cellStyle name="Millares 22 2" xfId="237" xr:uid="{00000000-0005-0000-0000-000053000000}"/>
    <cellStyle name="Millares 23" xfId="113" xr:uid="{00000000-0005-0000-0000-000054000000}"/>
    <cellStyle name="Millares 23 2" xfId="215" xr:uid="{00000000-0005-0000-0000-000055000000}"/>
    <cellStyle name="Millares 24" xfId="185" xr:uid="{00000000-0005-0000-0000-000056000000}"/>
    <cellStyle name="Millares 24 2" xfId="269" xr:uid="{00000000-0005-0000-0000-000057000000}"/>
    <cellStyle name="Millares 25" xfId="150" xr:uid="{00000000-0005-0000-0000-000058000000}"/>
    <cellStyle name="Millares 25 2" xfId="235" xr:uid="{00000000-0005-0000-0000-000059000000}"/>
    <cellStyle name="Millares 26" xfId="186" xr:uid="{00000000-0005-0000-0000-00005A000000}"/>
    <cellStyle name="Millares 26 2" xfId="270" xr:uid="{00000000-0005-0000-0000-00005B000000}"/>
    <cellStyle name="Millares 27" xfId="189" xr:uid="{00000000-0005-0000-0000-00005C000000}"/>
    <cellStyle name="Millares 27 2" xfId="273" xr:uid="{00000000-0005-0000-0000-00005D000000}"/>
    <cellStyle name="Millares 28" xfId="180" xr:uid="{00000000-0005-0000-0000-00005E000000}"/>
    <cellStyle name="Millares 28 2" xfId="264" xr:uid="{00000000-0005-0000-0000-00005F000000}"/>
    <cellStyle name="Millares 29" xfId="159" xr:uid="{00000000-0005-0000-0000-000060000000}"/>
    <cellStyle name="Millares 29 2" xfId="243" xr:uid="{00000000-0005-0000-0000-000061000000}"/>
    <cellStyle name="Millares 3" xfId="95" xr:uid="{00000000-0005-0000-0000-000062000000}"/>
    <cellStyle name="Millares 3 11" xfId="11" xr:uid="{00000000-0005-0000-0000-000063000000}"/>
    <cellStyle name="Millares 3 11 2" xfId="103" xr:uid="{00000000-0005-0000-0000-000064000000}"/>
    <cellStyle name="Millares 3 11 3" xfId="138" xr:uid="{00000000-0005-0000-0000-000065000000}"/>
    <cellStyle name="Millares 3 11 4" xfId="173" xr:uid="{00000000-0005-0000-0000-000066000000}"/>
    <cellStyle name="Millares 3 11 4 2" xfId="257" xr:uid="{00000000-0005-0000-0000-000067000000}"/>
    <cellStyle name="Millares 30" xfId="146" xr:uid="{00000000-0005-0000-0000-000068000000}"/>
    <cellStyle name="Millares 30 2" xfId="231" xr:uid="{00000000-0005-0000-0000-000069000000}"/>
    <cellStyle name="Millares 31" xfId="181" xr:uid="{00000000-0005-0000-0000-00006A000000}"/>
    <cellStyle name="Millares 31 2" xfId="265" xr:uid="{00000000-0005-0000-0000-00006B000000}"/>
    <cellStyle name="Millares 32" xfId="156" xr:uid="{00000000-0005-0000-0000-00006C000000}"/>
    <cellStyle name="Millares 32 2" xfId="240" xr:uid="{00000000-0005-0000-0000-00006D000000}"/>
    <cellStyle name="Millares 33" xfId="172" xr:uid="{00000000-0005-0000-0000-00006E000000}"/>
    <cellStyle name="Millares 33 2" xfId="256" xr:uid="{00000000-0005-0000-0000-00006F000000}"/>
    <cellStyle name="Millares 34" xfId="141" xr:uid="{00000000-0005-0000-0000-000070000000}"/>
    <cellStyle name="Millares 34 2" xfId="226" xr:uid="{00000000-0005-0000-0000-000071000000}"/>
    <cellStyle name="Millares 35" xfId="144" xr:uid="{00000000-0005-0000-0000-000072000000}"/>
    <cellStyle name="Millares 35 2" xfId="229" xr:uid="{00000000-0005-0000-0000-000073000000}"/>
    <cellStyle name="Millares 36" xfId="142" xr:uid="{00000000-0005-0000-0000-000074000000}"/>
    <cellStyle name="Millares 36 2" xfId="227" xr:uid="{00000000-0005-0000-0000-000075000000}"/>
    <cellStyle name="Millares 37" xfId="149" xr:uid="{00000000-0005-0000-0000-000076000000}"/>
    <cellStyle name="Millares 37 2" xfId="234" xr:uid="{00000000-0005-0000-0000-000077000000}"/>
    <cellStyle name="Millares 38" xfId="143" xr:uid="{00000000-0005-0000-0000-000078000000}"/>
    <cellStyle name="Millares 38 2" xfId="228" xr:uid="{00000000-0005-0000-0000-000079000000}"/>
    <cellStyle name="Millares 39" xfId="178" xr:uid="{00000000-0005-0000-0000-00007A000000}"/>
    <cellStyle name="Millares 39 2" xfId="262" xr:uid="{00000000-0005-0000-0000-00007B000000}"/>
    <cellStyle name="Millares 4" xfId="96" xr:uid="{00000000-0005-0000-0000-00007C000000}"/>
    <cellStyle name="Millares 4 2" xfId="106" xr:uid="{00000000-0005-0000-0000-00007D000000}"/>
    <cellStyle name="Millares 40" xfId="148" xr:uid="{00000000-0005-0000-0000-00007E000000}"/>
    <cellStyle name="Millares 40 2" xfId="233" xr:uid="{00000000-0005-0000-0000-00007F000000}"/>
    <cellStyle name="Millares 41" xfId="154" xr:uid="{00000000-0005-0000-0000-000080000000}"/>
    <cellStyle name="Millares 41 2" xfId="238" xr:uid="{00000000-0005-0000-0000-000081000000}"/>
    <cellStyle name="Millares 42" xfId="155" xr:uid="{00000000-0005-0000-0000-000082000000}"/>
    <cellStyle name="Millares 42 2" xfId="239" xr:uid="{00000000-0005-0000-0000-000083000000}"/>
    <cellStyle name="Millares 43" xfId="183" xr:uid="{00000000-0005-0000-0000-000084000000}"/>
    <cellStyle name="Millares 43 2" xfId="267" xr:uid="{00000000-0005-0000-0000-000085000000}"/>
    <cellStyle name="Millares 44" xfId="190" xr:uid="{00000000-0005-0000-0000-000086000000}"/>
    <cellStyle name="Millares 44 2" xfId="274" xr:uid="{00000000-0005-0000-0000-000087000000}"/>
    <cellStyle name="Millares 44 5 2" xfId="127" xr:uid="{00000000-0005-0000-0000-000088000000}"/>
    <cellStyle name="Millares 45" xfId="145" xr:uid="{00000000-0005-0000-0000-000089000000}"/>
    <cellStyle name="Millares 45 2" xfId="230" xr:uid="{00000000-0005-0000-0000-00008A000000}"/>
    <cellStyle name="Millares 46" xfId="147" xr:uid="{00000000-0005-0000-0000-00008B000000}"/>
    <cellStyle name="Millares 46 2" xfId="232" xr:uid="{00000000-0005-0000-0000-00008C000000}"/>
    <cellStyle name="Millares 47" xfId="182" xr:uid="{00000000-0005-0000-0000-00008D000000}"/>
    <cellStyle name="Millares 47 2" xfId="266" xr:uid="{00000000-0005-0000-0000-00008E000000}"/>
    <cellStyle name="Millares 48" xfId="166" xr:uid="{00000000-0005-0000-0000-00008F000000}"/>
    <cellStyle name="Millares 48 2" xfId="250" xr:uid="{00000000-0005-0000-0000-000090000000}"/>
    <cellStyle name="Millares 49" xfId="157" xr:uid="{00000000-0005-0000-0000-000091000000}"/>
    <cellStyle name="Millares 49 2" xfId="241" xr:uid="{00000000-0005-0000-0000-000092000000}"/>
    <cellStyle name="Millares 5" xfId="131" xr:uid="{00000000-0005-0000-0000-000093000000}"/>
    <cellStyle name="Millares 5 2" xfId="223" xr:uid="{00000000-0005-0000-0000-000094000000}"/>
    <cellStyle name="Millares 50" xfId="192" xr:uid="{00000000-0005-0000-0000-000095000000}"/>
    <cellStyle name="Millares 50 2" xfId="276" xr:uid="{00000000-0005-0000-0000-000096000000}"/>
    <cellStyle name="Millares 51" xfId="193" xr:uid="{00000000-0005-0000-0000-000097000000}"/>
    <cellStyle name="Millares 51 2" xfId="277" xr:uid="{00000000-0005-0000-0000-000098000000}"/>
    <cellStyle name="Millares 52" xfId="200" xr:uid="{00000000-0005-0000-0000-000099000000}"/>
    <cellStyle name="Millares 52 2" xfId="284" xr:uid="{00000000-0005-0000-0000-00009A000000}"/>
    <cellStyle name="Millares 53" xfId="196" xr:uid="{00000000-0005-0000-0000-00009B000000}"/>
    <cellStyle name="Millares 53 2" xfId="280" xr:uid="{00000000-0005-0000-0000-00009C000000}"/>
    <cellStyle name="Millares 54" xfId="199" xr:uid="{00000000-0005-0000-0000-00009D000000}"/>
    <cellStyle name="Millares 54 2" xfId="283" xr:uid="{00000000-0005-0000-0000-00009E000000}"/>
    <cellStyle name="Millares 55" xfId="197" xr:uid="{00000000-0005-0000-0000-00009F000000}"/>
    <cellStyle name="Millares 55 2" xfId="281" xr:uid="{00000000-0005-0000-0000-0000A0000000}"/>
    <cellStyle name="Millares 56" xfId="198" xr:uid="{00000000-0005-0000-0000-0000A1000000}"/>
    <cellStyle name="Millares 56 2" xfId="282" xr:uid="{00000000-0005-0000-0000-0000A2000000}"/>
    <cellStyle name="Millares 57" xfId="203" xr:uid="{00000000-0005-0000-0000-0000A3000000}"/>
    <cellStyle name="Millares 58" xfId="208" xr:uid="{00000000-0005-0000-0000-0000A4000000}"/>
    <cellStyle name="Millares 59" xfId="206" xr:uid="{00000000-0005-0000-0000-0000A5000000}"/>
    <cellStyle name="Millares 6" xfId="129" xr:uid="{00000000-0005-0000-0000-0000A6000000}"/>
    <cellStyle name="Millares 6 2" xfId="222" xr:uid="{00000000-0005-0000-0000-0000A7000000}"/>
    <cellStyle name="Millares 60" xfId="207" xr:uid="{00000000-0005-0000-0000-0000A8000000}"/>
    <cellStyle name="Millares 61" xfId="210" xr:uid="{00000000-0005-0000-0000-0000A9000000}"/>
    <cellStyle name="Millares 62" xfId="220" xr:uid="{00000000-0005-0000-0000-0000AA000000}"/>
    <cellStyle name="Millares 63" xfId="221" xr:uid="{00000000-0005-0000-0000-0000AB000000}"/>
    <cellStyle name="Millares 64" xfId="288" xr:uid="{00000000-0005-0000-0000-0000AC000000}"/>
    <cellStyle name="Millares 65" xfId="224" xr:uid="{00000000-0005-0000-0000-0000AD000000}"/>
    <cellStyle name="Millares 654 2 2" xfId="12" xr:uid="{00000000-0005-0000-0000-0000AE000000}"/>
    <cellStyle name="Millares 656" xfId="13" xr:uid="{00000000-0005-0000-0000-0000AF000000}"/>
    <cellStyle name="Millares 656 2" xfId="104" xr:uid="{00000000-0005-0000-0000-0000B0000000}"/>
    <cellStyle name="Millares 656 3" xfId="139" xr:uid="{00000000-0005-0000-0000-0000B1000000}"/>
    <cellStyle name="Millares 656 4" xfId="171" xr:uid="{00000000-0005-0000-0000-0000B2000000}"/>
    <cellStyle name="Millares 656 4 2" xfId="255" xr:uid="{00000000-0005-0000-0000-0000B3000000}"/>
    <cellStyle name="Millares 657" xfId="14" xr:uid="{00000000-0005-0000-0000-0000B4000000}"/>
    <cellStyle name="Millares 657 2" xfId="105" xr:uid="{00000000-0005-0000-0000-0000B5000000}"/>
    <cellStyle name="Millares 657 3" xfId="140" xr:uid="{00000000-0005-0000-0000-0000B6000000}"/>
    <cellStyle name="Millares 657 4" xfId="163" xr:uid="{00000000-0005-0000-0000-0000B7000000}"/>
    <cellStyle name="Millares 657 4 2" xfId="247" xr:uid="{00000000-0005-0000-0000-0000B8000000}"/>
    <cellStyle name="Millares 66" xfId="287" xr:uid="{00000000-0005-0000-0000-0000B9000000}"/>
    <cellStyle name="Millares 7" xfId="170" xr:uid="{00000000-0005-0000-0000-0000BA000000}"/>
    <cellStyle name="Millares 7 2" xfId="254" xr:uid="{00000000-0005-0000-0000-0000BB000000}"/>
    <cellStyle name="Millares 78 2" xfId="116" xr:uid="{00000000-0005-0000-0000-0000BC000000}"/>
    <cellStyle name="Millares 8" xfId="111" xr:uid="{00000000-0005-0000-0000-0000BD000000}"/>
    <cellStyle name="Millares 9" xfId="112" xr:uid="{00000000-0005-0000-0000-0000BE000000}"/>
    <cellStyle name="Millares 91" xfId="120" xr:uid="{00000000-0005-0000-0000-0000BF000000}"/>
    <cellStyle name="Millares 91 2" xfId="218" xr:uid="{00000000-0005-0000-0000-0000C0000000}"/>
    <cellStyle name="Moneda 2" xfId="161" xr:uid="{00000000-0005-0000-0000-0000C2000000}"/>
    <cellStyle name="Moneda 2 2" xfId="245" xr:uid="{00000000-0005-0000-0000-0000C3000000}"/>
    <cellStyle name="Moneda 3" xfId="201" xr:uid="{00000000-0005-0000-0000-0000C4000000}"/>
    <cellStyle name="Moneda 3 2" xfId="285" xr:uid="{00000000-0005-0000-0000-0000C5000000}"/>
    <cellStyle name="Normal" xfId="0" builtinId="0"/>
    <cellStyle name="Normal 10 10 2 2 2" xfId="15" xr:uid="{00000000-0005-0000-0000-0000C7000000}"/>
    <cellStyle name="Normal 1016" xfId="16" xr:uid="{00000000-0005-0000-0000-0000C8000000}"/>
    <cellStyle name="Normal 1018" xfId="17" xr:uid="{00000000-0005-0000-0000-0000C9000000}"/>
    <cellStyle name="Normal 1022" xfId="18" xr:uid="{00000000-0005-0000-0000-0000CA000000}"/>
    <cellStyle name="Normal 1024" xfId="19" xr:uid="{00000000-0005-0000-0000-0000CB000000}"/>
    <cellStyle name="Normal 1025" xfId="20" xr:uid="{00000000-0005-0000-0000-0000CC000000}"/>
    <cellStyle name="Normal 1026" xfId="21" xr:uid="{00000000-0005-0000-0000-0000CD000000}"/>
    <cellStyle name="Normal 1027" xfId="22" xr:uid="{00000000-0005-0000-0000-0000CE000000}"/>
    <cellStyle name="Normal 105" xfId="23" xr:uid="{00000000-0005-0000-0000-0000CF000000}"/>
    <cellStyle name="Normal 107" xfId="24" xr:uid="{00000000-0005-0000-0000-0000D0000000}"/>
    <cellStyle name="Normal 109" xfId="25" xr:uid="{00000000-0005-0000-0000-0000D1000000}"/>
    <cellStyle name="Normal 11 4" xfId="118" xr:uid="{00000000-0005-0000-0000-0000D2000000}"/>
    <cellStyle name="Normal 12 10" xfId="26" xr:uid="{00000000-0005-0000-0000-0000D3000000}"/>
    <cellStyle name="Normal 12 2 10" xfId="27" xr:uid="{00000000-0005-0000-0000-0000D4000000}"/>
    <cellStyle name="Normal 12 2 2 4" xfId="28" xr:uid="{00000000-0005-0000-0000-0000D5000000}"/>
    <cellStyle name="Normal 125" xfId="29" xr:uid="{00000000-0005-0000-0000-0000D6000000}"/>
    <cellStyle name="Normal 126" xfId="30" xr:uid="{00000000-0005-0000-0000-0000D7000000}"/>
    <cellStyle name="Normal 15 2" xfId="92" xr:uid="{00000000-0005-0000-0000-0000D8000000}"/>
    <cellStyle name="Normal 199 2 2" xfId="31" xr:uid="{00000000-0005-0000-0000-0000D9000000}"/>
    <cellStyle name="Normal 2" xfId="32" xr:uid="{00000000-0005-0000-0000-0000DA000000}"/>
    <cellStyle name="Normal 2 10 2 2 2" xfId="33" xr:uid="{00000000-0005-0000-0000-0000DB000000}"/>
    <cellStyle name="Normal 2 2" xfId="91" xr:uid="{00000000-0005-0000-0000-0000DC000000}"/>
    <cellStyle name="Normal 2 2 2" xfId="108" xr:uid="{00000000-0005-0000-0000-0000DD000000}"/>
    <cellStyle name="Normal 2 2 2 3" xfId="34" xr:uid="{00000000-0005-0000-0000-0000DE000000}"/>
    <cellStyle name="Normal 2 3" xfId="97" xr:uid="{00000000-0005-0000-0000-0000DF000000}"/>
    <cellStyle name="Normal 22" xfId="124" xr:uid="{00000000-0005-0000-0000-0000E0000000}"/>
    <cellStyle name="Normal 3" xfId="94" xr:uid="{00000000-0005-0000-0000-0000E1000000}"/>
    <cellStyle name="Normal 4" xfId="151" xr:uid="{00000000-0005-0000-0000-0000E2000000}"/>
    <cellStyle name="Normal 43 3 3 2 2" xfId="117" xr:uid="{00000000-0005-0000-0000-0000E3000000}"/>
    <cellStyle name="Normal 43 4" xfId="109" xr:uid="{00000000-0005-0000-0000-0000E4000000}"/>
    <cellStyle name="Normal 56 2 2" xfId="125" xr:uid="{00000000-0005-0000-0000-0000E5000000}"/>
    <cellStyle name="Normal 56 3 2 2 2" xfId="126" xr:uid="{00000000-0005-0000-0000-0000E6000000}"/>
    <cellStyle name="Normal 601" xfId="35" xr:uid="{00000000-0005-0000-0000-0000E7000000}"/>
    <cellStyle name="Normal 605" xfId="36" xr:uid="{00000000-0005-0000-0000-0000E8000000}"/>
    <cellStyle name="Normal 606" xfId="37" xr:uid="{00000000-0005-0000-0000-0000E9000000}"/>
    <cellStyle name="Normal 636" xfId="38" xr:uid="{00000000-0005-0000-0000-0000EA000000}"/>
    <cellStyle name="Normal 640" xfId="39" xr:uid="{00000000-0005-0000-0000-0000EB000000}"/>
    <cellStyle name="Normal 643" xfId="40" xr:uid="{00000000-0005-0000-0000-0000EC000000}"/>
    <cellStyle name="Normal 646" xfId="41" xr:uid="{00000000-0005-0000-0000-0000ED000000}"/>
    <cellStyle name="Normal 647" xfId="42" xr:uid="{00000000-0005-0000-0000-0000EE000000}"/>
    <cellStyle name="Normal 649" xfId="43" xr:uid="{00000000-0005-0000-0000-0000EF000000}"/>
    <cellStyle name="Normal 650" xfId="44" xr:uid="{00000000-0005-0000-0000-0000F0000000}"/>
    <cellStyle name="Normal 651" xfId="45" xr:uid="{00000000-0005-0000-0000-0000F1000000}"/>
    <cellStyle name="Normal 652" xfId="46" xr:uid="{00000000-0005-0000-0000-0000F2000000}"/>
    <cellStyle name="Normal 653" xfId="47" xr:uid="{00000000-0005-0000-0000-0000F3000000}"/>
    <cellStyle name="Normal 654" xfId="48" xr:uid="{00000000-0005-0000-0000-0000F4000000}"/>
    <cellStyle name="Normal 655" xfId="49" xr:uid="{00000000-0005-0000-0000-0000F5000000}"/>
    <cellStyle name="Normal 656" xfId="50" xr:uid="{00000000-0005-0000-0000-0000F6000000}"/>
    <cellStyle name="Normal 657" xfId="51" xr:uid="{00000000-0005-0000-0000-0000F7000000}"/>
    <cellStyle name="Normal 658" xfId="52" xr:uid="{00000000-0005-0000-0000-0000F8000000}"/>
    <cellStyle name="Normal 659" xfId="53" xr:uid="{00000000-0005-0000-0000-0000F9000000}"/>
    <cellStyle name="Normal 660" xfId="54" xr:uid="{00000000-0005-0000-0000-0000FA000000}"/>
    <cellStyle name="Normal 662" xfId="55" xr:uid="{00000000-0005-0000-0000-0000FB000000}"/>
    <cellStyle name="Normal 663" xfId="56" xr:uid="{00000000-0005-0000-0000-0000FC000000}"/>
    <cellStyle name="Normal 664" xfId="57" xr:uid="{00000000-0005-0000-0000-0000FD000000}"/>
    <cellStyle name="Normal 665" xfId="58" xr:uid="{00000000-0005-0000-0000-0000FE000000}"/>
    <cellStyle name="Normal 667" xfId="59" xr:uid="{00000000-0005-0000-0000-0000FF000000}"/>
    <cellStyle name="Normal 673" xfId="60" xr:uid="{00000000-0005-0000-0000-000000010000}"/>
    <cellStyle name="Normal 674" xfId="61" xr:uid="{00000000-0005-0000-0000-000001010000}"/>
    <cellStyle name="Normal 675" xfId="62" xr:uid="{00000000-0005-0000-0000-000002010000}"/>
    <cellStyle name="Normal 676" xfId="63" xr:uid="{00000000-0005-0000-0000-000003010000}"/>
    <cellStyle name="Normal 677" xfId="64" xr:uid="{00000000-0005-0000-0000-000004010000}"/>
    <cellStyle name="Normal 678" xfId="65" xr:uid="{00000000-0005-0000-0000-000005010000}"/>
    <cellStyle name="Normal 679" xfId="66" xr:uid="{00000000-0005-0000-0000-000006010000}"/>
    <cellStyle name="Normal 684" xfId="67" xr:uid="{00000000-0005-0000-0000-000007010000}"/>
    <cellStyle name="Normal 713" xfId="68" xr:uid="{00000000-0005-0000-0000-000008010000}"/>
    <cellStyle name="Normal 714" xfId="69" xr:uid="{00000000-0005-0000-0000-000009010000}"/>
    <cellStyle name="Normal 715" xfId="70" xr:uid="{00000000-0005-0000-0000-00000A010000}"/>
    <cellStyle name="Normal 744" xfId="71" xr:uid="{00000000-0005-0000-0000-00000B010000}"/>
    <cellStyle name="Normal 802" xfId="72" xr:uid="{00000000-0005-0000-0000-00000C010000}"/>
    <cellStyle name="Normal 944" xfId="73" xr:uid="{00000000-0005-0000-0000-00000D010000}"/>
    <cellStyle name="Normal 947" xfId="74" xr:uid="{00000000-0005-0000-0000-00000E010000}"/>
    <cellStyle name="Normal 952" xfId="75" xr:uid="{00000000-0005-0000-0000-00000F010000}"/>
    <cellStyle name="Normal 957" xfId="76" xr:uid="{00000000-0005-0000-0000-000010010000}"/>
    <cellStyle name="Normal 958" xfId="77" xr:uid="{00000000-0005-0000-0000-000011010000}"/>
    <cellStyle name="Normal 959" xfId="78" xr:uid="{00000000-0005-0000-0000-000012010000}"/>
    <cellStyle name="Normal 960" xfId="79" xr:uid="{00000000-0005-0000-0000-000013010000}"/>
    <cellStyle name="Normal 961" xfId="80" xr:uid="{00000000-0005-0000-0000-000014010000}"/>
    <cellStyle name="Normal 962" xfId="81" xr:uid="{00000000-0005-0000-0000-000015010000}"/>
    <cellStyle name="Normal 963" xfId="82" xr:uid="{00000000-0005-0000-0000-000016010000}"/>
    <cellStyle name="Normal 964" xfId="83" xr:uid="{00000000-0005-0000-0000-000017010000}"/>
    <cellStyle name="Normal 965" xfId="84" xr:uid="{00000000-0005-0000-0000-000018010000}"/>
    <cellStyle name="Normal 966" xfId="85" xr:uid="{00000000-0005-0000-0000-000019010000}"/>
    <cellStyle name="Normal 967" xfId="86" xr:uid="{00000000-0005-0000-0000-00001A010000}"/>
    <cellStyle name="Normal 971" xfId="87" xr:uid="{00000000-0005-0000-0000-00001B010000}"/>
    <cellStyle name="Normal 986" xfId="88" xr:uid="{00000000-0005-0000-0000-00001C010000}"/>
    <cellStyle name="Porcentaje" xfId="89" builtinId="5"/>
    <cellStyle name="Porcentaje 23 2" xfId="123" xr:uid="{00000000-0005-0000-0000-00001E010000}"/>
    <cellStyle name="Porcentaje 31" xfId="122" xr:uid="{00000000-0005-0000-0000-00001F010000}"/>
    <cellStyle name="Texto explicativo" xfId="90" builtinId="53"/>
    <cellStyle name="Texto explicativo 2" xfId="93" xr:uid="{00000000-0005-0000-0000-000021010000}"/>
  </cellStyles>
  <dxfs count="0"/>
  <tableStyles count="0" defaultTableStyle="TableStyleMedium2" defaultPivotStyle="PivotStyleLight16"/>
  <colors>
    <mruColors>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emf"/><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9.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571500</xdr:colOff>
      <xdr:row>4</xdr:row>
      <xdr:rowOff>119062</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2095500" cy="8810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1562100</xdr:colOff>
      <xdr:row>3</xdr:row>
      <xdr:rowOff>9040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0" y="0"/>
          <a:ext cx="1562100" cy="837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265346</xdr:colOff>
      <xdr:row>0</xdr:row>
      <xdr:rowOff>151654</xdr:rowOff>
    </xdr:from>
    <xdr:to>
      <xdr:col>6</xdr:col>
      <xdr:colOff>553169</xdr:colOff>
      <xdr:row>7</xdr:row>
      <xdr:rowOff>151654</xdr:rowOff>
    </xdr:to>
    <xdr:pic>
      <xdr:nvPicPr>
        <xdr:cNvPr id="3" name="Imagen 2" descr="Logotipo&#10;&#10;Descripción generada automáticamente">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2730640" y="151654"/>
          <a:ext cx="3033264" cy="1333500"/>
        </a:xfrm>
        <a:prstGeom prst="rect">
          <a:avLst/>
        </a:prstGeom>
      </xdr:spPr>
    </xdr:pic>
    <xdr:clientData/>
  </xdr:twoCellAnchor>
  <xdr:twoCellAnchor editAs="oneCell">
    <xdr:from>
      <xdr:col>2</xdr:col>
      <xdr:colOff>0</xdr:colOff>
      <xdr:row>43</xdr:row>
      <xdr:rowOff>44822</xdr:rowOff>
    </xdr:from>
    <xdr:to>
      <xdr:col>6</xdr:col>
      <xdr:colOff>1619197</xdr:colOff>
      <xdr:row>55</xdr:row>
      <xdr:rowOff>212911</xdr:rowOff>
    </xdr:to>
    <xdr:pic>
      <xdr:nvPicPr>
        <xdr:cNvPr id="11" name="Imagen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425824" y="17044146"/>
          <a:ext cx="6258432" cy="4314265"/>
        </a:xfrm>
        <a:prstGeom prst="rect">
          <a:avLst/>
        </a:prstGeom>
      </xdr:spPr>
    </xdr:pic>
    <xdr:clientData/>
  </xdr:twoCellAnchor>
  <xdr:twoCellAnchor editAs="oneCell">
    <xdr:from>
      <xdr:col>2</xdr:col>
      <xdr:colOff>0</xdr:colOff>
      <xdr:row>75</xdr:row>
      <xdr:rowOff>0</xdr:rowOff>
    </xdr:from>
    <xdr:to>
      <xdr:col>6</xdr:col>
      <xdr:colOff>1490382</xdr:colOff>
      <xdr:row>107</xdr:row>
      <xdr:rowOff>78173</xdr:rowOff>
    </xdr:to>
    <xdr:pic>
      <xdr:nvPicPr>
        <xdr:cNvPr id="16" name="Imagen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3"/>
        <a:stretch>
          <a:fillRect/>
        </a:stretch>
      </xdr:blipFill>
      <xdr:spPr>
        <a:xfrm>
          <a:off x="425824" y="26681206"/>
          <a:ext cx="6129617" cy="6174173"/>
        </a:xfrm>
        <a:prstGeom prst="rect">
          <a:avLst/>
        </a:prstGeom>
      </xdr:spPr>
    </xdr:pic>
    <xdr:clientData/>
  </xdr:twoCellAnchor>
  <xdr:twoCellAnchor editAs="oneCell">
    <xdr:from>
      <xdr:col>2</xdr:col>
      <xdr:colOff>0</xdr:colOff>
      <xdr:row>32</xdr:row>
      <xdr:rowOff>0</xdr:rowOff>
    </xdr:from>
    <xdr:to>
      <xdr:col>6</xdr:col>
      <xdr:colOff>658648</xdr:colOff>
      <xdr:row>41</xdr:row>
      <xdr:rowOff>179104</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4"/>
        <a:stretch>
          <a:fillRect/>
        </a:stretch>
      </xdr:blipFill>
      <xdr:spPr>
        <a:xfrm>
          <a:off x="425824" y="12976412"/>
          <a:ext cx="5297883" cy="4011516"/>
        </a:xfrm>
        <a:prstGeom prst="rect">
          <a:avLst/>
        </a:prstGeom>
      </xdr:spPr>
    </xdr:pic>
    <xdr:clientData/>
  </xdr:twoCellAnchor>
  <xdr:twoCellAnchor editAs="oneCell">
    <xdr:from>
      <xdr:col>0</xdr:col>
      <xdr:colOff>112059</xdr:colOff>
      <xdr:row>64</xdr:row>
      <xdr:rowOff>11206</xdr:rowOff>
    </xdr:from>
    <xdr:to>
      <xdr:col>7</xdr:col>
      <xdr:colOff>210110</xdr:colOff>
      <xdr:row>69</xdr:row>
      <xdr:rowOff>11206</xdr:rowOff>
    </xdr:to>
    <xdr:pic>
      <xdr:nvPicPr>
        <xdr:cNvPr id="8" name="Imagen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12059" y="23655618"/>
          <a:ext cx="6911227" cy="2129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1068993</xdr:colOff>
      <xdr:row>1</xdr:row>
      <xdr:rowOff>97367</xdr:rowOff>
    </xdr:from>
    <xdr:to>
      <xdr:col>5</xdr:col>
      <xdr:colOff>77949</xdr:colOff>
      <xdr:row>7</xdr:row>
      <xdr:rowOff>98638</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1018" y="259292"/>
          <a:ext cx="2180781" cy="97282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2316903</xdr:colOff>
      <xdr:row>1</xdr:row>
      <xdr:rowOff>3810</xdr:rowOff>
    </xdr:from>
    <xdr:to>
      <xdr:col>2</xdr:col>
      <xdr:colOff>26670</xdr:colOff>
      <xdr:row>5</xdr:row>
      <xdr:rowOff>118110</xdr:rowOff>
    </xdr:to>
    <xdr:pic>
      <xdr:nvPicPr>
        <xdr:cNvPr id="3" name="Imagen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6903" y="165735"/>
          <a:ext cx="1872192" cy="76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154781</xdr:colOff>
      <xdr:row>1</xdr:row>
      <xdr:rowOff>68037</xdr:rowOff>
    </xdr:from>
    <xdr:to>
      <xdr:col>0</xdr:col>
      <xdr:colOff>3484007</xdr:colOff>
      <xdr:row>8</xdr:row>
      <xdr:rowOff>136072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54781" y="229962"/>
          <a:ext cx="3324463" cy="1372960"/>
        </a:xfrm>
        <a:prstGeom prst="rect">
          <a:avLst/>
        </a:prstGeom>
      </xdr:spPr>
    </xdr:pic>
    <xdr:clientData/>
  </xdr:twoCellAnchor>
  <xdr:twoCellAnchor editAs="oneCell">
    <xdr:from>
      <xdr:col>0</xdr:col>
      <xdr:colOff>154781</xdr:colOff>
      <xdr:row>1</xdr:row>
      <xdr:rowOff>68037</xdr:rowOff>
    </xdr:from>
    <xdr:to>
      <xdr:col>0</xdr:col>
      <xdr:colOff>3484007</xdr:colOff>
      <xdr:row>8</xdr:row>
      <xdr:rowOff>136072</xdr:rowOff>
    </xdr:to>
    <xdr:pic>
      <xdr:nvPicPr>
        <xdr:cNvPr id="3" name="Imagen 1">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154781" y="229962"/>
          <a:ext cx="3329226" cy="13729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90199</xdr:rowOff>
    </xdr:from>
    <xdr:to>
      <xdr:col>0</xdr:col>
      <xdr:colOff>1536989</xdr:colOff>
      <xdr:row>6</xdr:row>
      <xdr:rowOff>143114</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stretch>
          <a:fillRect/>
        </a:stretch>
      </xdr:blipFill>
      <xdr:spPr>
        <a:xfrm>
          <a:off x="0" y="285029"/>
          <a:ext cx="1536989" cy="8105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130970</xdr:colOff>
      <xdr:row>0</xdr:row>
      <xdr:rowOff>95252</xdr:rowOff>
    </xdr:from>
    <xdr:to>
      <xdr:col>6</xdr:col>
      <xdr:colOff>404812</xdr:colOff>
      <xdr:row>7</xdr:row>
      <xdr:rowOff>4431</xdr:rowOff>
    </xdr:to>
    <xdr:pic>
      <xdr:nvPicPr>
        <xdr:cNvPr id="4" name="Imagen 5" descr="http://www.electroban.com.py/esp/img/g.logo.electroban.gif">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8970" y="95252"/>
          <a:ext cx="2155030" cy="117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792555</xdr:colOff>
      <xdr:row>0</xdr:row>
      <xdr:rowOff>0</xdr:rowOff>
    </xdr:from>
    <xdr:to>
      <xdr:col>6</xdr:col>
      <xdr:colOff>95250</xdr:colOff>
      <xdr:row>4</xdr:row>
      <xdr:rowOff>140149</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4126305" y="0"/>
          <a:ext cx="2075528" cy="102914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1</xdr:col>
      <xdr:colOff>1514475</xdr:colOff>
      <xdr:row>4</xdr:row>
      <xdr:rowOff>152400</xdr:rowOff>
    </xdr:to>
    <xdr:pic>
      <xdr:nvPicPr>
        <xdr:cNvPr id="4" name="Imagen 3">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476375" cy="800100"/>
        </a:xfrm>
        <a:prstGeom prst="rect">
          <a:avLst/>
        </a:prstGeom>
        <a:noFill/>
        <a:ln>
          <a:noFill/>
        </a:ln>
      </xdr:spPr>
    </xdr:pic>
    <xdr:clientData/>
  </xdr:twoCellAnchor>
  <xdr:oneCellAnchor>
    <xdr:from>
      <xdr:col>1</xdr:col>
      <xdr:colOff>38100</xdr:colOff>
      <xdr:row>0</xdr:row>
      <xdr:rowOff>0</xdr:rowOff>
    </xdr:from>
    <xdr:ext cx="1476375" cy="800100"/>
    <xdr:pic>
      <xdr:nvPicPr>
        <xdr:cNvPr id="3" name="Imagen 3">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476375" cy="800100"/>
        </a:xfrm>
        <a:prstGeom prst="rect">
          <a:avLst/>
        </a:prstGeom>
        <a:noFill/>
        <a:ln>
          <a:noFill/>
        </a:ln>
      </xdr:spPr>
    </xdr:pic>
    <xdr:clientData/>
  </xdr:oneCellAnchor>
  <xdr:oneCellAnchor>
    <xdr:from>
      <xdr:col>1</xdr:col>
      <xdr:colOff>38100</xdr:colOff>
      <xdr:row>0</xdr:row>
      <xdr:rowOff>0</xdr:rowOff>
    </xdr:from>
    <xdr:ext cx="1476375" cy="800100"/>
    <xdr:pic>
      <xdr:nvPicPr>
        <xdr:cNvPr id="5" name="Imagen 3">
          <a:extLst>
            <a:ext uri="{FF2B5EF4-FFF2-40B4-BE49-F238E27FC236}">
              <a16:creationId xmlns:a16="http://schemas.microsoft.com/office/drawing/2014/main" id="{00000000-0008-0000-09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476375" cy="800100"/>
        </a:xfrm>
        <a:prstGeom prst="rect">
          <a:avLst/>
        </a:prstGeom>
        <a:noFill/>
        <a:ln>
          <a:noFill/>
        </a:ln>
      </xdr:spPr>
    </xdr:pic>
    <xdr:clientData/>
  </xdr:oneCellAnchor>
  <xdr:oneCellAnchor>
    <xdr:from>
      <xdr:col>1</xdr:col>
      <xdr:colOff>38100</xdr:colOff>
      <xdr:row>0</xdr:row>
      <xdr:rowOff>0</xdr:rowOff>
    </xdr:from>
    <xdr:ext cx="1476375" cy="800100"/>
    <xdr:pic>
      <xdr:nvPicPr>
        <xdr:cNvPr id="6" name="Imagen 3">
          <a:extLst>
            <a:ext uri="{FF2B5EF4-FFF2-40B4-BE49-F238E27FC236}">
              <a16:creationId xmlns:a16="http://schemas.microsoft.com/office/drawing/2014/main" id="{00000000-0008-0000-09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476375" cy="800100"/>
        </a:xfrm>
        <a:prstGeom prst="rect">
          <a:avLst/>
        </a:prstGeom>
        <a:noFill/>
        <a:ln>
          <a:noFill/>
        </a:ln>
      </xdr:spPr>
    </xdr:pic>
    <xdr:clientData/>
  </xdr:oneCellAnchor>
  <xdr:oneCellAnchor>
    <xdr:from>
      <xdr:col>1</xdr:col>
      <xdr:colOff>38100</xdr:colOff>
      <xdr:row>0</xdr:row>
      <xdr:rowOff>0</xdr:rowOff>
    </xdr:from>
    <xdr:ext cx="1476375" cy="800100"/>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476375" cy="800100"/>
        </a:xfrm>
        <a:prstGeom prst="rect">
          <a:avLst/>
        </a:prstGeom>
        <a:noFill/>
        <a:ln>
          <a:noFill/>
        </a:ln>
      </xdr:spPr>
    </xdr:pic>
    <xdr:clientData/>
  </xdr:oneCellAnchor>
  <xdr:oneCellAnchor>
    <xdr:from>
      <xdr:col>1</xdr:col>
      <xdr:colOff>38100</xdr:colOff>
      <xdr:row>0</xdr:row>
      <xdr:rowOff>0</xdr:rowOff>
    </xdr:from>
    <xdr:ext cx="1476375" cy="800100"/>
    <xdr:pic>
      <xdr:nvPicPr>
        <xdr:cNvPr id="7" name="Imagen 3">
          <a:extLst>
            <a:ext uri="{FF2B5EF4-FFF2-40B4-BE49-F238E27FC236}">
              <a16:creationId xmlns:a16="http://schemas.microsoft.com/office/drawing/2014/main" id="{00000000-0008-0000-09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476375" cy="800100"/>
        </a:xfrm>
        <a:prstGeom prst="rect">
          <a:avLst/>
        </a:prstGeom>
        <a:noFill/>
        <a:ln>
          <a:noFill/>
        </a:ln>
      </xdr:spPr>
    </xdr:pic>
    <xdr:clientData/>
  </xdr:oneCellAnchor>
  <xdr:oneCellAnchor>
    <xdr:from>
      <xdr:col>1</xdr:col>
      <xdr:colOff>38100</xdr:colOff>
      <xdr:row>0</xdr:row>
      <xdr:rowOff>0</xdr:rowOff>
    </xdr:from>
    <xdr:ext cx="1476375" cy="800100"/>
    <xdr:pic>
      <xdr:nvPicPr>
        <xdr:cNvPr id="8" name="Imagen 3">
          <a:extLst>
            <a:ext uri="{FF2B5EF4-FFF2-40B4-BE49-F238E27FC236}">
              <a16:creationId xmlns:a16="http://schemas.microsoft.com/office/drawing/2014/main" id="{00000000-0008-0000-09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476375" cy="800100"/>
        </a:xfrm>
        <a:prstGeom prst="rect">
          <a:avLst/>
        </a:prstGeom>
        <a:noFill/>
        <a:ln>
          <a:noFill/>
        </a:ln>
      </xdr:spPr>
    </xdr:pic>
    <xdr:clientData/>
  </xdr:oneCellAnchor>
  <xdr:oneCellAnchor>
    <xdr:from>
      <xdr:col>1</xdr:col>
      <xdr:colOff>38100</xdr:colOff>
      <xdr:row>0</xdr:row>
      <xdr:rowOff>0</xdr:rowOff>
    </xdr:from>
    <xdr:ext cx="1476375" cy="800100"/>
    <xdr:pic>
      <xdr:nvPicPr>
        <xdr:cNvPr id="9" name="Imagen 3">
          <a:extLst>
            <a:ext uri="{FF2B5EF4-FFF2-40B4-BE49-F238E27FC236}">
              <a16:creationId xmlns:a16="http://schemas.microsoft.com/office/drawing/2014/main" id="{00000000-0008-0000-0900-00000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476375" cy="800100"/>
        </a:xfrm>
        <a:prstGeom prst="rect">
          <a:avLst/>
        </a:prstGeom>
        <a:noFill/>
        <a:ln>
          <a:noFill/>
        </a:ln>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1612493</xdr:colOff>
      <xdr:row>4</xdr:row>
      <xdr:rowOff>104775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1612493"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1797844</xdr:colOff>
      <xdr:row>5</xdr:row>
      <xdr:rowOff>19132</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0" y="0"/>
          <a:ext cx="1797844" cy="88397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1549775</xdr:colOff>
      <xdr:row>4</xdr:row>
      <xdr:rowOff>95250</xdr:rowOff>
    </xdr:to>
    <xdr:pic>
      <xdr:nvPicPr>
        <xdr:cNvPr id="5" name="Imagen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a:stretch>
          <a:fillRect/>
        </a:stretch>
      </xdr:blipFill>
      <xdr:spPr>
        <a:xfrm>
          <a:off x="0" y="0"/>
          <a:ext cx="1549775" cy="762000"/>
        </a:xfrm>
        <a:prstGeom prst="rect">
          <a:avLst/>
        </a:prstGeom>
      </xdr:spPr>
    </xdr:pic>
    <xdr:clientData/>
  </xdr:twoCellAnchor>
  <xdr:twoCellAnchor>
    <xdr:from>
      <xdr:col>4</xdr:col>
      <xdr:colOff>23812</xdr:colOff>
      <xdr:row>21</xdr:row>
      <xdr:rowOff>83343</xdr:rowOff>
    </xdr:from>
    <xdr:to>
      <xdr:col>6</xdr:col>
      <xdr:colOff>1035844</xdr:colOff>
      <xdr:row>25</xdr:row>
      <xdr:rowOff>59531</xdr:rowOff>
    </xdr:to>
    <xdr:cxnSp macro="">
      <xdr:nvCxnSpPr>
        <xdr:cNvPr id="3" name="Conector recto 2">
          <a:extLst>
            <a:ext uri="{FF2B5EF4-FFF2-40B4-BE49-F238E27FC236}">
              <a16:creationId xmlns:a16="http://schemas.microsoft.com/office/drawing/2014/main" id="{00000000-0008-0000-0C00-000003000000}"/>
            </a:ext>
          </a:extLst>
        </xdr:cNvPr>
        <xdr:cNvCxnSpPr/>
      </xdr:nvCxnSpPr>
      <xdr:spPr>
        <a:xfrm>
          <a:off x="6119812" y="3976687"/>
          <a:ext cx="5786438" cy="7381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23812</xdr:colOff>
      <xdr:row>21</xdr:row>
      <xdr:rowOff>83343</xdr:rowOff>
    </xdr:from>
    <xdr:to>
      <xdr:col>6</xdr:col>
      <xdr:colOff>1035844</xdr:colOff>
      <xdr:row>25</xdr:row>
      <xdr:rowOff>59531</xdr:rowOff>
    </xdr:to>
    <xdr:cxnSp macro="">
      <xdr:nvCxnSpPr>
        <xdr:cNvPr id="4" name="Conector recto 2">
          <a:extLst>
            <a:ext uri="{FF2B5EF4-FFF2-40B4-BE49-F238E27FC236}">
              <a16:creationId xmlns:a16="http://schemas.microsoft.com/office/drawing/2014/main" id="{00000000-0008-0000-0C00-000004000000}"/>
            </a:ext>
          </a:extLst>
        </xdr:cNvPr>
        <xdr:cNvCxnSpPr/>
      </xdr:nvCxnSpPr>
      <xdr:spPr>
        <a:xfrm>
          <a:off x="6036468" y="3976687"/>
          <a:ext cx="5786439" cy="7381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1420491</xdr:colOff>
      <xdr:row>4</xdr:row>
      <xdr:rowOff>24826</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1420491" cy="7011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1420491</xdr:colOff>
      <xdr:row>4</xdr:row>
      <xdr:rowOff>62926</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0" y="9525"/>
          <a:ext cx="1420491" cy="70110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1420491</xdr:colOff>
      <xdr:row>4</xdr:row>
      <xdr:rowOff>148651</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95250"/>
          <a:ext cx="1420491" cy="70110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1466850</xdr:colOff>
      <xdr:row>4</xdr:row>
      <xdr:rowOff>33604</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28575" y="0"/>
          <a:ext cx="1438275" cy="709879"/>
        </a:xfrm>
        <a:prstGeom prst="rect">
          <a:avLst/>
        </a:prstGeom>
      </xdr:spPr>
    </xdr:pic>
    <xdr:clientData/>
  </xdr:twoCellAnchor>
  <xdr:oneCellAnchor>
    <xdr:from>
      <xdr:col>1</xdr:col>
      <xdr:colOff>95250</xdr:colOff>
      <xdr:row>13</xdr:row>
      <xdr:rowOff>161926</xdr:rowOff>
    </xdr:from>
    <xdr:ext cx="2933699" cy="239809"/>
    <xdr:sp macro="" textlink="">
      <xdr:nvSpPr>
        <xdr:cNvPr id="5" name="Rectángulo 4">
          <a:extLst>
            <a:ext uri="{FF2B5EF4-FFF2-40B4-BE49-F238E27FC236}">
              <a16:creationId xmlns:a16="http://schemas.microsoft.com/office/drawing/2014/main" id="{00000000-0008-0000-1000-000005000000}"/>
            </a:ext>
          </a:extLst>
        </xdr:cNvPr>
        <xdr:cNvSpPr/>
      </xdr:nvSpPr>
      <xdr:spPr>
        <a:xfrm>
          <a:off x="2371725" y="2228851"/>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oneCellAnchor>
    <xdr:from>
      <xdr:col>1</xdr:col>
      <xdr:colOff>95250</xdr:colOff>
      <xdr:row>13</xdr:row>
      <xdr:rowOff>161926</xdr:rowOff>
    </xdr:from>
    <xdr:ext cx="2933699" cy="239809"/>
    <xdr:sp macro="" textlink="">
      <xdr:nvSpPr>
        <xdr:cNvPr id="4" name="Rectángulo 4">
          <a:extLst>
            <a:ext uri="{FF2B5EF4-FFF2-40B4-BE49-F238E27FC236}">
              <a16:creationId xmlns:a16="http://schemas.microsoft.com/office/drawing/2014/main" id="{00000000-0008-0000-1000-000004000000}"/>
            </a:ext>
          </a:extLst>
        </xdr:cNvPr>
        <xdr:cNvSpPr/>
      </xdr:nvSpPr>
      <xdr:spPr>
        <a:xfrm>
          <a:off x="2371725" y="2419351"/>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1438275</xdr:colOff>
      <xdr:row>4</xdr:row>
      <xdr:rowOff>62179</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0" y="28575"/>
          <a:ext cx="1438275" cy="7098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1257299</xdr:colOff>
      <xdr:row>3</xdr:row>
      <xdr:rowOff>132219</xdr:rowOff>
    </xdr:to>
    <xdr:pic>
      <xdr:nvPicPr>
        <xdr:cNvPr id="6" name="Imagen 5">
          <a:extLst>
            <a:ext uri="{FF2B5EF4-FFF2-40B4-BE49-F238E27FC236}">
              <a16:creationId xmlns:a16="http://schemas.microsoft.com/office/drawing/2014/main" id="{00000000-0008-0000-1200-000006000000}"/>
            </a:ext>
          </a:extLst>
        </xdr:cNvPr>
        <xdr:cNvPicPr>
          <a:picLocks noChangeAspect="1"/>
        </xdr:cNvPicPr>
      </xdr:nvPicPr>
      <xdr:blipFill>
        <a:blip xmlns:r="http://schemas.openxmlformats.org/officeDocument/2006/relationships" r:embed="rId1"/>
        <a:stretch>
          <a:fillRect/>
        </a:stretch>
      </xdr:blipFill>
      <xdr:spPr>
        <a:xfrm>
          <a:off x="0" y="0"/>
          <a:ext cx="1257299" cy="617994"/>
        </a:xfrm>
        <a:prstGeom prst="rect">
          <a:avLst/>
        </a:prstGeom>
      </xdr:spPr>
    </xdr:pic>
    <xdr:clientData/>
  </xdr:twoCellAnchor>
  <xdr:oneCellAnchor>
    <xdr:from>
      <xdr:col>1</xdr:col>
      <xdr:colOff>95249</xdr:colOff>
      <xdr:row>9</xdr:row>
      <xdr:rowOff>152399</xdr:rowOff>
    </xdr:from>
    <xdr:ext cx="2200275" cy="248851"/>
    <xdr:sp macro="" textlink="">
      <xdr:nvSpPr>
        <xdr:cNvPr id="2" name="Rectángulo 1">
          <a:extLst>
            <a:ext uri="{FF2B5EF4-FFF2-40B4-BE49-F238E27FC236}">
              <a16:creationId xmlns:a16="http://schemas.microsoft.com/office/drawing/2014/main" id="{00000000-0008-0000-1200-000002000000}"/>
            </a:ext>
          </a:extLst>
        </xdr:cNvPr>
        <xdr:cNvSpPr/>
      </xdr:nvSpPr>
      <xdr:spPr>
        <a:xfrm>
          <a:off x="1743074" y="2057399"/>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oneCellAnchor>
    <xdr:from>
      <xdr:col>1</xdr:col>
      <xdr:colOff>95249</xdr:colOff>
      <xdr:row>9</xdr:row>
      <xdr:rowOff>152399</xdr:rowOff>
    </xdr:from>
    <xdr:ext cx="2200275" cy="248851"/>
    <xdr:sp macro="" textlink="">
      <xdr:nvSpPr>
        <xdr:cNvPr id="4" name="Rectángulo 1">
          <a:extLst>
            <a:ext uri="{FF2B5EF4-FFF2-40B4-BE49-F238E27FC236}">
              <a16:creationId xmlns:a16="http://schemas.microsoft.com/office/drawing/2014/main" id="{00000000-0008-0000-1200-000004000000}"/>
            </a:ext>
          </a:extLst>
        </xdr:cNvPr>
        <xdr:cNvSpPr/>
      </xdr:nvSpPr>
      <xdr:spPr>
        <a:xfrm>
          <a:off x="2705099" y="1609724"/>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30922</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twoCellAnchor>
    <xdr:from>
      <xdr:col>3</xdr:col>
      <xdr:colOff>9525</xdr:colOff>
      <xdr:row>20</xdr:row>
      <xdr:rowOff>66675</xdr:rowOff>
    </xdr:from>
    <xdr:to>
      <xdr:col>4</xdr:col>
      <xdr:colOff>981075</xdr:colOff>
      <xdr:row>20</xdr:row>
      <xdr:rowOff>152400</xdr:rowOff>
    </xdr:to>
    <xdr:cxnSp macro="">
      <xdr:nvCxnSpPr>
        <xdr:cNvPr id="5" name="Conector recto 4">
          <a:extLst>
            <a:ext uri="{FF2B5EF4-FFF2-40B4-BE49-F238E27FC236}">
              <a16:creationId xmlns:a16="http://schemas.microsoft.com/office/drawing/2014/main" id="{00000000-0008-0000-1300-000005000000}"/>
            </a:ext>
          </a:extLst>
        </xdr:cNvPr>
        <xdr:cNvCxnSpPr/>
      </xdr:nvCxnSpPr>
      <xdr:spPr>
        <a:xfrm>
          <a:off x="4924425" y="4029075"/>
          <a:ext cx="1990725" cy="857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xdr:colOff>
      <xdr:row>20</xdr:row>
      <xdr:rowOff>66675</xdr:rowOff>
    </xdr:from>
    <xdr:to>
      <xdr:col>4</xdr:col>
      <xdr:colOff>981075</xdr:colOff>
      <xdr:row>20</xdr:row>
      <xdr:rowOff>152400</xdr:rowOff>
    </xdr:to>
    <xdr:cxnSp macro="">
      <xdr:nvCxnSpPr>
        <xdr:cNvPr id="4" name="Conector recto 4">
          <a:extLst>
            <a:ext uri="{FF2B5EF4-FFF2-40B4-BE49-F238E27FC236}">
              <a16:creationId xmlns:a16="http://schemas.microsoft.com/office/drawing/2014/main" id="{00000000-0008-0000-1300-000004000000}"/>
            </a:ext>
          </a:extLst>
        </xdr:cNvPr>
        <xdr:cNvCxnSpPr/>
      </xdr:nvCxnSpPr>
      <xdr:spPr>
        <a:xfrm>
          <a:off x="5067300" y="4029075"/>
          <a:ext cx="1895475" cy="857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19050</xdr:colOff>
      <xdr:row>0</xdr:row>
      <xdr:rowOff>0</xdr:rowOff>
    </xdr:from>
    <xdr:ext cx="1341236" cy="658425"/>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oneCellAnchor>
    <xdr:from>
      <xdr:col>0</xdr:col>
      <xdr:colOff>19050</xdr:colOff>
      <xdr:row>0</xdr:row>
      <xdr:rowOff>0</xdr:rowOff>
    </xdr:from>
    <xdr:ext cx="1341236" cy="658425"/>
    <xdr:pic>
      <xdr:nvPicPr>
        <xdr:cNvPr id="4" name="Imagen 2">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1</xdr:colOff>
      <xdr:row>0</xdr:row>
      <xdr:rowOff>0</xdr:rowOff>
    </xdr:from>
    <xdr:ext cx="1466850" cy="819149"/>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 y="0"/>
          <a:ext cx="1466850" cy="819149"/>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30922</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1438781</xdr:colOff>
      <xdr:row>5</xdr:row>
      <xdr:rowOff>78547</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1"/>
        <a:stretch>
          <a:fillRect/>
        </a:stretch>
      </xdr:blipFill>
      <xdr:spPr>
        <a:xfrm>
          <a:off x="0" y="180975"/>
          <a:ext cx="1438781" cy="70719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1438781</xdr:colOff>
      <xdr:row>4</xdr:row>
      <xdr:rowOff>40447</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9525"/>
          <a:ext cx="1438781" cy="70719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0</xdr:col>
      <xdr:colOff>1448306</xdr:colOff>
      <xdr:row>4</xdr:row>
      <xdr:rowOff>49972</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9525" y="19050"/>
          <a:ext cx="1438781" cy="707197"/>
        </a:xfrm>
        <a:prstGeom prst="rect">
          <a:avLst/>
        </a:prstGeom>
      </xdr:spPr>
    </xdr:pic>
    <xdr:clientData/>
  </xdr:twoCellAnchor>
  <xdr:twoCellAnchor>
    <xdr:from>
      <xdr:col>5</xdr:col>
      <xdr:colOff>104775</xdr:colOff>
      <xdr:row>13</xdr:row>
      <xdr:rowOff>47625</xdr:rowOff>
    </xdr:from>
    <xdr:to>
      <xdr:col>6</xdr:col>
      <xdr:colOff>1019175</xdr:colOff>
      <xdr:row>15</xdr:row>
      <xdr:rowOff>0</xdr:rowOff>
    </xdr:to>
    <xdr:cxnSp macro="">
      <xdr:nvCxnSpPr>
        <xdr:cNvPr id="4" name="Conector recto 3">
          <a:extLst>
            <a:ext uri="{FF2B5EF4-FFF2-40B4-BE49-F238E27FC236}">
              <a16:creationId xmlns:a16="http://schemas.microsoft.com/office/drawing/2014/main" id="{00000000-0008-0000-1900-000004000000}"/>
            </a:ext>
          </a:extLst>
        </xdr:cNvPr>
        <xdr:cNvCxnSpPr/>
      </xdr:nvCxnSpPr>
      <xdr:spPr>
        <a:xfrm>
          <a:off x="4314825" y="2019300"/>
          <a:ext cx="1962150" cy="276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104775</xdr:colOff>
      <xdr:row>13</xdr:row>
      <xdr:rowOff>47625</xdr:rowOff>
    </xdr:from>
    <xdr:to>
      <xdr:col>6</xdr:col>
      <xdr:colOff>1019175</xdr:colOff>
      <xdr:row>15</xdr:row>
      <xdr:rowOff>0</xdr:rowOff>
    </xdr:to>
    <xdr:cxnSp macro="">
      <xdr:nvCxnSpPr>
        <xdr:cNvPr id="5" name="Conector recto 3">
          <a:extLst>
            <a:ext uri="{FF2B5EF4-FFF2-40B4-BE49-F238E27FC236}">
              <a16:creationId xmlns:a16="http://schemas.microsoft.com/office/drawing/2014/main" id="{00000000-0008-0000-1900-000005000000}"/>
            </a:ext>
          </a:extLst>
        </xdr:cNvPr>
        <xdr:cNvCxnSpPr/>
      </xdr:nvCxnSpPr>
      <xdr:spPr>
        <a:xfrm>
          <a:off x="5743575" y="2181225"/>
          <a:ext cx="1628775" cy="276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9525</xdr:colOff>
      <xdr:row>0</xdr:row>
      <xdr:rowOff>114300</xdr:rowOff>
    </xdr:from>
    <xdr:to>
      <xdr:col>0</xdr:col>
      <xdr:colOff>1457325</xdr:colOff>
      <xdr:row>5</xdr:row>
      <xdr:rowOff>95318</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a:stretch>
          <a:fillRect/>
        </a:stretch>
      </xdr:blipFill>
      <xdr:spPr>
        <a:xfrm>
          <a:off x="9525" y="114300"/>
          <a:ext cx="1447800" cy="7906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47626</xdr:colOff>
      <xdr:row>11</xdr:row>
      <xdr:rowOff>28575</xdr:rowOff>
    </xdr:from>
    <xdr:to>
      <xdr:col>7</xdr:col>
      <xdr:colOff>133350</xdr:colOff>
      <xdr:row>14</xdr:row>
      <xdr:rowOff>95250</xdr:rowOff>
    </xdr:to>
    <xdr:sp macro="" textlink="">
      <xdr:nvSpPr>
        <xdr:cNvPr id="3" name="CuadroTexto 2">
          <a:extLst>
            <a:ext uri="{FF2B5EF4-FFF2-40B4-BE49-F238E27FC236}">
              <a16:creationId xmlns:a16="http://schemas.microsoft.com/office/drawing/2014/main" id="{00000000-0008-0000-1B00-000003000000}"/>
            </a:ext>
          </a:extLst>
        </xdr:cNvPr>
        <xdr:cNvSpPr txBox="1"/>
      </xdr:nvSpPr>
      <xdr:spPr>
        <a:xfrm>
          <a:off x="47626" y="1914525"/>
          <a:ext cx="7619999"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accent1">
                  <a:lumMod val="50000"/>
                </a:schemeClr>
              </a:solidFill>
            </a:rPr>
            <a:t>Considerando</a:t>
          </a:r>
          <a:r>
            <a:rPr lang="es-PY" sz="1100" baseline="0">
              <a:solidFill>
                <a:schemeClr val="accent1">
                  <a:lumMod val="50000"/>
                </a:schemeClr>
              </a:solidFill>
            </a:rPr>
            <a:t> la entrada en Vigencia de la Ley Fiscal 6380/19, al cierre del ejercicio anterior y de enero a marzo 2026 no se han constituido reservas en concepto de Revaluo.</a:t>
          </a:r>
          <a:endParaRPr lang="es-PY" sz="1100">
            <a:solidFill>
              <a:schemeClr val="accent1">
                <a:lumMod val="50000"/>
              </a:schemeClr>
            </a:solidFill>
          </a:endParaRPr>
        </a:p>
      </xdr:txBody>
    </xdr:sp>
    <xdr:clientData/>
  </xdr:twoCellAnchor>
  <xdr:twoCellAnchor>
    <xdr:from>
      <xdr:col>0</xdr:col>
      <xdr:colOff>0</xdr:colOff>
      <xdr:row>16</xdr:row>
      <xdr:rowOff>38100</xdr:rowOff>
    </xdr:from>
    <xdr:to>
      <xdr:col>7</xdr:col>
      <xdr:colOff>133350</xdr:colOff>
      <xdr:row>19</xdr:row>
      <xdr:rowOff>47625</xdr:rowOff>
    </xdr:to>
    <xdr:sp macro="" textlink="">
      <xdr:nvSpPr>
        <xdr:cNvPr id="4" name="CuadroTexto 3">
          <a:extLst>
            <a:ext uri="{FF2B5EF4-FFF2-40B4-BE49-F238E27FC236}">
              <a16:creationId xmlns:a16="http://schemas.microsoft.com/office/drawing/2014/main" id="{00000000-0008-0000-1B00-000004000000}"/>
            </a:ext>
          </a:extLst>
        </xdr:cNvPr>
        <xdr:cNvSpPr txBox="1"/>
      </xdr:nvSpPr>
      <xdr:spPr>
        <a:xfrm>
          <a:off x="0" y="2733675"/>
          <a:ext cx="766762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Conforme</a:t>
          </a:r>
          <a:r>
            <a:rPr lang="es-PY" sz="1100" baseline="0">
              <a:solidFill>
                <a:schemeClr val="accent1">
                  <a:lumMod val="50000"/>
                </a:schemeClr>
              </a:solidFill>
              <a:effectLst/>
              <a:latin typeface="+mn-lt"/>
              <a:ea typeface="+mn-ea"/>
              <a:cs typeface="+mn-cs"/>
            </a:rPr>
            <a:t> el Estatuto Social  Esc. Nº 147 de la sociedad Art. 30: Inciso a) De los Beneficios Líquidos resultantes se destinará 5% como mínimo al Fondo de Reserva Legal , hasta alcanzar el 20 % del Capital Suscripto. </a:t>
          </a:r>
          <a:endParaRPr lang="es-PY">
            <a:solidFill>
              <a:schemeClr val="accent1">
                <a:lumMod val="50000"/>
              </a:schemeClr>
            </a:solidFill>
            <a:effectLst/>
          </a:endParaRPr>
        </a:p>
      </xdr:txBody>
    </xdr:sp>
    <xdr:clientData/>
  </xdr:twoCellAnchor>
  <xdr:twoCellAnchor>
    <xdr:from>
      <xdr:col>0</xdr:col>
      <xdr:colOff>47625</xdr:colOff>
      <xdr:row>20</xdr:row>
      <xdr:rowOff>28575</xdr:rowOff>
    </xdr:from>
    <xdr:to>
      <xdr:col>7</xdr:col>
      <xdr:colOff>781050</xdr:colOff>
      <xdr:row>23</xdr:row>
      <xdr:rowOff>38100</xdr:rowOff>
    </xdr:to>
    <xdr:sp macro="" textlink="">
      <xdr:nvSpPr>
        <xdr:cNvPr id="5" name="CuadroTexto 4">
          <a:extLst>
            <a:ext uri="{FF2B5EF4-FFF2-40B4-BE49-F238E27FC236}">
              <a16:creationId xmlns:a16="http://schemas.microsoft.com/office/drawing/2014/main" id="{00000000-0008-0000-1B00-000005000000}"/>
            </a:ext>
          </a:extLst>
        </xdr:cNvPr>
        <xdr:cNvSpPr txBox="1"/>
      </xdr:nvSpPr>
      <xdr:spPr>
        <a:xfrm>
          <a:off x="47625" y="3267075"/>
          <a:ext cx="86391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solidFill>
              <a:schemeClr val="accent1">
                <a:lumMod val="50000"/>
              </a:schemeClr>
            </a:solidFill>
            <a:effectLst/>
          </a:endParaRPr>
        </a:p>
      </xdr:txBody>
    </xdr:sp>
    <xdr:clientData/>
  </xdr:twoCellAnchor>
  <xdr:twoCellAnchor>
    <xdr:from>
      <xdr:col>0</xdr:col>
      <xdr:colOff>38100</xdr:colOff>
      <xdr:row>27</xdr:row>
      <xdr:rowOff>85724</xdr:rowOff>
    </xdr:from>
    <xdr:to>
      <xdr:col>7</xdr:col>
      <xdr:colOff>114300</xdr:colOff>
      <xdr:row>30</xdr:row>
      <xdr:rowOff>104774</xdr:rowOff>
    </xdr:to>
    <xdr:sp macro="" textlink="">
      <xdr:nvSpPr>
        <xdr:cNvPr id="6" name="CuadroTexto 5">
          <a:extLst>
            <a:ext uri="{FF2B5EF4-FFF2-40B4-BE49-F238E27FC236}">
              <a16:creationId xmlns:a16="http://schemas.microsoft.com/office/drawing/2014/main" id="{00000000-0008-0000-1B00-000006000000}"/>
            </a:ext>
          </a:extLst>
        </xdr:cNvPr>
        <xdr:cNvSpPr txBox="1"/>
      </xdr:nvSpPr>
      <xdr:spPr>
        <a:xfrm>
          <a:off x="38100" y="4972049"/>
          <a:ext cx="761047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a:solidFill>
                <a:schemeClr val="accent1">
                  <a:lumMod val="50000"/>
                </a:schemeClr>
              </a:solidFill>
            </a:rPr>
            <a:t>Conforme el Estatuto Social  Esc. Nº 147 de la sociedad Art. 30: inciso b)</a:t>
          </a:r>
          <a:r>
            <a:rPr lang="es-PY" sz="1100" baseline="0">
              <a:solidFill>
                <a:schemeClr val="accent1">
                  <a:lumMod val="50000"/>
                </a:schemeClr>
              </a:solidFill>
            </a:rPr>
            <a:t> A criterio de la Asamblea de Accionistas se podrán constituir otros fondos de reserva, para los fines que considere conveniente para la sociedad.</a:t>
          </a:r>
          <a:endParaRPr lang="es-PY" sz="1100">
            <a:solidFill>
              <a:schemeClr val="accent1">
                <a:lumMod val="50000"/>
              </a:schemeClr>
            </a:solidFill>
          </a:endParaRPr>
        </a:p>
      </xdr:txBody>
    </xdr:sp>
    <xdr:clientData/>
  </xdr:twoCellAnchor>
  <xdr:twoCellAnchor editAs="oneCell">
    <xdr:from>
      <xdr:col>0</xdr:col>
      <xdr:colOff>0</xdr:colOff>
      <xdr:row>0</xdr:row>
      <xdr:rowOff>0</xdr:rowOff>
    </xdr:from>
    <xdr:to>
      <xdr:col>0</xdr:col>
      <xdr:colOff>1550276</xdr:colOff>
      <xdr:row>4</xdr:row>
      <xdr:rowOff>85725</xdr:rowOff>
    </xdr:to>
    <xdr:pic>
      <xdr:nvPicPr>
        <xdr:cNvPr id="7" name="Imagen 6">
          <a:extLst>
            <a:ext uri="{FF2B5EF4-FFF2-40B4-BE49-F238E27FC236}">
              <a16:creationId xmlns:a16="http://schemas.microsoft.com/office/drawing/2014/main" id="{00000000-0008-0000-1B00-000007000000}"/>
            </a:ext>
          </a:extLst>
        </xdr:cNvPr>
        <xdr:cNvPicPr>
          <a:picLocks noChangeAspect="1"/>
        </xdr:cNvPicPr>
      </xdr:nvPicPr>
      <xdr:blipFill>
        <a:blip xmlns:r="http://schemas.openxmlformats.org/officeDocument/2006/relationships" r:embed="rId1"/>
        <a:stretch>
          <a:fillRect/>
        </a:stretch>
      </xdr:blipFill>
      <xdr:spPr>
        <a:xfrm>
          <a:off x="0" y="0"/>
          <a:ext cx="1550276" cy="762000"/>
        </a:xfrm>
        <a:prstGeom prst="rect">
          <a:avLst/>
        </a:prstGeom>
      </xdr:spPr>
    </xdr:pic>
    <xdr:clientData/>
  </xdr:twoCellAnchor>
  <xdr:twoCellAnchor>
    <xdr:from>
      <xdr:col>0</xdr:col>
      <xdr:colOff>28575</xdr:colOff>
      <xdr:row>20</xdr:row>
      <xdr:rowOff>57150</xdr:rowOff>
    </xdr:from>
    <xdr:to>
      <xdr:col>7</xdr:col>
      <xdr:colOff>190500</xdr:colOff>
      <xdr:row>23</xdr:row>
      <xdr:rowOff>0</xdr:rowOff>
    </xdr:to>
    <xdr:sp macro="" textlink="">
      <xdr:nvSpPr>
        <xdr:cNvPr id="8" name="CuadroTexto 7">
          <a:extLst>
            <a:ext uri="{FF2B5EF4-FFF2-40B4-BE49-F238E27FC236}">
              <a16:creationId xmlns:a16="http://schemas.microsoft.com/office/drawing/2014/main" id="{00000000-0008-0000-1B00-000008000000}"/>
            </a:ext>
          </a:extLst>
        </xdr:cNvPr>
        <xdr:cNvSpPr txBox="1"/>
      </xdr:nvSpPr>
      <xdr:spPr>
        <a:xfrm>
          <a:off x="28575" y="3514725"/>
          <a:ext cx="76962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Electroban</a:t>
          </a:r>
          <a:r>
            <a:rPr lang="es-PY" sz="1100" baseline="0">
              <a:solidFill>
                <a:schemeClr val="accent1">
                  <a:lumMod val="50000"/>
                </a:schemeClr>
              </a:solidFill>
              <a:effectLst/>
              <a:latin typeface="+mn-lt"/>
              <a:ea typeface="+mn-ea"/>
              <a:cs typeface="+mn-cs"/>
            </a:rPr>
            <a:t> SAECA, al 31/03/2026 no ha constituido reservas en este concepto.</a:t>
          </a:r>
          <a:endParaRPr lang="es-PY">
            <a:solidFill>
              <a:schemeClr val="accent1">
                <a:lumMod val="50000"/>
              </a:schemeClr>
            </a:solidFill>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85724</xdr:rowOff>
    </xdr:from>
    <xdr:to>
      <xdr:col>0</xdr:col>
      <xdr:colOff>1722576</xdr:colOff>
      <xdr:row>5</xdr:row>
      <xdr:rowOff>85724</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0" y="85724"/>
          <a:ext cx="1722576" cy="847725"/>
        </a:xfrm>
        <a:prstGeom prst="rect">
          <a:avLst/>
        </a:prstGeom>
      </xdr:spPr>
    </xdr:pic>
    <xdr:clientData/>
  </xdr:twoCellAnchor>
  <xdr:twoCellAnchor editAs="oneCell">
    <xdr:from>
      <xdr:col>1</xdr:col>
      <xdr:colOff>209550</xdr:colOff>
      <xdr:row>11</xdr:row>
      <xdr:rowOff>85725</xdr:rowOff>
    </xdr:from>
    <xdr:to>
      <xdr:col>2</xdr:col>
      <xdr:colOff>1143572</xdr:colOff>
      <xdr:row>14</xdr:row>
      <xdr:rowOff>51093</xdr:rowOff>
    </xdr:to>
    <xdr:pic>
      <xdr:nvPicPr>
        <xdr:cNvPr id="9" name="Imagen 8">
          <a:extLst>
            <a:ext uri="{FF2B5EF4-FFF2-40B4-BE49-F238E27FC236}">
              <a16:creationId xmlns:a16="http://schemas.microsoft.com/office/drawing/2014/main" id="{00000000-0008-0000-1C00-000009000000}"/>
            </a:ext>
          </a:extLst>
        </xdr:cNvPr>
        <xdr:cNvPicPr>
          <a:picLocks noChangeAspect="1"/>
        </xdr:cNvPicPr>
      </xdr:nvPicPr>
      <xdr:blipFill>
        <a:blip xmlns:r="http://schemas.openxmlformats.org/officeDocument/2006/relationships" r:embed="rId2"/>
        <a:stretch>
          <a:fillRect/>
        </a:stretch>
      </xdr:blipFill>
      <xdr:spPr>
        <a:xfrm>
          <a:off x="2505075" y="1990725"/>
          <a:ext cx="2200847" cy="45114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57150</xdr:colOff>
      <xdr:row>0</xdr:row>
      <xdr:rowOff>142875</xdr:rowOff>
    </xdr:from>
    <xdr:to>
      <xdr:col>0</xdr:col>
      <xdr:colOff>1398386</xdr:colOff>
      <xdr:row>4</xdr:row>
      <xdr:rowOff>39300</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57150" y="142875"/>
          <a:ext cx="1341236" cy="6584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57150</xdr:colOff>
      <xdr:row>0</xdr:row>
      <xdr:rowOff>133349</xdr:rowOff>
    </xdr:from>
    <xdr:to>
      <xdr:col>0</xdr:col>
      <xdr:colOff>1626411</xdr:colOff>
      <xdr:row>5</xdr:row>
      <xdr:rowOff>3174</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7150" y="133349"/>
          <a:ext cx="1569261" cy="676275"/>
        </a:xfrm>
        <a:prstGeom prst="rect">
          <a:avLst/>
        </a:prstGeom>
      </xdr:spPr>
    </xdr:pic>
    <xdr:clientData/>
  </xdr:twoCellAnchor>
  <xdr:twoCellAnchor editAs="oneCell">
    <xdr:from>
      <xdr:col>1</xdr:col>
      <xdr:colOff>228600</xdr:colOff>
      <xdr:row>14</xdr:row>
      <xdr:rowOff>19050</xdr:rowOff>
    </xdr:from>
    <xdr:to>
      <xdr:col>2</xdr:col>
      <xdr:colOff>1162622</xdr:colOff>
      <xdr:row>16</xdr:row>
      <xdr:rowOff>146343</xdr:rowOff>
    </xdr:to>
    <xdr:pic>
      <xdr:nvPicPr>
        <xdr:cNvPr id="4" name="Imagen 3">
          <a:extLst>
            <a:ext uri="{FF2B5EF4-FFF2-40B4-BE49-F238E27FC236}">
              <a16:creationId xmlns:a16="http://schemas.microsoft.com/office/drawing/2014/main" id="{00000000-0008-0000-1E00-000004000000}"/>
            </a:ext>
          </a:extLst>
        </xdr:cNvPr>
        <xdr:cNvPicPr>
          <a:picLocks noChangeAspect="1"/>
        </xdr:cNvPicPr>
      </xdr:nvPicPr>
      <xdr:blipFill>
        <a:blip xmlns:r="http://schemas.openxmlformats.org/officeDocument/2006/relationships" r:embed="rId2"/>
        <a:stretch>
          <a:fillRect/>
        </a:stretch>
      </xdr:blipFill>
      <xdr:spPr>
        <a:xfrm>
          <a:off x="2943225" y="2505075"/>
          <a:ext cx="2200847" cy="451143"/>
        </a:xfrm>
        <a:prstGeom prst="rect">
          <a:avLst/>
        </a:prstGeom>
      </xdr:spPr>
    </xdr:pic>
    <xdr:clientData/>
  </xdr:twoCellAnchor>
  <xdr:oneCellAnchor>
    <xdr:from>
      <xdr:col>1</xdr:col>
      <xdr:colOff>228600</xdr:colOff>
      <xdr:row>14</xdr:row>
      <xdr:rowOff>19050</xdr:rowOff>
    </xdr:from>
    <xdr:ext cx="2204022" cy="444793"/>
    <xdr:pic>
      <xdr:nvPicPr>
        <xdr:cNvPr id="5" name="Imagen 3">
          <a:extLst>
            <a:ext uri="{FF2B5EF4-FFF2-40B4-BE49-F238E27FC236}">
              <a16:creationId xmlns:a16="http://schemas.microsoft.com/office/drawing/2014/main" id="{00000000-0008-0000-1E00-000005000000}"/>
            </a:ext>
          </a:extLst>
        </xdr:cNvPr>
        <xdr:cNvPicPr>
          <a:picLocks noChangeAspect="1"/>
        </xdr:cNvPicPr>
      </xdr:nvPicPr>
      <xdr:blipFill>
        <a:blip xmlns:r="http://schemas.openxmlformats.org/officeDocument/2006/relationships" r:embed="rId2"/>
        <a:stretch>
          <a:fillRect/>
        </a:stretch>
      </xdr:blipFill>
      <xdr:spPr>
        <a:xfrm>
          <a:off x="2948517" y="2463800"/>
          <a:ext cx="2204022" cy="444793"/>
        </a:xfrm>
        <a:prstGeom prst="rect">
          <a:avLst/>
        </a:prstGeom>
      </xdr:spPr>
    </xdr:pic>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128588</xdr:colOff>
      <xdr:row>1</xdr:row>
      <xdr:rowOff>38102</xdr:rowOff>
    </xdr:from>
    <xdr:to>
      <xdr:col>0</xdr:col>
      <xdr:colOff>1647825</xdr:colOff>
      <xdr:row>5</xdr:row>
      <xdr:rowOff>136210</xdr:rowOff>
    </xdr:to>
    <xdr:pic>
      <xdr:nvPicPr>
        <xdr:cNvPr id="3" name="Imagen 2">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1"/>
        <a:stretch>
          <a:fillRect/>
        </a:stretch>
      </xdr:blipFill>
      <xdr:spPr>
        <a:xfrm>
          <a:off x="128588" y="200027"/>
          <a:ext cx="1519237" cy="74580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1533525</xdr:colOff>
      <xdr:row>5</xdr:row>
      <xdr:rowOff>28922</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0" y="85725"/>
          <a:ext cx="1533525" cy="75282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28574</xdr:colOff>
      <xdr:row>0</xdr:row>
      <xdr:rowOff>60324</xdr:rowOff>
    </xdr:from>
    <xdr:to>
      <xdr:col>0</xdr:col>
      <xdr:colOff>1703917</xdr:colOff>
      <xdr:row>5</xdr:row>
      <xdr:rowOff>81083</xdr:rowOff>
    </xdr:to>
    <xdr:pic>
      <xdr:nvPicPr>
        <xdr:cNvPr id="2" name="Imagen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stretch>
          <a:fillRect/>
        </a:stretch>
      </xdr:blipFill>
      <xdr:spPr>
        <a:xfrm>
          <a:off x="28574" y="60324"/>
          <a:ext cx="1675343" cy="81450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47976</xdr:colOff>
      <xdr:row>0</xdr:row>
      <xdr:rowOff>76199</xdr:rowOff>
    </xdr:from>
    <xdr:to>
      <xdr:col>0</xdr:col>
      <xdr:colOff>1522588</xdr:colOff>
      <xdr:row>4</xdr:row>
      <xdr:rowOff>152400</xdr:rowOff>
    </xdr:to>
    <xdr:pic>
      <xdr:nvPicPr>
        <xdr:cNvPr id="11" name="Imagen 10">
          <a:extLst>
            <a:ext uri="{FF2B5EF4-FFF2-40B4-BE49-F238E27FC236}">
              <a16:creationId xmlns:a16="http://schemas.microsoft.com/office/drawing/2014/main" id="{00000000-0008-0000-2200-00000B000000}"/>
            </a:ext>
          </a:extLst>
        </xdr:cNvPr>
        <xdr:cNvPicPr>
          <a:picLocks noChangeAspect="1"/>
        </xdr:cNvPicPr>
      </xdr:nvPicPr>
      <xdr:blipFill>
        <a:blip xmlns:r="http://schemas.openxmlformats.org/officeDocument/2006/relationships" r:embed="rId1"/>
        <a:stretch>
          <a:fillRect/>
        </a:stretch>
      </xdr:blipFill>
      <xdr:spPr>
        <a:xfrm>
          <a:off x="47976" y="76199"/>
          <a:ext cx="1474612" cy="723901"/>
        </a:xfrm>
        <a:prstGeom prst="rect">
          <a:avLst/>
        </a:prstGeom>
      </xdr:spPr>
    </xdr:pic>
    <xdr:clientData/>
  </xdr:twoCellAnchor>
  <xdr:oneCellAnchor>
    <xdr:from>
      <xdr:col>0</xdr:col>
      <xdr:colOff>47976</xdr:colOff>
      <xdr:row>0</xdr:row>
      <xdr:rowOff>76199</xdr:rowOff>
    </xdr:from>
    <xdr:ext cx="1474612" cy="723901"/>
    <xdr:pic>
      <xdr:nvPicPr>
        <xdr:cNvPr id="3" name="Imagen 10">
          <a:extLst>
            <a:ext uri="{FF2B5EF4-FFF2-40B4-BE49-F238E27FC236}">
              <a16:creationId xmlns:a16="http://schemas.microsoft.com/office/drawing/2014/main" id="{00000000-0008-0000-2200-000003000000}"/>
            </a:ext>
          </a:extLst>
        </xdr:cNvPr>
        <xdr:cNvPicPr>
          <a:picLocks noChangeAspect="1"/>
        </xdr:cNvPicPr>
      </xdr:nvPicPr>
      <xdr:blipFill>
        <a:blip xmlns:r="http://schemas.openxmlformats.org/officeDocument/2006/relationships" r:embed="rId1"/>
        <a:stretch>
          <a:fillRect/>
        </a:stretch>
      </xdr:blipFill>
      <xdr:spPr>
        <a:xfrm>
          <a:off x="47976" y="76199"/>
          <a:ext cx="1474612" cy="723901"/>
        </a:xfrm>
        <a:prstGeom prst="rect">
          <a:avLst/>
        </a:prstGeom>
      </xdr:spPr>
    </xdr:pic>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0</xdr:col>
      <xdr:colOff>1647824</xdr:colOff>
      <xdr:row>5</xdr:row>
      <xdr:rowOff>161232</xdr:rowOff>
    </xdr:to>
    <xdr:pic>
      <xdr:nvPicPr>
        <xdr:cNvPr id="3" name="Imagen 2">
          <a:extLst>
            <a:ext uri="{FF2B5EF4-FFF2-40B4-BE49-F238E27FC236}">
              <a16:creationId xmlns:a16="http://schemas.microsoft.com/office/drawing/2014/main" id="{00000000-0008-0000-2300-000003000000}"/>
            </a:ext>
          </a:extLst>
        </xdr:cNvPr>
        <xdr:cNvPicPr>
          <a:picLocks noChangeAspect="1"/>
        </xdr:cNvPicPr>
      </xdr:nvPicPr>
      <xdr:blipFill>
        <a:blip xmlns:r="http://schemas.openxmlformats.org/officeDocument/2006/relationships" r:embed="rId1"/>
        <a:stretch>
          <a:fillRect/>
        </a:stretch>
      </xdr:blipFill>
      <xdr:spPr>
        <a:xfrm>
          <a:off x="0" y="161925"/>
          <a:ext cx="1647824" cy="808932"/>
        </a:xfrm>
        <a:prstGeom prst="rect">
          <a:avLst/>
        </a:prstGeom>
      </xdr:spPr>
    </xdr:pic>
    <xdr:clientData/>
  </xdr:twoCellAnchor>
  <xdr:oneCellAnchor>
    <xdr:from>
      <xdr:col>0</xdr:col>
      <xdr:colOff>0</xdr:colOff>
      <xdr:row>0</xdr:row>
      <xdr:rowOff>161925</xdr:rowOff>
    </xdr:from>
    <xdr:ext cx="1647824" cy="808932"/>
    <xdr:pic>
      <xdr:nvPicPr>
        <xdr:cNvPr id="4" name="Imagen 2">
          <a:extLst>
            <a:ext uri="{FF2B5EF4-FFF2-40B4-BE49-F238E27FC236}">
              <a16:creationId xmlns:a16="http://schemas.microsoft.com/office/drawing/2014/main" id="{00000000-0008-0000-2300-000004000000}"/>
            </a:ext>
          </a:extLst>
        </xdr:cNvPr>
        <xdr:cNvPicPr>
          <a:picLocks noChangeAspect="1"/>
        </xdr:cNvPicPr>
      </xdr:nvPicPr>
      <xdr:blipFill>
        <a:blip xmlns:r="http://schemas.openxmlformats.org/officeDocument/2006/relationships" r:embed="rId1"/>
        <a:stretch>
          <a:fillRect/>
        </a:stretch>
      </xdr:blipFill>
      <xdr:spPr>
        <a:xfrm>
          <a:off x="0" y="161925"/>
          <a:ext cx="1647824" cy="808932"/>
        </a:xfrm>
        <a:prstGeom prst="rect">
          <a:avLst/>
        </a:prstGeom>
      </xdr:spPr>
    </xdr:pic>
    <xdr:clientData/>
  </xdr:oneCellAnchor>
</xdr:wsDr>
</file>

<file path=xl/drawings/drawing37.xml><?xml version="1.0" encoding="utf-8"?>
<xdr:wsDr xmlns:xdr="http://schemas.openxmlformats.org/drawingml/2006/spreadsheetDrawing" xmlns:a="http://schemas.openxmlformats.org/drawingml/2006/main">
  <xdr:twoCellAnchor editAs="oneCell">
    <xdr:from>
      <xdr:col>0</xdr:col>
      <xdr:colOff>9524</xdr:colOff>
      <xdr:row>0</xdr:row>
      <xdr:rowOff>76199</xdr:rowOff>
    </xdr:from>
    <xdr:to>
      <xdr:col>0</xdr:col>
      <xdr:colOff>1775177</xdr:colOff>
      <xdr:row>4</xdr:row>
      <xdr:rowOff>180974</xdr:rowOff>
    </xdr:to>
    <xdr:pic>
      <xdr:nvPicPr>
        <xdr:cNvPr id="5" name="Imagen 4">
          <a:extLst>
            <a:ext uri="{FF2B5EF4-FFF2-40B4-BE49-F238E27FC236}">
              <a16:creationId xmlns:a16="http://schemas.microsoft.com/office/drawing/2014/main" id="{00000000-0008-0000-2400-000005000000}"/>
            </a:ext>
          </a:extLst>
        </xdr:cNvPr>
        <xdr:cNvPicPr>
          <a:picLocks noChangeAspect="1"/>
        </xdr:cNvPicPr>
      </xdr:nvPicPr>
      <xdr:blipFill>
        <a:blip xmlns:r="http://schemas.openxmlformats.org/officeDocument/2006/relationships" r:embed="rId1"/>
        <a:stretch>
          <a:fillRect/>
        </a:stretch>
      </xdr:blipFill>
      <xdr:spPr>
        <a:xfrm>
          <a:off x="9524" y="76199"/>
          <a:ext cx="1765653" cy="8667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238125</xdr:colOff>
      <xdr:row>11</xdr:row>
      <xdr:rowOff>0</xdr:rowOff>
    </xdr:from>
    <xdr:to>
      <xdr:col>3</xdr:col>
      <xdr:colOff>29147</xdr:colOff>
      <xdr:row>13</xdr:row>
      <xdr:rowOff>127293</xdr:rowOff>
    </xdr:to>
    <xdr:pic>
      <xdr:nvPicPr>
        <xdr:cNvPr id="2" name="Imagen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2771775" y="1771650"/>
          <a:ext cx="2200847" cy="451143"/>
        </a:xfrm>
        <a:prstGeom prst="rect">
          <a:avLst/>
        </a:prstGeom>
      </xdr:spPr>
    </xdr:pic>
    <xdr:clientData/>
  </xdr:twoCellAnchor>
  <xdr:twoCellAnchor editAs="oneCell">
    <xdr:from>
      <xdr:col>0</xdr:col>
      <xdr:colOff>0</xdr:colOff>
      <xdr:row>0</xdr:row>
      <xdr:rowOff>104775</xdr:rowOff>
    </xdr:from>
    <xdr:to>
      <xdr:col>0</xdr:col>
      <xdr:colOff>1513416</xdr:colOff>
      <xdr:row>5</xdr:row>
      <xdr:rowOff>38100</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2"/>
        <a:stretch>
          <a:fillRect/>
        </a:stretch>
      </xdr:blipFill>
      <xdr:spPr>
        <a:xfrm>
          <a:off x="0" y="104775"/>
          <a:ext cx="1513416" cy="742950"/>
        </a:xfrm>
        <a:prstGeom prst="rect">
          <a:avLst/>
        </a:prstGeom>
      </xdr:spPr>
    </xdr:pic>
    <xdr:clientData/>
  </xdr:twoCellAnchor>
  <xdr:oneCellAnchor>
    <xdr:from>
      <xdr:col>1</xdr:col>
      <xdr:colOff>238125</xdr:colOff>
      <xdr:row>11</xdr:row>
      <xdr:rowOff>0</xdr:rowOff>
    </xdr:from>
    <xdr:ext cx="2200847" cy="451143"/>
    <xdr:pic>
      <xdr:nvPicPr>
        <xdr:cNvPr id="4" name="Imagen 1">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1"/>
        <a:stretch>
          <a:fillRect/>
        </a:stretch>
      </xdr:blipFill>
      <xdr:spPr>
        <a:xfrm>
          <a:off x="2771775" y="1876425"/>
          <a:ext cx="2200847" cy="451143"/>
        </a:xfrm>
        <a:prstGeom prst="rect">
          <a:avLst/>
        </a:prstGeom>
      </xdr:spPr>
    </xdr:pic>
    <xdr:clientData/>
  </xdr:one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1616159</xdr:colOff>
      <xdr:row>4</xdr:row>
      <xdr:rowOff>133350</xdr:rowOff>
    </xdr:to>
    <xdr:pic>
      <xdr:nvPicPr>
        <xdr:cNvPr id="3" name="Imagen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0" y="85725"/>
          <a:ext cx="1616159" cy="6953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0</xdr:col>
      <xdr:colOff>1666875</xdr:colOff>
      <xdr:row>4</xdr:row>
      <xdr:rowOff>148071</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1"/>
        <a:stretch>
          <a:fillRect/>
        </a:stretch>
      </xdr:blipFill>
      <xdr:spPr>
        <a:xfrm>
          <a:off x="142875" y="47625"/>
          <a:ext cx="1524000" cy="748146"/>
        </a:xfrm>
        <a:prstGeom prst="rect">
          <a:avLst/>
        </a:prstGeom>
      </xdr:spPr>
    </xdr:pic>
    <xdr:clientData/>
  </xdr:twoCellAnchor>
  <xdr:twoCellAnchor editAs="oneCell">
    <xdr:from>
      <xdr:col>1</xdr:col>
      <xdr:colOff>257175</xdr:colOff>
      <xdr:row>11</xdr:row>
      <xdr:rowOff>133350</xdr:rowOff>
    </xdr:from>
    <xdr:to>
      <xdr:col>3</xdr:col>
      <xdr:colOff>38672</xdr:colOff>
      <xdr:row>14</xdr:row>
      <xdr:rowOff>98718</xdr:rowOff>
    </xdr:to>
    <xdr:pic>
      <xdr:nvPicPr>
        <xdr:cNvPr id="5" name="Imagen 4">
          <a:extLst>
            <a:ext uri="{FF2B5EF4-FFF2-40B4-BE49-F238E27FC236}">
              <a16:creationId xmlns:a16="http://schemas.microsoft.com/office/drawing/2014/main" id="{00000000-0008-0000-2700-000005000000}"/>
            </a:ext>
          </a:extLst>
        </xdr:cNvPr>
        <xdr:cNvPicPr>
          <a:picLocks noChangeAspect="1"/>
        </xdr:cNvPicPr>
      </xdr:nvPicPr>
      <xdr:blipFill>
        <a:blip xmlns:r="http://schemas.openxmlformats.org/officeDocument/2006/relationships" r:embed="rId2"/>
        <a:stretch>
          <a:fillRect/>
        </a:stretch>
      </xdr:blipFill>
      <xdr:spPr>
        <a:xfrm>
          <a:off x="2066925" y="1943100"/>
          <a:ext cx="2200847" cy="451143"/>
        </a:xfrm>
        <a:prstGeom prst="rect">
          <a:avLst/>
        </a:prstGeom>
      </xdr:spPr>
    </xdr:pic>
    <xdr:clientData/>
  </xdr:twoCellAnchor>
  <xdr:oneCellAnchor>
    <xdr:from>
      <xdr:col>1</xdr:col>
      <xdr:colOff>257175</xdr:colOff>
      <xdr:row>11</xdr:row>
      <xdr:rowOff>133350</xdr:rowOff>
    </xdr:from>
    <xdr:ext cx="2200847" cy="451143"/>
    <xdr:pic>
      <xdr:nvPicPr>
        <xdr:cNvPr id="4" name="Imagen 4">
          <a:extLst>
            <a:ext uri="{FF2B5EF4-FFF2-40B4-BE49-F238E27FC236}">
              <a16:creationId xmlns:a16="http://schemas.microsoft.com/office/drawing/2014/main" id="{00000000-0008-0000-2700-000004000000}"/>
            </a:ext>
          </a:extLst>
        </xdr:cNvPr>
        <xdr:cNvPicPr>
          <a:picLocks noChangeAspect="1"/>
        </xdr:cNvPicPr>
      </xdr:nvPicPr>
      <xdr:blipFill>
        <a:blip xmlns:r="http://schemas.openxmlformats.org/officeDocument/2006/relationships" r:embed="rId2"/>
        <a:stretch>
          <a:fillRect/>
        </a:stretch>
      </xdr:blipFill>
      <xdr:spPr>
        <a:xfrm>
          <a:off x="2066925" y="1914525"/>
          <a:ext cx="2200847" cy="451143"/>
        </a:xfrm>
        <a:prstGeom prst="rect">
          <a:avLst/>
        </a:prstGeom>
      </xdr:spPr>
    </xdr:pic>
    <xdr:clientData/>
  </xdr:oneCellAnchor>
</xdr:wsDr>
</file>

<file path=xl/drawings/drawing41.xml><?xml version="1.0" encoding="utf-8"?>
<xdr:wsDr xmlns:xdr="http://schemas.openxmlformats.org/drawingml/2006/spreadsheetDrawing" xmlns:a="http://schemas.openxmlformats.org/drawingml/2006/main">
  <xdr:twoCellAnchor editAs="oneCell">
    <xdr:from>
      <xdr:col>0</xdr:col>
      <xdr:colOff>76200</xdr:colOff>
      <xdr:row>0</xdr:row>
      <xdr:rowOff>85725</xdr:rowOff>
    </xdr:from>
    <xdr:to>
      <xdr:col>0</xdr:col>
      <xdr:colOff>1609018</xdr:colOff>
      <xdr:row>5</xdr:row>
      <xdr:rowOff>28575</xdr:rowOff>
    </xdr:to>
    <xdr:pic>
      <xdr:nvPicPr>
        <xdr:cNvPr id="5" name="Imagen 4">
          <a:extLst>
            <a:ext uri="{FF2B5EF4-FFF2-40B4-BE49-F238E27FC236}">
              <a16:creationId xmlns:a16="http://schemas.microsoft.com/office/drawing/2014/main" id="{00000000-0008-0000-2800-000005000000}"/>
            </a:ext>
          </a:extLst>
        </xdr:cNvPr>
        <xdr:cNvPicPr>
          <a:picLocks noChangeAspect="1"/>
        </xdr:cNvPicPr>
      </xdr:nvPicPr>
      <xdr:blipFill>
        <a:blip xmlns:r="http://schemas.openxmlformats.org/officeDocument/2006/relationships" r:embed="rId1"/>
        <a:stretch>
          <a:fillRect/>
        </a:stretch>
      </xdr:blipFill>
      <xdr:spPr>
        <a:xfrm>
          <a:off x="76200" y="85725"/>
          <a:ext cx="1532818" cy="752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1341236</xdr:colOff>
      <xdr:row>4</xdr:row>
      <xdr:rowOff>77400</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0" y="66675"/>
          <a:ext cx="1341236" cy="658425"/>
        </a:xfrm>
        <a:prstGeom prst="rect">
          <a:avLst/>
        </a:prstGeom>
      </xdr:spPr>
    </xdr:pic>
    <xdr:clientData/>
  </xdr:twoCellAnchor>
  <xdr:oneCellAnchor>
    <xdr:from>
      <xdr:col>0</xdr:col>
      <xdr:colOff>0</xdr:colOff>
      <xdr:row>0</xdr:row>
      <xdr:rowOff>66675</xdr:rowOff>
    </xdr:from>
    <xdr:ext cx="1341236" cy="658425"/>
    <xdr:pic>
      <xdr:nvPicPr>
        <xdr:cNvPr id="4" name="Imagen 2">
          <a:extLst>
            <a:ext uri="{FF2B5EF4-FFF2-40B4-BE49-F238E27FC236}">
              <a16:creationId xmlns:a16="http://schemas.microsoft.com/office/drawing/2014/main" id="{00000000-0008-0000-2900-000004000000}"/>
            </a:ext>
          </a:extLst>
        </xdr:cNvPr>
        <xdr:cNvPicPr>
          <a:picLocks noChangeAspect="1"/>
        </xdr:cNvPicPr>
      </xdr:nvPicPr>
      <xdr:blipFill>
        <a:blip xmlns:r="http://schemas.openxmlformats.org/officeDocument/2006/relationships" r:embed="rId1"/>
        <a:stretch>
          <a:fillRect/>
        </a:stretch>
      </xdr:blipFill>
      <xdr:spPr>
        <a:xfrm>
          <a:off x="0" y="66675"/>
          <a:ext cx="1341236" cy="658425"/>
        </a:xfrm>
        <a:prstGeom prst="rect">
          <a:avLst/>
        </a:prstGeom>
      </xdr:spPr>
    </xdr:pic>
    <xdr:clientData/>
  </xdr:oneCellAnchor>
</xdr:wsDr>
</file>

<file path=xl/drawings/drawing43.xml><?xml version="1.0" encoding="utf-8"?>
<xdr:wsDr xmlns:xdr="http://schemas.openxmlformats.org/drawingml/2006/spreadsheetDrawing" xmlns:a="http://schemas.openxmlformats.org/drawingml/2006/main">
  <xdr:twoCellAnchor editAs="oneCell">
    <xdr:from>
      <xdr:col>0</xdr:col>
      <xdr:colOff>28574</xdr:colOff>
      <xdr:row>0</xdr:row>
      <xdr:rowOff>76199</xdr:rowOff>
    </xdr:from>
    <xdr:to>
      <xdr:col>0</xdr:col>
      <xdr:colOff>1581149</xdr:colOff>
      <xdr:row>5</xdr:row>
      <xdr:rowOff>28747</xdr:rowOff>
    </xdr:to>
    <xdr:pic>
      <xdr:nvPicPr>
        <xdr:cNvPr id="7" name="Imagen 6">
          <a:extLst>
            <a:ext uri="{FF2B5EF4-FFF2-40B4-BE49-F238E27FC236}">
              <a16:creationId xmlns:a16="http://schemas.microsoft.com/office/drawing/2014/main" id="{00000000-0008-0000-2A00-000007000000}"/>
            </a:ext>
          </a:extLst>
        </xdr:cNvPr>
        <xdr:cNvPicPr>
          <a:picLocks noChangeAspect="1"/>
        </xdr:cNvPicPr>
      </xdr:nvPicPr>
      <xdr:blipFill>
        <a:blip xmlns:r="http://schemas.openxmlformats.org/officeDocument/2006/relationships" r:embed="rId1"/>
        <a:stretch>
          <a:fillRect/>
        </a:stretch>
      </xdr:blipFill>
      <xdr:spPr>
        <a:xfrm>
          <a:off x="28574" y="76199"/>
          <a:ext cx="1552575" cy="762173"/>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28575</xdr:colOff>
      <xdr:row>0</xdr:row>
      <xdr:rowOff>33944</xdr:rowOff>
    </xdr:from>
    <xdr:to>
      <xdr:col>1</xdr:col>
      <xdr:colOff>866775</xdr:colOff>
      <xdr:row>5</xdr:row>
      <xdr:rowOff>31172</xdr:rowOff>
    </xdr:to>
    <xdr:pic>
      <xdr:nvPicPr>
        <xdr:cNvPr id="5" name="Imagen 4">
          <a:extLst>
            <a:ext uri="{FF2B5EF4-FFF2-40B4-BE49-F238E27FC236}">
              <a16:creationId xmlns:a16="http://schemas.microsoft.com/office/drawing/2014/main" id="{00000000-0008-0000-2B00-000005000000}"/>
            </a:ext>
          </a:extLst>
        </xdr:cNvPr>
        <xdr:cNvPicPr>
          <a:picLocks noChangeAspect="1"/>
        </xdr:cNvPicPr>
      </xdr:nvPicPr>
      <xdr:blipFill>
        <a:blip xmlns:r="http://schemas.openxmlformats.org/officeDocument/2006/relationships" r:embed="rId1"/>
        <a:stretch>
          <a:fillRect/>
        </a:stretch>
      </xdr:blipFill>
      <xdr:spPr>
        <a:xfrm>
          <a:off x="28575" y="33944"/>
          <a:ext cx="1876425" cy="92115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47625</xdr:colOff>
      <xdr:row>0</xdr:row>
      <xdr:rowOff>28576</xdr:rowOff>
    </xdr:from>
    <xdr:to>
      <xdr:col>0</xdr:col>
      <xdr:colOff>1524000</xdr:colOff>
      <xdr:row>5</xdr:row>
      <xdr:rowOff>19341</xdr:rowOff>
    </xdr:to>
    <xdr:pic>
      <xdr:nvPicPr>
        <xdr:cNvPr id="6" name="Imagen 5">
          <a:extLst>
            <a:ext uri="{FF2B5EF4-FFF2-40B4-BE49-F238E27FC236}">
              <a16:creationId xmlns:a16="http://schemas.microsoft.com/office/drawing/2014/main" id="{00000000-0008-0000-2C00-000006000000}"/>
            </a:ext>
          </a:extLst>
        </xdr:cNvPr>
        <xdr:cNvPicPr>
          <a:picLocks noChangeAspect="1"/>
        </xdr:cNvPicPr>
      </xdr:nvPicPr>
      <xdr:blipFill>
        <a:blip xmlns:r="http://schemas.openxmlformats.org/officeDocument/2006/relationships" r:embed="rId1"/>
        <a:stretch>
          <a:fillRect/>
        </a:stretch>
      </xdr:blipFill>
      <xdr:spPr>
        <a:xfrm>
          <a:off x="47625" y="28576"/>
          <a:ext cx="1476375" cy="8003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19050</xdr:colOff>
      <xdr:row>1</xdr:row>
      <xdr:rowOff>38100</xdr:rowOff>
    </xdr:from>
    <xdr:to>
      <xdr:col>1</xdr:col>
      <xdr:colOff>19050</xdr:colOff>
      <xdr:row>5</xdr:row>
      <xdr:rowOff>85960</xdr:rowOff>
    </xdr:to>
    <xdr:pic>
      <xdr:nvPicPr>
        <xdr:cNvPr id="3" name="Imagen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a:stretch>
          <a:fillRect/>
        </a:stretch>
      </xdr:blipFill>
      <xdr:spPr>
        <a:xfrm>
          <a:off x="19050" y="200025"/>
          <a:ext cx="1419225" cy="695560"/>
        </a:xfrm>
        <a:prstGeom prst="rect">
          <a:avLst/>
        </a:prstGeom>
      </xdr:spPr>
    </xdr:pic>
    <xdr:clientData/>
  </xdr:twoCellAnchor>
  <xdr:oneCellAnchor>
    <xdr:from>
      <xdr:col>0</xdr:col>
      <xdr:colOff>19050</xdr:colOff>
      <xdr:row>1</xdr:row>
      <xdr:rowOff>38100</xdr:rowOff>
    </xdr:from>
    <xdr:ext cx="1419225" cy="695560"/>
    <xdr:pic>
      <xdr:nvPicPr>
        <xdr:cNvPr id="4" name="Imagen 2">
          <a:extLst>
            <a:ext uri="{FF2B5EF4-FFF2-40B4-BE49-F238E27FC236}">
              <a16:creationId xmlns:a16="http://schemas.microsoft.com/office/drawing/2014/main" id="{00000000-0008-0000-2D00-000004000000}"/>
            </a:ext>
          </a:extLst>
        </xdr:cNvPr>
        <xdr:cNvPicPr>
          <a:picLocks noChangeAspect="1"/>
        </xdr:cNvPicPr>
      </xdr:nvPicPr>
      <xdr:blipFill>
        <a:blip xmlns:r="http://schemas.openxmlformats.org/officeDocument/2006/relationships" r:embed="rId1"/>
        <a:stretch>
          <a:fillRect/>
        </a:stretch>
      </xdr:blipFill>
      <xdr:spPr>
        <a:xfrm>
          <a:off x="19050" y="200025"/>
          <a:ext cx="1419225" cy="695560"/>
        </a:xfrm>
        <a:prstGeom prst="rect">
          <a:avLst/>
        </a:prstGeom>
      </xdr:spPr>
    </xdr:pic>
    <xdr:clientData/>
  </xdr:one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1419225</xdr:colOff>
      <xdr:row>5</xdr:row>
      <xdr:rowOff>235</xdr:rowOff>
    </xdr:to>
    <xdr:pic>
      <xdr:nvPicPr>
        <xdr:cNvPr id="3" name="Imagen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0" y="114300"/>
          <a:ext cx="1419225" cy="6955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electroban.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pageSetUpPr fitToPage="1"/>
  </sheetPr>
  <dimension ref="A2:N19"/>
  <sheetViews>
    <sheetView showGridLines="0" tabSelected="1" zoomScale="80" zoomScaleNormal="80" workbookViewId="0">
      <selection activeCell="H18" sqref="H18:I18"/>
    </sheetView>
  </sheetViews>
  <sheetFormatPr baseColWidth="10" defaultColWidth="11.42578125" defaultRowHeight="15" x14ac:dyDescent="0.25"/>
  <cols>
    <col min="1" max="2" width="11.42578125" style="69"/>
    <col min="3" max="3" width="9.28515625" style="69" customWidth="1"/>
    <col min="4" max="4" width="6.7109375" style="69" customWidth="1"/>
    <col min="5" max="6" width="11.42578125" style="69"/>
    <col min="7" max="7" width="6.28515625" style="69" customWidth="1"/>
    <col min="8" max="11" width="11.42578125" style="69"/>
    <col min="12" max="12" width="8.5703125" style="69" customWidth="1"/>
    <col min="13" max="16384" width="11.42578125" style="69"/>
  </cols>
  <sheetData>
    <row r="2" spans="1:12" x14ac:dyDescent="0.25">
      <c r="B2" s="1149" t="s">
        <v>554</v>
      </c>
      <c r="C2" s="1149"/>
      <c r="D2" s="1149"/>
      <c r="E2" s="1149"/>
      <c r="F2" s="1149"/>
      <c r="G2" s="1149"/>
      <c r="H2" s="1149"/>
      <c r="I2" s="1149"/>
      <c r="J2" s="1149"/>
      <c r="K2" s="1149"/>
      <c r="L2" s="691"/>
    </row>
    <row r="3" spans="1:12" x14ac:dyDescent="0.25">
      <c r="A3" s="395"/>
      <c r="B3" s="1150" t="s">
        <v>721</v>
      </c>
      <c r="C3" s="1150"/>
      <c r="D3" s="1150"/>
      <c r="E3" s="1150"/>
      <c r="F3" s="1150"/>
      <c r="G3" s="1150"/>
      <c r="H3" s="1150"/>
      <c r="I3" s="1150"/>
      <c r="J3" s="1150"/>
      <c r="K3" s="1150"/>
    </row>
    <row r="18" spans="1:14" x14ac:dyDescent="0.25">
      <c r="B18" s="65"/>
      <c r="C18" s="65"/>
      <c r="D18" s="65"/>
      <c r="E18" s="1151"/>
      <c r="F18" s="1151"/>
      <c r="G18" s="65"/>
      <c r="H18" s="1151"/>
      <c r="I18" s="1151"/>
      <c r="J18" s="1151"/>
      <c r="K18" s="1151"/>
      <c r="L18" s="65"/>
      <c r="M18" s="65"/>
      <c r="N18" s="65"/>
    </row>
    <row r="19" spans="1:14" x14ac:dyDescent="0.25">
      <c r="A19" s="449"/>
      <c r="B19" s="450"/>
      <c r="C19" s="450"/>
      <c r="D19" s="450"/>
      <c r="E19" s="1152"/>
      <c r="F19" s="1152"/>
      <c r="G19" s="450"/>
      <c r="H19" s="1152"/>
      <c r="I19" s="1152"/>
      <c r="J19" s="1152"/>
      <c r="K19" s="1152"/>
      <c r="L19" s="450"/>
      <c r="M19" s="450"/>
      <c r="N19" s="450"/>
    </row>
  </sheetData>
  <mergeCells count="8">
    <mergeCell ref="B2:K2"/>
    <mergeCell ref="B3:K3"/>
    <mergeCell ref="J18:K18"/>
    <mergeCell ref="J19:K19"/>
    <mergeCell ref="E19:F19"/>
    <mergeCell ref="E18:F18"/>
    <mergeCell ref="H18:I18"/>
    <mergeCell ref="H19:I19"/>
  </mergeCells>
  <pageMargins left="0.7" right="0.7" top="0.75" bottom="0.75" header="0.3" footer="0.3"/>
  <pageSetup paperSize="9" scale="71"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2060"/>
  </sheetPr>
  <dimension ref="A1:D64"/>
  <sheetViews>
    <sheetView showGridLines="0" zoomScale="90" zoomScaleNormal="90" workbookViewId="0">
      <pane ySplit="8" topLeftCell="A9" activePane="bottomLeft" state="frozen"/>
      <selection activeCell="A24" sqref="A24"/>
      <selection pane="bottomLeft" activeCell="F71" sqref="F71"/>
    </sheetView>
  </sheetViews>
  <sheetFormatPr baseColWidth="10" defaultColWidth="11.42578125" defaultRowHeight="12.75" x14ac:dyDescent="0.2"/>
  <cols>
    <col min="1" max="1" width="24" style="11" customWidth="1"/>
    <col min="2" max="2" width="10.140625" style="11" bestFit="1" customWidth="1"/>
    <col min="3" max="3" width="61.5703125" style="11" bestFit="1" customWidth="1"/>
    <col min="4" max="4" width="14.85546875" style="28" customWidth="1"/>
    <col min="5" max="16384" width="11.42578125" style="11"/>
  </cols>
  <sheetData>
    <row r="1" spans="1:4" ht="37.5" customHeight="1" x14ac:dyDescent="0.2">
      <c r="B1" s="393" t="s">
        <v>352</v>
      </c>
      <c r="C1" s="83" t="s">
        <v>395</v>
      </c>
      <c r="D1" s="12"/>
    </row>
    <row r="3" spans="1:4" ht="15" x14ac:dyDescent="0.25">
      <c r="C3" s="71" t="s">
        <v>553</v>
      </c>
      <c r="D3" s="394"/>
    </row>
    <row r="4" spans="1:4" ht="6" customHeight="1" x14ac:dyDescent="0.2"/>
    <row r="6" spans="1:4" x14ac:dyDescent="0.2">
      <c r="A6" s="468" t="s">
        <v>349</v>
      </c>
      <c r="B6" s="723">
        <v>46112</v>
      </c>
    </row>
    <row r="7" spans="1:4" x14ac:dyDescent="0.2">
      <c r="A7" s="378"/>
    </row>
    <row r="8" spans="1:4" ht="26.45" customHeight="1" x14ac:dyDescent="0.2">
      <c r="B8" s="379"/>
      <c r="C8" s="31" t="s">
        <v>18</v>
      </c>
      <c r="D8" s="380" t="s">
        <v>283</v>
      </c>
    </row>
    <row r="9" spans="1:4" x14ac:dyDescent="0.2">
      <c r="B9" s="381" t="s">
        <v>319</v>
      </c>
      <c r="C9" s="382"/>
      <c r="D9" s="383"/>
    </row>
    <row r="10" spans="1:4" ht="15" x14ac:dyDescent="0.25">
      <c r="A10" s="28"/>
      <c r="B10" s="384"/>
      <c r="C10" s="11" t="s">
        <v>257</v>
      </c>
      <c r="D10" s="385" t="s">
        <v>19</v>
      </c>
    </row>
    <row r="11" spans="1:4" ht="15" x14ac:dyDescent="0.25">
      <c r="A11" s="28"/>
      <c r="B11" s="384"/>
      <c r="C11" s="11" t="s">
        <v>35</v>
      </c>
      <c r="D11" s="386" t="s">
        <v>20</v>
      </c>
    </row>
    <row r="12" spans="1:4" ht="15" x14ac:dyDescent="0.25">
      <c r="A12" s="28"/>
      <c r="B12" s="381" t="s">
        <v>206</v>
      </c>
      <c r="D12" s="385" t="s">
        <v>105</v>
      </c>
    </row>
    <row r="13" spans="1:4" x14ac:dyDescent="0.2">
      <c r="A13" s="28"/>
      <c r="B13" s="384"/>
      <c r="C13" s="11" t="s">
        <v>158</v>
      </c>
      <c r="D13" s="387" t="s">
        <v>21</v>
      </c>
    </row>
    <row r="14" spans="1:4" x14ac:dyDescent="0.2">
      <c r="A14" s="28"/>
      <c r="B14" s="384"/>
      <c r="C14" s="11" t="s">
        <v>87</v>
      </c>
      <c r="D14" s="387" t="s">
        <v>22</v>
      </c>
    </row>
    <row r="15" spans="1:4" x14ac:dyDescent="0.2">
      <c r="A15" s="28"/>
      <c r="B15" s="384"/>
      <c r="C15" s="11" t="s">
        <v>159</v>
      </c>
      <c r="D15" s="387" t="s">
        <v>23</v>
      </c>
    </row>
    <row r="16" spans="1:4" x14ac:dyDescent="0.2">
      <c r="A16" s="28"/>
      <c r="B16" s="384"/>
      <c r="C16" s="11" t="s">
        <v>36</v>
      </c>
      <c r="D16" s="387" t="s">
        <v>24</v>
      </c>
    </row>
    <row r="17" spans="1:4" ht="15" x14ac:dyDescent="0.25">
      <c r="A17" s="28"/>
      <c r="B17" s="384"/>
      <c r="C17" s="11" t="s">
        <v>159</v>
      </c>
      <c r="D17" s="386" t="s">
        <v>23</v>
      </c>
    </row>
    <row r="18" spans="1:4" x14ac:dyDescent="0.2">
      <c r="A18" s="28"/>
      <c r="B18" s="384"/>
      <c r="C18" s="11" t="s">
        <v>160</v>
      </c>
      <c r="D18" s="387" t="s">
        <v>25</v>
      </c>
    </row>
    <row r="19" spans="1:4" x14ac:dyDescent="0.2">
      <c r="A19" s="28"/>
      <c r="B19" s="384"/>
      <c r="C19" s="11" t="s">
        <v>304</v>
      </c>
      <c r="D19" s="387" t="s">
        <v>26</v>
      </c>
    </row>
    <row r="20" spans="1:4" x14ac:dyDescent="0.2">
      <c r="A20" s="28"/>
      <c r="B20" s="384"/>
      <c r="C20" s="11" t="s">
        <v>258</v>
      </c>
      <c r="D20" s="387" t="s">
        <v>27</v>
      </c>
    </row>
    <row r="21" spans="1:4" x14ac:dyDescent="0.2">
      <c r="A21" s="28"/>
      <c r="B21" s="384"/>
      <c r="C21" s="11" t="s">
        <v>174</v>
      </c>
      <c r="D21" s="387" t="s">
        <v>28</v>
      </c>
    </row>
    <row r="22" spans="1:4" ht="15" x14ac:dyDescent="0.25">
      <c r="A22" s="28"/>
      <c r="B22" s="384"/>
      <c r="C22" s="11" t="s">
        <v>98</v>
      </c>
      <c r="D22" s="386" t="s">
        <v>29</v>
      </c>
    </row>
    <row r="23" spans="1:4" ht="15" x14ac:dyDescent="0.25">
      <c r="A23" s="28"/>
      <c r="B23" s="384"/>
      <c r="C23" s="11" t="s">
        <v>104</v>
      </c>
      <c r="D23" s="385" t="s">
        <v>30</v>
      </c>
    </row>
    <row r="24" spans="1:4" ht="15" x14ac:dyDescent="0.25">
      <c r="A24" s="28"/>
      <c r="B24" s="384"/>
      <c r="C24" s="11" t="s">
        <v>88</v>
      </c>
      <c r="D24" s="386" t="s">
        <v>31</v>
      </c>
    </row>
    <row r="25" spans="1:4" x14ac:dyDescent="0.2">
      <c r="A25" s="28"/>
      <c r="B25" s="384"/>
      <c r="C25" s="11" t="s">
        <v>89</v>
      </c>
      <c r="D25" s="387" t="s">
        <v>32</v>
      </c>
    </row>
    <row r="26" spans="1:4" x14ac:dyDescent="0.2">
      <c r="A26" s="28"/>
      <c r="B26" s="384"/>
      <c r="C26" s="11" t="s">
        <v>106</v>
      </c>
      <c r="D26" s="387" t="s">
        <v>33</v>
      </c>
    </row>
    <row r="27" spans="1:4" x14ac:dyDescent="0.2">
      <c r="A27" s="28"/>
      <c r="B27" s="384"/>
      <c r="C27" s="11" t="s">
        <v>58</v>
      </c>
      <c r="D27" s="387" t="s">
        <v>34</v>
      </c>
    </row>
    <row r="28" spans="1:4" ht="15" x14ac:dyDescent="0.25">
      <c r="A28" s="28"/>
      <c r="B28" s="384"/>
      <c r="C28" s="11" t="s">
        <v>59</v>
      </c>
      <c r="D28" s="386" t="s">
        <v>259</v>
      </c>
    </row>
    <row r="29" spans="1:4" ht="15" x14ac:dyDescent="0.25">
      <c r="A29" s="28"/>
      <c r="B29" s="384"/>
      <c r="C29" s="11" t="s">
        <v>60</v>
      </c>
      <c r="D29" s="386" t="s">
        <v>260</v>
      </c>
    </row>
    <row r="30" spans="1:4" ht="15" x14ac:dyDescent="0.25">
      <c r="A30" s="28"/>
      <c r="B30" s="384"/>
      <c r="C30" s="11" t="s">
        <v>180</v>
      </c>
      <c r="D30" s="386" t="s">
        <v>261</v>
      </c>
    </row>
    <row r="31" spans="1:4" ht="15" x14ac:dyDescent="0.25">
      <c r="A31" s="28"/>
      <c r="B31" s="384"/>
      <c r="C31" s="11" t="s">
        <v>263</v>
      </c>
      <c r="D31" s="386" t="s">
        <v>32</v>
      </c>
    </row>
    <row r="32" spans="1:4" ht="15" x14ac:dyDescent="0.25">
      <c r="A32" s="28"/>
      <c r="B32" s="384"/>
      <c r="C32" s="11" t="s">
        <v>265</v>
      </c>
      <c r="D32" s="386" t="s">
        <v>261</v>
      </c>
    </row>
    <row r="33" spans="1:4" ht="15" x14ac:dyDescent="0.25">
      <c r="A33" s="28"/>
      <c r="B33" s="384"/>
      <c r="C33" s="11" t="s">
        <v>184</v>
      </c>
      <c r="D33" s="386" t="s">
        <v>262</v>
      </c>
    </row>
    <row r="34" spans="1:4" ht="15" x14ac:dyDescent="0.25">
      <c r="A34" s="28"/>
      <c r="B34" s="384"/>
      <c r="C34" s="11" t="s">
        <v>38</v>
      </c>
      <c r="D34" s="386" t="s">
        <v>266</v>
      </c>
    </row>
    <row r="35" spans="1:4" ht="15" x14ac:dyDescent="0.25">
      <c r="A35" s="28"/>
      <c r="B35" s="384"/>
      <c r="C35" s="11" t="s">
        <v>71</v>
      </c>
      <c r="D35" s="386" t="s">
        <v>266</v>
      </c>
    </row>
    <row r="36" spans="1:4" ht="15" x14ac:dyDescent="0.25">
      <c r="A36" s="28"/>
      <c r="B36" s="384"/>
      <c r="C36" s="11" t="s">
        <v>185</v>
      </c>
      <c r="D36" s="386" t="s">
        <v>266</v>
      </c>
    </row>
    <row r="37" spans="1:4" ht="15" x14ac:dyDescent="0.25">
      <c r="A37" s="28"/>
      <c r="B37" s="384"/>
      <c r="C37" s="11" t="s">
        <v>307</v>
      </c>
      <c r="D37" s="386" t="s">
        <v>266</v>
      </c>
    </row>
    <row r="38" spans="1:4" ht="15" x14ac:dyDescent="0.25">
      <c r="A38" s="28"/>
      <c r="B38" s="384"/>
      <c r="C38" s="11" t="s">
        <v>61</v>
      </c>
      <c r="D38" s="386" t="s">
        <v>267</v>
      </c>
    </row>
    <row r="39" spans="1:4" ht="15" x14ac:dyDescent="0.25">
      <c r="A39" s="28"/>
      <c r="B39" s="384"/>
      <c r="C39" s="11" t="s">
        <v>39</v>
      </c>
      <c r="D39" s="386" t="s">
        <v>268</v>
      </c>
    </row>
    <row r="40" spans="1:4" ht="15" x14ac:dyDescent="0.25">
      <c r="A40" s="28"/>
      <c r="B40" s="384"/>
      <c r="C40" s="11" t="s">
        <v>62</v>
      </c>
      <c r="D40" s="386" t="s">
        <v>269</v>
      </c>
    </row>
    <row r="41" spans="1:4" ht="15" x14ac:dyDescent="0.25">
      <c r="A41" s="28"/>
      <c r="B41" s="381" t="s">
        <v>49</v>
      </c>
      <c r="D41" s="385" t="s">
        <v>112</v>
      </c>
    </row>
    <row r="42" spans="1:4" ht="15" x14ac:dyDescent="0.25">
      <c r="A42" s="28"/>
      <c r="B42" s="384"/>
      <c r="C42" s="11" t="s">
        <v>55</v>
      </c>
      <c r="D42" s="386" t="s">
        <v>270</v>
      </c>
    </row>
    <row r="43" spans="1:4" ht="15" x14ac:dyDescent="0.25">
      <c r="A43" s="28"/>
      <c r="B43" s="384"/>
      <c r="C43" s="11" t="s">
        <v>119</v>
      </c>
      <c r="D43" s="386" t="s">
        <v>271</v>
      </c>
    </row>
    <row r="44" spans="1:4" ht="15" x14ac:dyDescent="0.25">
      <c r="A44" s="28"/>
      <c r="B44" s="384"/>
      <c r="C44" s="11" t="s">
        <v>189</v>
      </c>
      <c r="D44" s="386" t="s">
        <v>272</v>
      </c>
    </row>
    <row r="45" spans="1:4" ht="15" x14ac:dyDescent="0.25">
      <c r="A45" s="28"/>
      <c r="B45" s="384"/>
      <c r="C45" s="11" t="s">
        <v>129</v>
      </c>
      <c r="D45" s="386" t="s">
        <v>272</v>
      </c>
    </row>
    <row r="46" spans="1:4" ht="15" x14ac:dyDescent="0.25">
      <c r="A46" s="28"/>
      <c r="B46" s="384"/>
      <c r="C46" s="11" t="s">
        <v>274</v>
      </c>
      <c r="D46" s="386" t="s">
        <v>273</v>
      </c>
    </row>
    <row r="47" spans="1:4" ht="15" x14ac:dyDescent="0.25">
      <c r="A47" s="28"/>
      <c r="B47" s="384"/>
      <c r="C47" s="11" t="s">
        <v>309</v>
      </c>
      <c r="D47" s="386" t="s">
        <v>275</v>
      </c>
    </row>
    <row r="48" spans="1:4" ht="15" x14ac:dyDescent="0.25">
      <c r="A48" s="28"/>
      <c r="B48" s="384"/>
      <c r="C48" s="11" t="s">
        <v>312</v>
      </c>
      <c r="D48" s="386" t="s">
        <v>275</v>
      </c>
    </row>
    <row r="49" spans="1:4" ht="15" x14ac:dyDescent="0.25">
      <c r="A49" s="28"/>
      <c r="B49" s="384"/>
      <c r="C49" s="11" t="s">
        <v>125</v>
      </c>
      <c r="D49" s="386" t="s">
        <v>276</v>
      </c>
    </row>
    <row r="50" spans="1:4" ht="15" x14ac:dyDescent="0.25">
      <c r="A50" s="28"/>
      <c r="B50" s="384"/>
      <c r="C50" s="11" t="s">
        <v>126</v>
      </c>
      <c r="D50" s="386" t="s">
        <v>277</v>
      </c>
    </row>
    <row r="51" spans="1:4" ht="15" x14ac:dyDescent="0.25">
      <c r="A51" s="28"/>
      <c r="B51" s="384"/>
      <c r="C51" s="11" t="s">
        <v>41</v>
      </c>
      <c r="D51" s="386" t="s">
        <v>278</v>
      </c>
    </row>
    <row r="52" spans="1:4" ht="15" x14ac:dyDescent="0.25">
      <c r="A52" s="28"/>
      <c r="B52" s="384"/>
      <c r="C52" s="11" t="s">
        <v>64</v>
      </c>
      <c r="D52" s="386" t="s">
        <v>279</v>
      </c>
    </row>
    <row r="53" spans="1:4" ht="15" x14ac:dyDescent="0.25">
      <c r="A53" s="28"/>
      <c r="B53" s="384"/>
      <c r="C53" s="11" t="s">
        <v>65</v>
      </c>
      <c r="D53" s="386" t="s">
        <v>280</v>
      </c>
    </row>
    <row r="54" spans="1:4" ht="15" x14ac:dyDescent="0.25">
      <c r="A54" s="28"/>
      <c r="B54" s="384"/>
      <c r="C54" s="11" t="s">
        <v>282</v>
      </c>
      <c r="D54" s="386" t="s">
        <v>281</v>
      </c>
    </row>
    <row r="55" spans="1:4" ht="15" x14ac:dyDescent="0.25">
      <c r="A55" s="28"/>
      <c r="B55" s="384"/>
      <c r="C55" s="11" t="s">
        <v>66</v>
      </c>
      <c r="D55" s="385" t="s">
        <v>281</v>
      </c>
    </row>
    <row r="56" spans="1:4" ht="15" x14ac:dyDescent="0.25">
      <c r="A56" s="28"/>
      <c r="B56" s="381" t="s">
        <v>50</v>
      </c>
      <c r="D56" s="385" t="s">
        <v>48</v>
      </c>
    </row>
    <row r="57" spans="1:4" ht="15" x14ac:dyDescent="0.25">
      <c r="A57" s="28"/>
      <c r="B57" s="381" t="s">
        <v>207</v>
      </c>
      <c r="D57" s="386" t="s">
        <v>208</v>
      </c>
    </row>
    <row r="58" spans="1:4" ht="15" x14ac:dyDescent="0.25">
      <c r="A58" s="28"/>
      <c r="B58" s="381" t="s">
        <v>320</v>
      </c>
      <c r="D58" s="386"/>
    </row>
    <row r="59" spans="1:4" ht="15" x14ac:dyDescent="0.25">
      <c r="A59" s="28"/>
      <c r="B59" s="384"/>
      <c r="C59" s="11" t="s">
        <v>284</v>
      </c>
      <c r="D59" s="385" t="s">
        <v>285</v>
      </c>
    </row>
    <row r="60" spans="1:4" ht="15" x14ac:dyDescent="0.25">
      <c r="A60" s="28"/>
      <c r="B60" s="384"/>
      <c r="C60" s="11" t="s">
        <v>289</v>
      </c>
      <c r="D60" s="385" t="s">
        <v>290</v>
      </c>
    </row>
    <row r="61" spans="1:4" ht="15" x14ac:dyDescent="0.25">
      <c r="A61" s="28"/>
      <c r="B61" s="384"/>
      <c r="C61" s="11" t="s">
        <v>313</v>
      </c>
      <c r="D61" s="385" t="s">
        <v>292</v>
      </c>
    </row>
    <row r="62" spans="1:4" ht="15" x14ac:dyDescent="0.25">
      <c r="A62" s="28"/>
      <c r="B62" s="384"/>
      <c r="C62" s="11" t="s">
        <v>291</v>
      </c>
      <c r="D62" s="385" t="s">
        <v>293</v>
      </c>
    </row>
    <row r="63" spans="1:4" ht="15" x14ac:dyDescent="0.2">
      <c r="A63" s="28"/>
      <c r="B63" s="388"/>
      <c r="C63" s="389" t="s">
        <v>392</v>
      </c>
      <c r="D63" s="390" t="s">
        <v>393</v>
      </c>
    </row>
    <row r="64" spans="1:4" ht="21.2" customHeight="1" x14ac:dyDescent="0.2">
      <c r="A64" s="391"/>
      <c r="D64" s="392"/>
    </row>
  </sheetData>
  <hyperlinks>
    <hyperlink ref="D13" location="'Nota 3'!A1" display="'Nota 3'!A1" xr:uid="{00000000-0004-0000-0100-000000000000}"/>
    <hyperlink ref="D14" location="'Nota 4'!A1" display="'Nota 4'!A1" xr:uid="{00000000-0004-0000-0100-000001000000}"/>
    <hyperlink ref="D15" location="'Nota 5'!A1" display="'Nota 5'!A1" xr:uid="{00000000-0004-0000-0100-000002000000}"/>
    <hyperlink ref="D16" location="'Nota 6'!A1" display="'Nota 6'!A1" xr:uid="{00000000-0004-0000-0100-000003000000}"/>
    <hyperlink ref="D18" location="'Nota 7'!A1" display="'Nota 7'!A1" xr:uid="{00000000-0004-0000-0100-000004000000}"/>
    <hyperlink ref="D20" location="'Nota 9'!A1" display="'Nota 9'!A1" xr:uid="{00000000-0004-0000-0100-000005000000}"/>
    <hyperlink ref="D21" location="'Nota 10'!A1" display="'Nota 10'!A1" xr:uid="{00000000-0004-0000-0100-000006000000}"/>
    <hyperlink ref="D25" location="'Nota 14'!A1" display="'Nota 14'!A1" xr:uid="{00000000-0004-0000-0100-000007000000}"/>
    <hyperlink ref="D26" location="'Nota 15'!A1" display="'Nota 15'!A1" xr:uid="{00000000-0004-0000-0100-000008000000}"/>
    <hyperlink ref="D27" location="'Nota 16'!A1" display="'Nota 16'!A1" xr:uid="{00000000-0004-0000-0100-000009000000}"/>
    <hyperlink ref="D19" location="'Nota 8'!A1" display="'Nota 8'!A1" xr:uid="{00000000-0004-0000-0100-00000A000000}"/>
    <hyperlink ref="D12" location="BG!A1" display="BG" xr:uid="{00000000-0004-0000-0100-00000B000000}"/>
    <hyperlink ref="D41" location="ER!A1" display="ER" xr:uid="{00000000-0004-0000-0100-00000C000000}"/>
    <hyperlink ref="D56" location="EVPN!A1" display="EVPN" xr:uid="{00000000-0004-0000-0100-00000D000000}"/>
    <hyperlink ref="D57" location="EFE!A1" display="EFE" xr:uid="{00000000-0004-0000-0100-00000E000000}"/>
    <hyperlink ref="D22" location="'Nota 11'!A1" display="Nota 11 y 12" xr:uid="{00000000-0004-0000-0100-00000F000000}"/>
    <hyperlink ref="D23" location="'Nota 12'!A1" display="Nota 12" xr:uid="{00000000-0004-0000-0100-000010000000}"/>
    <hyperlink ref="D24" location="'Nota 13'!A1" display="Nota 13'" xr:uid="{00000000-0004-0000-0100-000011000000}"/>
    <hyperlink ref="D28" location="'Nota 17'!A1" display="Nota 17" xr:uid="{00000000-0004-0000-0100-000012000000}"/>
    <hyperlink ref="D29" location="'Nota 18'!A1" display="Nota 18" xr:uid="{00000000-0004-0000-0100-000013000000}"/>
    <hyperlink ref="D30" location="'Nota 19'!A1" display="Nota 19" xr:uid="{00000000-0004-0000-0100-000014000000}"/>
    <hyperlink ref="D31" location="'Nota 14'!A1" display="Nota 14" xr:uid="{00000000-0004-0000-0100-000015000000}"/>
    <hyperlink ref="D32" location="'Nota 19'!A1" display="Nota 19" xr:uid="{00000000-0004-0000-0100-000016000000}"/>
    <hyperlink ref="D33" location="'Nota 20'!A1" display="Nota 20" xr:uid="{00000000-0004-0000-0100-000017000000}"/>
    <hyperlink ref="D34" location="' Nota 21'!A1" display="Nota 21" xr:uid="{00000000-0004-0000-0100-000018000000}"/>
    <hyperlink ref="D35" location="' Nota 21'!A1" display="Nota 21" xr:uid="{00000000-0004-0000-0100-000019000000}"/>
    <hyperlink ref="D36" location="' Nota 21'!A1" display="Nota 21" xr:uid="{00000000-0004-0000-0100-00001A000000}"/>
    <hyperlink ref="D37" location="' Nota 21'!A1" display="Nota 21" xr:uid="{00000000-0004-0000-0100-00001B000000}"/>
    <hyperlink ref="D38" location="'Nota 22'!A1" display="Nota 22" xr:uid="{00000000-0004-0000-0100-00001C000000}"/>
    <hyperlink ref="D39" location="'Nota 23'!A1" display="Nota 23" xr:uid="{00000000-0004-0000-0100-00001D000000}"/>
    <hyperlink ref="D40" location="'Nota 24'!A1" display="Nota 24" xr:uid="{00000000-0004-0000-0100-00001E000000}"/>
    <hyperlink ref="D42" location="'Nota 25'!A1" display="Nota 25" xr:uid="{00000000-0004-0000-0100-00001F000000}"/>
    <hyperlink ref="D43" location="'Nota 26'!A1" display="Nota 26" xr:uid="{00000000-0004-0000-0100-000020000000}"/>
    <hyperlink ref="D44" location="'Nota 27'!A1" display="Nota 27" xr:uid="{00000000-0004-0000-0100-000021000000}"/>
    <hyperlink ref="D45" location="'Nota 27'!A1" display="N ota 27" xr:uid="{00000000-0004-0000-0100-000022000000}"/>
    <hyperlink ref="D46" location="'Nota 28'!A1" display="Nota 28" xr:uid="{00000000-0004-0000-0100-000023000000}"/>
    <hyperlink ref="D47" location="'Nota 29'!A1" display="Nota 29" xr:uid="{00000000-0004-0000-0100-000024000000}"/>
    <hyperlink ref="D48" location="'Nota 29'!A1" display="Nota 29" xr:uid="{00000000-0004-0000-0100-000025000000}"/>
    <hyperlink ref="D49" location="'Nota 30'!A1" display="Nota 30" xr:uid="{00000000-0004-0000-0100-000026000000}"/>
    <hyperlink ref="D50" location="'Nota 31'!A1" display="Nota 31" xr:uid="{00000000-0004-0000-0100-000027000000}"/>
    <hyperlink ref="D51" location="'Nota 32'!A1" display="Nota 32" xr:uid="{00000000-0004-0000-0100-000028000000}"/>
    <hyperlink ref="D52" location="'Nota 33'!A1" display="Nota 33" xr:uid="{00000000-0004-0000-0100-000029000000}"/>
    <hyperlink ref="D53" location="'Nota 34'!A1" display="Nota 34" xr:uid="{00000000-0004-0000-0100-00002A000000}"/>
    <hyperlink ref="D54" location="'Nota 35'!A1" display="Nota 35" xr:uid="{00000000-0004-0000-0100-00002B000000}"/>
    <hyperlink ref="D55" location="'Nota 35'!A1" display="Nota 35" xr:uid="{00000000-0004-0000-0100-00002C000000}"/>
    <hyperlink ref="D60" location="'Nota 37'!A1" display="Nota 37" xr:uid="{00000000-0004-0000-0100-00002D000000}"/>
    <hyperlink ref="D59" location="'Nota 36'!A1" display="Nota 36" xr:uid="{00000000-0004-0000-0100-00002E000000}"/>
    <hyperlink ref="D11" location="'Nota 2'!A1" display="Nota 2" xr:uid="{00000000-0004-0000-0100-00002F000000}"/>
    <hyperlink ref="D10" location="Nota1!A1" display="Nota 1" xr:uid="{00000000-0004-0000-0100-000030000000}"/>
    <hyperlink ref="D17" location="'Nota 5'!A1" display="Nota 5" xr:uid="{00000000-0004-0000-0100-000031000000}"/>
    <hyperlink ref="D63" location="'Nota 40'!A1" display="Nota 40" xr:uid="{00000000-0004-0000-0100-000032000000}"/>
    <hyperlink ref="D62" location="'Nota 39'!A1" display="Nota 39" xr:uid="{00000000-0004-0000-0100-000033000000}"/>
    <hyperlink ref="D61" location="'Nota 38'!A1" display="Nota 38" xr:uid="{00000000-0004-0000-0100-000034000000}"/>
  </hyperlinks>
  <pageMargins left="0.28999999999999998" right="0" top="0.9055118110236221" bottom="0.43307086614173229" header="0.31496062992125984" footer="0.31496062992125984"/>
  <pageSetup paperSize="9" scale="75"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B3:N75"/>
  <sheetViews>
    <sheetView showGridLines="0" zoomScale="85" zoomScaleNormal="85" workbookViewId="0">
      <selection activeCell="G15" sqref="G15"/>
    </sheetView>
  </sheetViews>
  <sheetFormatPr baseColWidth="10" defaultColWidth="11.42578125" defaultRowHeight="15" x14ac:dyDescent="0.25"/>
  <cols>
    <col min="1" max="1" width="2.7109375" style="69" customWidth="1"/>
    <col min="2" max="2" width="3.7109375" style="69" bestFit="1" customWidth="1"/>
    <col min="3" max="3" width="28.42578125" style="69" customWidth="1"/>
    <col min="4" max="4" width="22" style="69" bestFit="1" customWidth="1"/>
    <col min="5" max="5" width="15.7109375" style="69" customWidth="1"/>
    <col min="6" max="6" width="3.28515625" style="69" customWidth="1"/>
    <col min="7" max="7" width="26.140625" style="69" customWidth="1"/>
    <col min="8" max="8" width="15.7109375" style="69" customWidth="1"/>
    <col min="9" max="9" width="2.85546875" style="69" bestFit="1" customWidth="1"/>
    <col min="10" max="13" width="8.5703125" style="69" customWidth="1"/>
    <col min="14" max="14" width="18.42578125" style="69" bestFit="1" customWidth="1"/>
    <col min="15" max="16384" width="11.42578125" style="69"/>
  </cols>
  <sheetData>
    <row r="3" spans="2:9" ht="13.9" x14ac:dyDescent="0.25">
      <c r="C3" s="70"/>
      <c r="D3" s="70"/>
      <c r="E3" s="70"/>
      <c r="F3" s="70"/>
      <c r="G3" s="70"/>
      <c r="H3" s="70"/>
      <c r="I3" s="70"/>
    </row>
    <row r="4" spans="2:9" ht="13.9" x14ac:dyDescent="0.25">
      <c r="C4" s="70"/>
      <c r="D4" s="70"/>
      <c r="E4" s="70"/>
      <c r="F4" s="70"/>
      <c r="G4" s="70"/>
    </row>
    <row r="5" spans="2:9" ht="13.9" x14ac:dyDescent="0.25">
      <c r="C5" s="70"/>
      <c r="D5" s="70"/>
      <c r="E5" s="70"/>
      <c r="F5" s="70"/>
      <c r="G5" s="70"/>
    </row>
    <row r="6" spans="2:9" ht="13.9" x14ac:dyDescent="0.25">
      <c r="C6" s="70"/>
      <c r="D6" s="70"/>
      <c r="E6" s="70"/>
      <c r="F6" s="70"/>
      <c r="G6" s="70"/>
    </row>
    <row r="7" spans="2:9" ht="13.9" x14ac:dyDescent="0.25">
      <c r="C7" s="70"/>
      <c r="D7" s="70"/>
      <c r="E7" s="70"/>
      <c r="F7" s="70"/>
      <c r="G7" s="70"/>
    </row>
    <row r="8" spans="2:9" ht="13.9" x14ac:dyDescent="0.25">
      <c r="C8" s="70"/>
      <c r="D8" s="70"/>
      <c r="E8" s="70"/>
      <c r="F8" s="70"/>
      <c r="G8" s="70"/>
    </row>
    <row r="9" spans="2:9" ht="13.9" x14ac:dyDescent="0.25">
      <c r="B9" s="1153" t="s">
        <v>683</v>
      </c>
      <c r="C9" s="1153"/>
      <c r="D9" s="1153"/>
      <c r="E9" s="1153"/>
      <c r="F9" s="1153"/>
      <c r="G9" s="1153"/>
      <c r="H9" s="1153"/>
      <c r="I9" s="1153"/>
    </row>
    <row r="10" spans="2:9" ht="23.25" customHeight="1" x14ac:dyDescent="0.25">
      <c r="B10" s="1158" t="s">
        <v>710</v>
      </c>
      <c r="C10" s="1158"/>
      <c r="D10" s="1158"/>
      <c r="E10" s="1158"/>
      <c r="F10" s="1158"/>
      <c r="G10" s="1158"/>
      <c r="H10" s="1158"/>
      <c r="I10" s="1158"/>
    </row>
    <row r="11" spans="2:9" ht="3.75" customHeight="1" x14ac:dyDescent="0.25">
      <c r="C11" s="72"/>
      <c r="D11" s="70"/>
      <c r="E11" s="70"/>
      <c r="F11" s="70"/>
      <c r="G11" s="70"/>
    </row>
    <row r="12" spans="2:9" ht="10.5" customHeight="1" x14ac:dyDescent="0.25">
      <c r="C12" s="72"/>
      <c r="D12" s="70"/>
      <c r="E12" s="70"/>
      <c r="F12" s="70"/>
      <c r="G12" s="70"/>
    </row>
    <row r="13" spans="2:9" ht="13.9" hidden="1" x14ac:dyDescent="0.25">
      <c r="C13" s="9"/>
      <c r="D13" s="70"/>
      <c r="E13" s="70"/>
      <c r="F13" s="70"/>
      <c r="G13" s="70"/>
    </row>
    <row r="14" spans="2:9" ht="35.1" customHeight="1" x14ac:dyDescent="0.25">
      <c r="C14" s="1156" t="s">
        <v>722</v>
      </c>
      <c r="D14" s="1156"/>
      <c r="E14" s="1156"/>
      <c r="F14" s="1156"/>
      <c r="G14" s="1156"/>
      <c r="H14" s="1156"/>
    </row>
    <row r="15" spans="2:9" ht="35.1" customHeight="1" x14ac:dyDescent="0.25">
      <c r="B15" s="685" t="s">
        <v>487</v>
      </c>
      <c r="C15" s="676" t="s">
        <v>477</v>
      </c>
      <c r="D15" s="676"/>
      <c r="E15" s="677"/>
      <c r="F15" s="677"/>
      <c r="G15" s="70"/>
      <c r="H15" s="70"/>
      <c r="I15" s="70"/>
    </row>
    <row r="16" spans="2:9" ht="7.5" customHeight="1" x14ac:dyDescent="0.25">
      <c r="C16" s="676"/>
      <c r="D16" s="676"/>
      <c r="E16" s="677"/>
      <c r="F16" s="677"/>
      <c r="G16" s="70"/>
    </row>
    <row r="17" spans="2:10" ht="297" customHeight="1" x14ac:dyDescent="0.25">
      <c r="C17" s="1157" t="s">
        <v>687</v>
      </c>
      <c r="D17" s="1157"/>
      <c r="E17" s="1157"/>
      <c r="F17" s="1157"/>
      <c r="G17" s="1157"/>
      <c r="H17" s="1157"/>
      <c r="I17" s="1157"/>
    </row>
    <row r="18" spans="2:10" ht="90.75" customHeight="1" x14ac:dyDescent="0.25">
      <c r="C18" s="1157"/>
      <c r="D18" s="1157"/>
      <c r="E18" s="1157"/>
      <c r="F18" s="1157"/>
      <c r="G18" s="1157"/>
      <c r="H18" s="1157"/>
      <c r="I18" s="1157"/>
    </row>
    <row r="19" spans="2:10" ht="35.1" customHeight="1" x14ac:dyDescent="0.25">
      <c r="C19" s="678" t="s">
        <v>478</v>
      </c>
      <c r="D19" s="10"/>
      <c r="E19" s="10"/>
      <c r="F19" s="10"/>
      <c r="G19" s="10"/>
      <c r="H19" s="10"/>
      <c r="I19" s="10"/>
    </row>
    <row r="20" spans="2:10" ht="35.1" customHeight="1" x14ac:dyDescent="0.25">
      <c r="C20" s="678" t="s">
        <v>479</v>
      </c>
      <c r="D20" s="10"/>
      <c r="E20" s="10"/>
      <c r="F20" s="10"/>
      <c r="G20" s="10"/>
      <c r="H20" s="10"/>
      <c r="I20" s="10"/>
    </row>
    <row r="21" spans="2:10" ht="35.1" customHeight="1" x14ac:dyDescent="0.25">
      <c r="C21" s="1155" t="s">
        <v>480</v>
      </c>
      <c r="D21" s="1155"/>
      <c r="E21" s="1155"/>
      <c r="F21" s="1155"/>
      <c r="G21" s="1155"/>
      <c r="H21" s="1155"/>
      <c r="I21" s="1155"/>
    </row>
    <row r="22" spans="2:10" ht="35.1" customHeight="1" x14ac:dyDescent="0.25">
      <c r="C22" s="680" t="s">
        <v>682</v>
      </c>
      <c r="D22" s="10"/>
      <c r="E22" s="10"/>
      <c r="F22" s="10"/>
      <c r="G22" s="10"/>
      <c r="H22" s="679"/>
      <c r="I22" s="10"/>
    </row>
    <row r="23" spans="2:10" ht="35.1" customHeight="1" x14ac:dyDescent="0.25">
      <c r="C23" s="680" t="s">
        <v>484</v>
      </c>
      <c r="D23" s="10"/>
      <c r="E23" s="10"/>
      <c r="F23" s="10"/>
      <c r="G23" s="10"/>
      <c r="H23" s="10"/>
      <c r="I23" s="10"/>
    </row>
    <row r="24" spans="2:10" ht="35.1" customHeight="1" x14ac:dyDescent="0.25">
      <c r="C24" s="680" t="s">
        <v>483</v>
      </c>
      <c r="D24" s="10"/>
      <c r="E24" s="10"/>
      <c r="F24" s="10"/>
      <c r="G24" s="10"/>
      <c r="H24" s="10"/>
      <c r="I24" s="10"/>
    </row>
    <row r="25" spans="2:10" ht="35.1" customHeight="1" x14ac:dyDescent="0.25">
      <c r="C25" s="680" t="s">
        <v>482</v>
      </c>
      <c r="D25" s="10"/>
      <c r="E25" s="10"/>
      <c r="F25" s="10"/>
      <c r="G25" s="10"/>
      <c r="H25" s="10"/>
      <c r="I25" s="10"/>
    </row>
    <row r="26" spans="2:10" ht="35.1" customHeight="1" x14ac:dyDescent="0.25">
      <c r="C26" s="680" t="s">
        <v>481</v>
      </c>
      <c r="D26" s="73" t="s">
        <v>485</v>
      </c>
      <c r="E26" s="10"/>
      <c r="F26" s="10"/>
      <c r="G26" s="10"/>
      <c r="H26" s="10"/>
      <c r="I26" s="10"/>
    </row>
    <row r="27" spans="2:10" ht="35.1" customHeight="1" x14ac:dyDescent="0.25">
      <c r="C27" s="680"/>
      <c r="D27" s="73"/>
      <c r="E27" s="10"/>
      <c r="F27" s="10"/>
      <c r="G27" s="10"/>
      <c r="H27" s="10"/>
      <c r="I27" s="10"/>
    </row>
    <row r="28" spans="2:10" x14ac:dyDescent="0.25">
      <c r="C28" s="680"/>
      <c r="D28" s="73"/>
      <c r="E28" s="10"/>
      <c r="F28" s="10"/>
      <c r="G28" s="10"/>
      <c r="H28" s="10"/>
      <c r="I28" s="10"/>
    </row>
    <row r="29" spans="2:10" x14ac:dyDescent="0.25">
      <c r="C29" s="680"/>
      <c r="D29" s="73"/>
      <c r="E29" s="10"/>
      <c r="F29" s="10"/>
      <c r="G29" s="10"/>
      <c r="I29" s="679">
        <v>2</v>
      </c>
    </row>
    <row r="30" spans="2:10" x14ac:dyDescent="0.25">
      <c r="B30" s="1154" t="s">
        <v>723</v>
      </c>
      <c r="C30" s="1154"/>
      <c r="D30" s="1154"/>
      <c r="E30" s="1154"/>
      <c r="F30" s="1154"/>
      <c r="G30" s="10"/>
      <c r="H30" s="10"/>
      <c r="I30" s="10"/>
    </row>
    <row r="31" spans="2:10" x14ac:dyDescent="0.25">
      <c r="C31" s="680"/>
      <c r="D31" s="73"/>
      <c r="E31" s="10"/>
      <c r="F31" s="10"/>
      <c r="G31" s="10"/>
      <c r="H31" s="10"/>
      <c r="I31" s="10"/>
    </row>
    <row r="32" spans="2:10" x14ac:dyDescent="0.25">
      <c r="B32" s="681" t="s">
        <v>491</v>
      </c>
      <c r="C32" s="682" t="s">
        <v>488</v>
      </c>
      <c r="D32" s="680"/>
      <c r="E32" s="73"/>
      <c r="F32" s="10"/>
      <c r="G32" s="10"/>
      <c r="H32" s="10"/>
      <c r="I32" s="10"/>
      <c r="J32" s="10"/>
    </row>
    <row r="33" spans="2:14" ht="33.75" customHeight="1" x14ac:dyDescent="0.25">
      <c r="C33" s="680"/>
      <c r="D33" s="73"/>
      <c r="E33" s="10"/>
      <c r="F33" s="10"/>
      <c r="G33" s="10"/>
      <c r="H33" s="10"/>
      <c r="I33" s="10"/>
    </row>
    <row r="34" spans="2:14" ht="33.75" customHeight="1" x14ac:dyDescent="0.25">
      <c r="C34" s="680"/>
      <c r="D34" s="73"/>
      <c r="E34" s="10"/>
      <c r="F34" s="10"/>
      <c r="G34" s="10"/>
      <c r="H34" s="10"/>
      <c r="I34" s="10"/>
    </row>
    <row r="35" spans="2:14" ht="33.75" customHeight="1" x14ac:dyDescent="0.25">
      <c r="C35" s="680"/>
      <c r="D35" s="73"/>
      <c r="E35" s="10"/>
      <c r="F35" s="10"/>
      <c r="G35" s="10"/>
      <c r="H35" s="10"/>
      <c r="I35" s="10"/>
    </row>
    <row r="36" spans="2:14" ht="33.75" customHeight="1" x14ac:dyDescent="0.25">
      <c r="C36" s="680"/>
      <c r="D36" s="73"/>
      <c r="E36" s="10"/>
      <c r="F36" s="10"/>
      <c r="G36" s="10"/>
      <c r="H36" s="10"/>
      <c r="I36" s="10"/>
    </row>
    <row r="37" spans="2:14" ht="33.75" customHeight="1" x14ac:dyDescent="0.25">
      <c r="C37" s="680"/>
      <c r="D37" s="73"/>
      <c r="E37" s="10"/>
      <c r="F37" s="10"/>
      <c r="G37" s="10"/>
      <c r="H37" s="10"/>
      <c r="I37" s="10"/>
    </row>
    <row r="38" spans="2:14" ht="33.75" customHeight="1" x14ac:dyDescent="0.25">
      <c r="C38" s="680"/>
      <c r="D38" s="73"/>
      <c r="E38" s="10"/>
      <c r="F38" s="10"/>
      <c r="G38" s="10"/>
      <c r="H38" s="10"/>
      <c r="I38" s="10"/>
    </row>
    <row r="39" spans="2:14" ht="33.75" customHeight="1" x14ac:dyDescent="0.25">
      <c r="C39" s="680"/>
      <c r="D39" s="73"/>
      <c r="E39" s="10"/>
      <c r="F39" s="10"/>
      <c r="G39" s="10"/>
      <c r="H39" s="10"/>
      <c r="I39" s="10"/>
    </row>
    <row r="40" spans="2:14" ht="33.75" customHeight="1" x14ac:dyDescent="0.25">
      <c r="C40" s="680"/>
      <c r="D40" s="73"/>
      <c r="E40" s="10"/>
      <c r="F40" s="10"/>
      <c r="G40" s="10"/>
      <c r="H40" s="10"/>
      <c r="I40" s="10"/>
    </row>
    <row r="41" spans="2:14" ht="33.75" customHeight="1" x14ac:dyDescent="0.25">
      <c r="C41" s="680"/>
      <c r="D41" s="73"/>
      <c r="E41" s="10"/>
      <c r="F41" s="10"/>
      <c r="G41" s="10"/>
      <c r="H41" s="10"/>
      <c r="I41" s="10"/>
    </row>
    <row r="42" spans="2:14" ht="19.5" customHeight="1" x14ac:dyDescent="0.25">
      <c r="C42" s="680"/>
      <c r="D42" s="73"/>
      <c r="E42" s="10"/>
      <c r="F42" s="10"/>
      <c r="G42" s="10"/>
      <c r="H42" s="10"/>
      <c r="I42" s="10"/>
    </row>
    <row r="43" spans="2:14" x14ac:dyDescent="0.25">
      <c r="B43" s="683" t="s">
        <v>489</v>
      </c>
      <c r="C43" s="682" t="s">
        <v>490</v>
      </c>
      <c r="D43" s="73"/>
      <c r="E43" s="10"/>
      <c r="F43" s="10"/>
      <c r="G43" s="10"/>
      <c r="H43" s="10"/>
      <c r="I43" s="10"/>
    </row>
    <row r="44" spans="2:14" ht="3.75" customHeight="1" x14ac:dyDescent="0.25">
      <c r="C44" s="680"/>
      <c r="D44" s="73"/>
      <c r="E44" s="10"/>
      <c r="F44" s="10"/>
      <c r="G44" s="10"/>
      <c r="H44" s="10"/>
      <c r="I44" s="10"/>
    </row>
    <row r="45" spans="2:14" ht="33.75" customHeight="1" x14ac:dyDescent="0.25">
      <c r="C45" s="680"/>
      <c r="D45" s="73"/>
      <c r="E45" s="10"/>
      <c r="F45" s="10"/>
      <c r="G45" s="10"/>
      <c r="H45" s="10"/>
      <c r="I45" s="10"/>
    </row>
    <row r="46" spans="2:14" ht="33.75" customHeight="1" x14ac:dyDescent="0.25">
      <c r="C46" s="680"/>
      <c r="D46" s="73"/>
      <c r="E46" s="10"/>
      <c r="F46" s="10"/>
      <c r="G46" s="10"/>
      <c r="H46" s="10"/>
      <c r="I46" s="10"/>
      <c r="N46" s="441"/>
    </row>
    <row r="47" spans="2:14" ht="33.75" customHeight="1" x14ac:dyDescent="0.25">
      <c r="C47" s="680"/>
      <c r="D47" s="73"/>
      <c r="E47" s="10"/>
      <c r="F47" s="10"/>
      <c r="G47" s="10"/>
      <c r="H47" s="10"/>
      <c r="I47" s="10"/>
    </row>
    <row r="48" spans="2:14" ht="33.75" customHeight="1" x14ac:dyDescent="0.25">
      <c r="C48" s="680"/>
      <c r="D48" s="73"/>
      <c r="E48" s="10"/>
      <c r="F48" s="10"/>
      <c r="G48" s="10"/>
      <c r="H48" s="10"/>
      <c r="I48" s="10"/>
    </row>
    <row r="49" spans="3:9" ht="33.75" customHeight="1" x14ac:dyDescent="0.25">
      <c r="C49" s="680"/>
      <c r="D49" s="73"/>
      <c r="E49" s="10"/>
      <c r="F49" s="10"/>
      <c r="G49" s="10"/>
      <c r="H49" s="10"/>
      <c r="I49" s="10"/>
    </row>
    <row r="50" spans="3:9" ht="33.75" customHeight="1" x14ac:dyDescent="0.25">
      <c r="C50" s="680"/>
      <c r="D50" s="73"/>
      <c r="E50" s="10"/>
      <c r="F50" s="10"/>
      <c r="G50" s="10"/>
      <c r="H50" s="10"/>
      <c r="I50" s="10"/>
    </row>
    <row r="51" spans="3:9" ht="33.75" customHeight="1" x14ac:dyDescent="0.25">
      <c r="C51" s="680"/>
      <c r="D51" s="73"/>
      <c r="E51" s="10"/>
      <c r="F51" s="10"/>
      <c r="G51" s="10"/>
      <c r="H51" s="10"/>
      <c r="I51" s="10"/>
    </row>
    <row r="52" spans="3:9" ht="21.75" customHeight="1" x14ac:dyDescent="0.25">
      <c r="C52" s="680"/>
      <c r="D52" s="73"/>
      <c r="E52" s="10"/>
      <c r="F52" s="10"/>
      <c r="G52" s="10"/>
      <c r="H52" s="10"/>
      <c r="I52" s="10"/>
    </row>
    <row r="53" spans="3:9" ht="21.75" customHeight="1" x14ac:dyDescent="0.25">
      <c r="C53" s="680"/>
      <c r="D53" s="73"/>
      <c r="E53" s="10"/>
      <c r="F53" s="10"/>
      <c r="G53" s="10"/>
      <c r="H53" s="10"/>
      <c r="I53" s="10"/>
    </row>
    <row r="54" spans="3:9" ht="21.75" customHeight="1" x14ac:dyDescent="0.25">
      <c r="C54" s="680"/>
      <c r="D54" s="73"/>
      <c r="E54" s="10"/>
      <c r="F54" s="10"/>
      <c r="G54" s="10"/>
      <c r="H54" s="10"/>
      <c r="I54" s="10"/>
    </row>
    <row r="55" spans="3:9" ht="21.75" customHeight="1" x14ac:dyDescent="0.25">
      <c r="C55" s="680"/>
      <c r="D55" s="73"/>
      <c r="E55" s="10"/>
      <c r="F55" s="10"/>
      <c r="G55" s="10"/>
      <c r="H55" s="10"/>
      <c r="I55" s="10"/>
    </row>
    <row r="56" spans="3:9" ht="21.75" customHeight="1" x14ac:dyDescent="0.25">
      <c r="C56" s="680"/>
      <c r="D56" s="73"/>
      <c r="E56" s="10"/>
      <c r="F56" s="10"/>
      <c r="G56" s="10"/>
      <c r="H56" s="10"/>
      <c r="I56" s="10"/>
    </row>
    <row r="57" spans="3:9" ht="21.75" customHeight="1" x14ac:dyDescent="0.25">
      <c r="C57" s="680"/>
      <c r="D57" s="73"/>
      <c r="E57" s="10"/>
      <c r="F57" s="10"/>
      <c r="G57" s="10"/>
      <c r="H57" s="10"/>
      <c r="I57" s="10"/>
    </row>
    <row r="58" spans="3:9" ht="21.75" customHeight="1" x14ac:dyDescent="0.25">
      <c r="C58" s="680"/>
      <c r="D58" s="73"/>
      <c r="E58" s="10"/>
      <c r="F58" s="10"/>
      <c r="G58" s="10"/>
      <c r="H58" s="10"/>
      <c r="I58" s="10"/>
    </row>
    <row r="59" spans="3:9" ht="21.75" customHeight="1" x14ac:dyDescent="0.25">
      <c r="C59" s="680"/>
      <c r="D59" s="73"/>
      <c r="E59" s="10"/>
      <c r="F59" s="10"/>
      <c r="G59" s="10"/>
      <c r="H59" s="10"/>
      <c r="I59" s="10"/>
    </row>
    <row r="60" spans="3:9" ht="21.75" customHeight="1" x14ac:dyDescent="0.25">
      <c r="C60" s="680"/>
      <c r="D60" s="73"/>
      <c r="E60" s="10"/>
      <c r="F60" s="10"/>
      <c r="G60" s="10"/>
      <c r="H60" s="10"/>
      <c r="I60" s="10"/>
    </row>
    <row r="61" spans="3:9" ht="21.75" customHeight="1" x14ac:dyDescent="0.25">
      <c r="C61" s="680"/>
      <c r="D61" s="73"/>
      <c r="E61" s="10"/>
      <c r="F61" s="10"/>
      <c r="G61" s="10"/>
      <c r="H61" s="10"/>
      <c r="I61" s="10"/>
    </row>
    <row r="62" spans="3:9" x14ac:dyDescent="0.25">
      <c r="C62" s="680"/>
      <c r="D62" s="73"/>
      <c r="E62" s="10"/>
      <c r="F62" s="10"/>
      <c r="G62" s="10"/>
      <c r="H62" s="10"/>
      <c r="I62" s="10">
        <v>3</v>
      </c>
    </row>
    <row r="63" spans="3:9" x14ac:dyDescent="0.25">
      <c r="C63" s="682" t="s">
        <v>574</v>
      </c>
      <c r="D63" s="73"/>
      <c r="E63" s="10"/>
      <c r="F63" s="10"/>
      <c r="G63" s="10"/>
      <c r="H63" s="10"/>
      <c r="I63" s="10"/>
    </row>
    <row r="64" spans="3:9" ht="15" customHeight="1" x14ac:dyDescent="0.25">
      <c r="C64" s="684" t="s">
        <v>575</v>
      </c>
      <c r="D64" s="73"/>
      <c r="E64" s="10"/>
      <c r="F64" s="10"/>
      <c r="G64" s="10"/>
      <c r="H64" s="10"/>
      <c r="I64" s="10"/>
    </row>
    <row r="65" spans="2:10" ht="33.75" customHeight="1" x14ac:dyDescent="0.25">
      <c r="C65" s="680"/>
      <c r="D65" s="73"/>
      <c r="E65" s="10"/>
      <c r="F65" s="10"/>
      <c r="G65" s="10"/>
      <c r="H65" s="10"/>
      <c r="I65" s="10"/>
    </row>
    <row r="66" spans="2:10" ht="33.75" customHeight="1" x14ac:dyDescent="0.25">
      <c r="C66" s="680"/>
      <c r="D66" s="73"/>
      <c r="E66" s="10"/>
      <c r="F66" s="10"/>
      <c r="G66" s="10"/>
      <c r="H66" s="10"/>
      <c r="I66" s="10"/>
    </row>
    <row r="67" spans="2:10" ht="33.75" customHeight="1" x14ac:dyDescent="0.25">
      <c r="C67" s="680"/>
      <c r="D67" s="73"/>
      <c r="E67" s="10"/>
      <c r="F67" s="10"/>
      <c r="G67" s="10"/>
      <c r="H67" s="10"/>
      <c r="I67" s="10"/>
    </row>
    <row r="68" spans="2:10" ht="33.75" customHeight="1" x14ac:dyDescent="0.25">
      <c r="C68" s="680"/>
      <c r="D68" s="73"/>
      <c r="E68" s="10"/>
      <c r="F68" s="10"/>
      <c r="G68" s="10"/>
      <c r="H68" s="10"/>
      <c r="I68" s="10"/>
    </row>
    <row r="69" spans="2:10" ht="33.75" customHeight="1" x14ac:dyDescent="0.25">
      <c r="C69" s="680"/>
      <c r="D69" s="73"/>
      <c r="E69" s="10"/>
      <c r="F69" s="10"/>
      <c r="G69" s="10"/>
      <c r="H69" s="10"/>
      <c r="I69" s="10"/>
    </row>
    <row r="70" spans="2:10" x14ac:dyDescent="0.25">
      <c r="C70" s="394" t="s">
        <v>494</v>
      </c>
      <c r="D70" s="394"/>
      <c r="E70" s="394"/>
      <c r="F70" s="394"/>
      <c r="G70" s="394"/>
      <c r="H70" s="394"/>
      <c r="I70" s="394"/>
    </row>
    <row r="71" spans="2:10" x14ac:dyDescent="0.25">
      <c r="B71" s="685" t="s">
        <v>492</v>
      </c>
      <c r="C71" s="749" t="s">
        <v>493</v>
      </c>
      <c r="D71" s="73"/>
      <c r="E71" s="10"/>
      <c r="F71" s="679"/>
      <c r="G71" s="680"/>
      <c r="H71" s="10"/>
      <c r="I71" s="10"/>
    </row>
    <row r="72" spans="2:10" x14ac:dyDescent="0.25">
      <c r="B72" s="685" t="s">
        <v>396</v>
      </c>
      <c r="C72" s="680" t="s">
        <v>666</v>
      </c>
      <c r="E72" s="73"/>
      <c r="F72" s="10"/>
      <c r="G72" s="679" t="s">
        <v>663</v>
      </c>
      <c r="H72" s="10"/>
      <c r="I72" s="10"/>
    </row>
    <row r="73" spans="2:10" ht="15.75" x14ac:dyDescent="0.25">
      <c r="B73" s="685" t="s">
        <v>397</v>
      </c>
      <c r="C73" s="680" t="s">
        <v>667</v>
      </c>
      <c r="E73" s="10"/>
      <c r="F73" s="10"/>
      <c r="G73" s="10"/>
      <c r="H73" s="10"/>
      <c r="I73" s="10"/>
      <c r="J73" s="10"/>
    </row>
    <row r="74" spans="2:10" x14ac:dyDescent="0.25">
      <c r="C74" s="680" t="s">
        <v>486</v>
      </c>
      <c r="D74" s="10"/>
      <c r="E74" s="10"/>
      <c r="F74" s="10"/>
      <c r="G74" s="10"/>
      <c r="H74" s="10"/>
      <c r="I74" s="10"/>
    </row>
    <row r="75" spans="2:10" x14ac:dyDescent="0.25">
      <c r="B75" s="685" t="s">
        <v>495</v>
      </c>
      <c r="C75" s="680" t="s">
        <v>496</v>
      </c>
      <c r="F75" s="686">
        <v>27</v>
      </c>
    </row>
  </sheetData>
  <mergeCells count="6">
    <mergeCell ref="B9:I9"/>
    <mergeCell ref="B30:F30"/>
    <mergeCell ref="C21:I21"/>
    <mergeCell ref="C14:H14"/>
    <mergeCell ref="C17:I18"/>
    <mergeCell ref="B10:I10"/>
  </mergeCells>
  <hyperlinks>
    <hyperlink ref="D26" r:id="rId1" xr:uid="{00000000-0004-0000-0200-000000000000}"/>
  </hyperlinks>
  <pageMargins left="0.78740157480314965" right="0.78740157480314965" top="0.98425196850393704" bottom="1.1811023622047245" header="0.31496062992125984" footer="0.31496062992125984"/>
  <pageSetup paperSize="9" scale="73" fitToHeight="0" orientation="portrait" horizontalDpi="1200" verticalDpi="120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rgb="FF002060"/>
    <pageSetUpPr fitToPage="1"/>
  </sheetPr>
  <dimension ref="A1:I67"/>
  <sheetViews>
    <sheetView showGridLines="0" topLeftCell="A9" zoomScaleNormal="100" workbookViewId="0">
      <selection activeCell="J41" sqref="J41"/>
    </sheetView>
  </sheetViews>
  <sheetFormatPr baseColWidth="10" defaultColWidth="11.42578125" defaultRowHeight="12.75" x14ac:dyDescent="0.2"/>
  <cols>
    <col min="1" max="1" width="2.28515625" style="11" customWidth="1"/>
    <col min="2" max="2" width="5.140625" style="11" customWidth="1"/>
    <col min="3" max="3" width="7" style="11" customWidth="1"/>
    <col min="4" max="4" width="41.85546875" style="11" customWidth="1"/>
    <col min="5" max="5" width="5.7109375" style="13" bestFit="1" customWidth="1"/>
    <col min="6" max="7" width="15.140625" style="11" bestFit="1" customWidth="1"/>
    <col min="8" max="8" width="2.28515625" style="610" customWidth="1"/>
    <col min="9" max="9" width="14" style="11" bestFit="1" customWidth="1"/>
    <col min="10" max="16384" width="11.42578125" style="11"/>
  </cols>
  <sheetData>
    <row r="1" spans="1:8" x14ac:dyDescent="0.2">
      <c r="D1" s="53"/>
      <c r="E1" s="458" t="s">
        <v>287</v>
      </c>
      <c r="H1" s="610">
        <v>4</v>
      </c>
    </row>
    <row r="3" spans="1:8" x14ac:dyDescent="0.2">
      <c r="F3" s="14"/>
    </row>
    <row r="6" spans="1:8" x14ac:dyDescent="0.2">
      <c r="G6" s="15"/>
    </row>
    <row r="7" spans="1:8" x14ac:dyDescent="0.2">
      <c r="G7" s="15"/>
    </row>
    <row r="8" spans="1:8" x14ac:dyDescent="0.2">
      <c r="G8" s="15"/>
    </row>
    <row r="9" spans="1:8" x14ac:dyDescent="0.2">
      <c r="A9" s="1168" t="s">
        <v>692</v>
      </c>
      <c r="B9" s="1168"/>
      <c r="C9" s="1168"/>
      <c r="D9" s="1168"/>
      <c r="E9" s="1168"/>
      <c r="F9" s="1168"/>
      <c r="G9" s="1168"/>
      <c r="H9" s="1168"/>
    </row>
    <row r="10" spans="1:8" x14ac:dyDescent="0.2">
      <c r="A10" s="1168" t="s">
        <v>718</v>
      </c>
      <c r="B10" s="1168"/>
      <c r="C10" s="1168"/>
      <c r="D10" s="1168"/>
      <c r="E10" s="1168"/>
      <c r="F10" s="1168"/>
      <c r="G10" s="1168"/>
      <c r="H10" s="1168"/>
    </row>
    <row r="11" spans="1:8" x14ac:dyDescent="0.2">
      <c r="A11" s="1174" t="s">
        <v>724</v>
      </c>
      <c r="B11" s="1174"/>
      <c r="C11" s="1174"/>
      <c r="D11" s="1174"/>
      <c r="E11" s="1174"/>
      <c r="F11" s="1174"/>
      <c r="G11" s="1174"/>
      <c r="H11" s="1174"/>
    </row>
    <row r="12" spans="1:8" x14ac:dyDescent="0.2">
      <c r="A12" s="1174" t="s">
        <v>437</v>
      </c>
      <c r="B12" s="1174"/>
      <c r="C12" s="1174"/>
      <c r="D12" s="1174"/>
      <c r="E12" s="1174"/>
      <c r="F12" s="1174"/>
      <c r="G12" s="1174"/>
      <c r="H12" s="1174"/>
    </row>
    <row r="13" spans="1:8" ht="15.75" x14ac:dyDescent="0.25">
      <c r="A13" s="1173"/>
      <c r="B13" s="1173"/>
      <c r="C13" s="1173"/>
      <c r="D13" s="1173"/>
      <c r="E13" s="1173"/>
      <c r="F13" s="1173"/>
      <c r="G13" s="1173"/>
      <c r="H13" s="785"/>
    </row>
    <row r="14" spans="1:8" x14ac:dyDescent="0.2">
      <c r="F14" s="715">
        <v>46112</v>
      </c>
      <c r="G14" s="715">
        <v>46022</v>
      </c>
      <c r="H14" s="786"/>
    </row>
    <row r="15" spans="1:8" ht="14.25" x14ac:dyDescent="0.2">
      <c r="B15" s="35"/>
      <c r="C15" s="36"/>
      <c r="D15" s="36"/>
      <c r="E15" s="743" t="s">
        <v>155</v>
      </c>
      <c r="F15" s="47">
        <v>2026</v>
      </c>
      <c r="G15" s="48">
        <v>2025</v>
      </c>
    </row>
    <row r="16" spans="1:8" x14ac:dyDescent="0.2">
      <c r="B16" s="1169" t="s">
        <v>156</v>
      </c>
      <c r="C16" s="1170"/>
      <c r="D16" s="1170"/>
      <c r="E16" s="16"/>
      <c r="G16" s="37"/>
    </row>
    <row r="17" spans="1:9" x14ac:dyDescent="0.2">
      <c r="B17" s="38" t="s">
        <v>157</v>
      </c>
      <c r="E17" s="18"/>
      <c r="G17" s="39"/>
      <c r="H17" s="787"/>
    </row>
    <row r="18" spans="1:9" x14ac:dyDescent="0.2">
      <c r="B18" s="40"/>
      <c r="C18" s="1160" t="s">
        <v>158</v>
      </c>
      <c r="D18" s="1160"/>
      <c r="E18" s="30">
        <v>3</v>
      </c>
      <c r="F18" s="41">
        <v>5001223820</v>
      </c>
      <c r="G18" s="41">
        <v>5527391803</v>
      </c>
      <c r="H18" s="787"/>
      <c r="I18" s="411"/>
    </row>
    <row r="19" spans="1:9" x14ac:dyDescent="0.2">
      <c r="B19" s="40"/>
      <c r="C19" s="1160" t="s">
        <v>87</v>
      </c>
      <c r="D19" s="1160"/>
      <c r="E19" s="30">
        <v>4</v>
      </c>
      <c r="F19" s="41">
        <v>20832343063</v>
      </c>
      <c r="G19" s="41">
        <v>20832343063</v>
      </c>
      <c r="H19" s="787"/>
      <c r="I19" s="411"/>
    </row>
    <row r="20" spans="1:9" x14ac:dyDescent="0.2">
      <c r="B20" s="40"/>
      <c r="C20" s="1160" t="s">
        <v>159</v>
      </c>
      <c r="D20" s="1160"/>
      <c r="E20" s="30">
        <v>5</v>
      </c>
      <c r="F20" s="41">
        <v>325902462462</v>
      </c>
      <c r="G20" s="41">
        <v>320655744313</v>
      </c>
      <c r="H20" s="787"/>
      <c r="I20" s="411"/>
    </row>
    <row r="21" spans="1:9" x14ac:dyDescent="0.2">
      <c r="A21" s="19"/>
      <c r="B21" s="40"/>
      <c r="C21" s="1160" t="s">
        <v>36</v>
      </c>
      <c r="D21" s="1160"/>
      <c r="E21" s="30">
        <v>6</v>
      </c>
      <c r="F21" s="41">
        <v>11561506258</v>
      </c>
      <c r="G21" s="41">
        <v>7352104480</v>
      </c>
      <c r="H21" s="787"/>
      <c r="I21" s="411"/>
    </row>
    <row r="22" spans="1:9" x14ac:dyDescent="0.2">
      <c r="B22" s="40"/>
      <c r="C22" s="1160" t="s">
        <v>160</v>
      </c>
      <c r="D22" s="1160"/>
      <c r="E22" s="30">
        <v>7</v>
      </c>
      <c r="F22" s="41">
        <v>47760870073</v>
      </c>
      <c r="G22" s="41">
        <v>59708654223</v>
      </c>
      <c r="H22" s="787"/>
      <c r="I22" s="411"/>
    </row>
    <row r="23" spans="1:9" x14ac:dyDescent="0.2">
      <c r="B23" s="40"/>
      <c r="C23" s="17" t="s">
        <v>224</v>
      </c>
      <c r="E23" s="18"/>
      <c r="F23" s="20">
        <v>411058405676</v>
      </c>
      <c r="G23" s="20">
        <v>414076237882</v>
      </c>
      <c r="H23" s="787"/>
      <c r="I23" s="411"/>
    </row>
    <row r="24" spans="1:9" x14ac:dyDescent="0.2">
      <c r="B24" s="38" t="s">
        <v>161</v>
      </c>
      <c r="E24" s="18"/>
      <c r="H24" s="787"/>
      <c r="I24" s="411"/>
    </row>
    <row r="25" spans="1:9" x14ac:dyDescent="0.2">
      <c r="B25" s="40"/>
      <c r="C25" s="1160" t="s">
        <v>162</v>
      </c>
      <c r="D25" s="1160"/>
      <c r="E25" s="30">
        <v>6</v>
      </c>
      <c r="F25" s="665">
        <v>7904217239</v>
      </c>
      <c r="G25" s="665">
        <v>8900192661</v>
      </c>
      <c r="H25" s="787"/>
      <c r="I25" s="411"/>
    </row>
    <row r="26" spans="1:9" x14ac:dyDescent="0.2">
      <c r="B26" s="40"/>
      <c r="C26" s="1160" t="s">
        <v>422</v>
      </c>
      <c r="D26" s="1160"/>
      <c r="E26" s="717">
        <v>4</v>
      </c>
      <c r="F26" s="41">
        <v>1403005884</v>
      </c>
      <c r="G26" s="41">
        <v>1403005884</v>
      </c>
      <c r="H26" s="787"/>
      <c r="I26" s="411"/>
    </row>
    <row r="27" spans="1:9" x14ac:dyDescent="0.2">
      <c r="B27" s="40"/>
      <c r="C27" s="11" t="s">
        <v>159</v>
      </c>
      <c r="E27" s="30">
        <v>5</v>
      </c>
      <c r="F27" s="41">
        <v>48806910428</v>
      </c>
      <c r="G27" s="41">
        <v>48806910428</v>
      </c>
      <c r="H27" s="787"/>
      <c r="I27" s="411"/>
    </row>
    <row r="28" spans="1:9" x14ac:dyDescent="0.2">
      <c r="B28" s="40"/>
      <c r="C28" s="1160" t="s">
        <v>304</v>
      </c>
      <c r="D28" s="1160"/>
      <c r="E28" s="30">
        <v>8</v>
      </c>
      <c r="F28" s="41">
        <v>1774598316</v>
      </c>
      <c r="G28" s="41">
        <v>1774598316</v>
      </c>
      <c r="H28" s="787"/>
      <c r="I28" s="411"/>
    </row>
    <row r="29" spans="1:9" x14ac:dyDescent="0.2">
      <c r="B29" s="40"/>
      <c r="C29" s="1160" t="s">
        <v>305</v>
      </c>
      <c r="D29" s="1160"/>
      <c r="E29" s="30">
        <v>9</v>
      </c>
      <c r="F29" s="41">
        <v>16479342535</v>
      </c>
      <c r="G29" s="41">
        <v>15770428739.84</v>
      </c>
      <c r="H29" s="787"/>
      <c r="I29" s="411"/>
    </row>
    <row r="30" spans="1:9" x14ac:dyDescent="0.2">
      <c r="B30" s="40"/>
      <c r="C30" s="1177" t="s">
        <v>234</v>
      </c>
      <c r="D30" s="1177"/>
      <c r="E30" s="18"/>
      <c r="F30" s="20">
        <v>76368074402</v>
      </c>
      <c r="G30" s="20">
        <v>76655136028.839996</v>
      </c>
      <c r="H30" s="787"/>
      <c r="I30" s="411"/>
    </row>
    <row r="31" spans="1:9" x14ac:dyDescent="0.2">
      <c r="B31" s="1175" t="s">
        <v>175</v>
      </c>
      <c r="C31" s="1176"/>
      <c r="D31" s="1176"/>
      <c r="E31" s="18"/>
      <c r="F31" s="21">
        <v>487426480078</v>
      </c>
      <c r="G31" s="21">
        <v>490731373910.83997</v>
      </c>
      <c r="H31" s="787"/>
      <c r="I31" s="411"/>
    </row>
    <row r="32" spans="1:9" ht="15" x14ac:dyDescent="0.35">
      <c r="B32" s="1171" t="s">
        <v>176</v>
      </c>
      <c r="C32" s="1172"/>
      <c r="D32" s="1172"/>
      <c r="E32" s="16"/>
      <c r="F32" s="22"/>
      <c r="G32" s="22"/>
      <c r="H32" s="787"/>
      <c r="I32" s="411"/>
    </row>
    <row r="33" spans="2:9" x14ac:dyDescent="0.2">
      <c r="B33" s="38" t="s">
        <v>177</v>
      </c>
      <c r="E33" s="18"/>
      <c r="F33" s="23"/>
      <c r="G33" s="23"/>
      <c r="H33" s="787"/>
      <c r="I33" s="411"/>
    </row>
    <row r="34" spans="2:9" x14ac:dyDescent="0.2">
      <c r="B34" s="40"/>
      <c r="C34" s="1160" t="s">
        <v>88</v>
      </c>
      <c r="D34" s="1160"/>
      <c r="E34" s="30">
        <v>13</v>
      </c>
      <c r="F34" s="41">
        <v>30956764405</v>
      </c>
      <c r="G34" s="41">
        <v>22489284259</v>
      </c>
      <c r="H34" s="787"/>
      <c r="I34" s="411"/>
    </row>
    <row r="35" spans="2:9" x14ac:dyDescent="0.2">
      <c r="B35" s="40"/>
      <c r="C35" s="1162" t="s">
        <v>179</v>
      </c>
      <c r="D35" s="1162"/>
      <c r="E35" s="716">
        <v>14</v>
      </c>
      <c r="F35" s="41">
        <v>75366188404.810593</v>
      </c>
      <c r="G35" s="41">
        <v>64113724685.708992</v>
      </c>
      <c r="H35" s="787"/>
      <c r="I35" s="411"/>
    </row>
    <row r="36" spans="2:9" x14ac:dyDescent="0.2">
      <c r="B36" s="40"/>
      <c r="C36" s="1160" t="s">
        <v>106</v>
      </c>
      <c r="D36" s="1160"/>
      <c r="E36" s="664">
        <v>15</v>
      </c>
      <c r="F36" s="41">
        <v>24627053325.1894</v>
      </c>
      <c r="G36" s="41">
        <v>21323299198.265503</v>
      </c>
      <c r="H36" s="787"/>
      <c r="I36" s="411"/>
    </row>
    <row r="37" spans="2:9" x14ac:dyDescent="0.2">
      <c r="B37" s="40"/>
      <c r="C37" s="1160" t="s">
        <v>58</v>
      </c>
      <c r="D37" s="1160"/>
      <c r="E37" s="30">
        <v>16</v>
      </c>
      <c r="F37" s="41">
        <v>740270991</v>
      </c>
      <c r="G37" s="41">
        <v>2320708524</v>
      </c>
      <c r="H37" s="787"/>
      <c r="I37" s="411"/>
    </row>
    <row r="38" spans="2:9" x14ac:dyDescent="0.2">
      <c r="B38" s="40"/>
      <c r="C38" s="1160" t="s">
        <v>59</v>
      </c>
      <c r="D38" s="1160"/>
      <c r="E38" s="30">
        <v>17</v>
      </c>
      <c r="F38" s="41">
        <v>5525575097</v>
      </c>
      <c r="G38" s="41">
        <v>4937029595</v>
      </c>
      <c r="H38" s="787"/>
      <c r="I38" s="411"/>
    </row>
    <row r="39" spans="2:9" x14ac:dyDescent="0.2">
      <c r="B39" s="40"/>
      <c r="C39" s="1160" t="s">
        <v>444</v>
      </c>
      <c r="D39" s="1160"/>
      <c r="E39" s="30">
        <v>18</v>
      </c>
      <c r="F39" s="41">
        <v>7410638236</v>
      </c>
      <c r="G39" s="41">
        <v>6651721793</v>
      </c>
      <c r="H39" s="787"/>
      <c r="I39" s="411"/>
    </row>
    <row r="40" spans="2:9" x14ac:dyDescent="0.2">
      <c r="B40" s="40"/>
      <c r="C40" s="1160" t="s">
        <v>180</v>
      </c>
      <c r="D40" s="1160"/>
      <c r="E40" s="30">
        <v>19</v>
      </c>
      <c r="F40" s="41">
        <v>16305007580</v>
      </c>
      <c r="G40" s="41">
        <v>33495702405</v>
      </c>
      <c r="H40" s="787"/>
      <c r="I40" s="411"/>
    </row>
    <row r="41" spans="2:9" x14ac:dyDescent="0.2">
      <c r="B41" s="40"/>
      <c r="C41" s="17" t="s">
        <v>178</v>
      </c>
      <c r="E41" s="18"/>
      <c r="F41" s="20">
        <v>160931498039</v>
      </c>
      <c r="G41" s="20">
        <v>155331470459.97449</v>
      </c>
      <c r="H41" s="787"/>
      <c r="I41" s="411"/>
    </row>
    <row r="42" spans="2:9" x14ac:dyDescent="0.2">
      <c r="B42" s="38" t="s">
        <v>181</v>
      </c>
      <c r="E42" s="18"/>
      <c r="H42" s="787"/>
      <c r="I42" s="411"/>
    </row>
    <row r="43" spans="2:9" x14ac:dyDescent="0.2">
      <c r="B43" s="40"/>
      <c r="C43" s="1160" t="s">
        <v>182</v>
      </c>
      <c r="D43" s="1160"/>
      <c r="E43" s="30">
        <v>14</v>
      </c>
      <c r="F43" s="41">
        <v>155583187023</v>
      </c>
      <c r="G43" s="41">
        <v>167399821072.6507</v>
      </c>
      <c r="H43" s="787"/>
      <c r="I43" s="411"/>
    </row>
    <row r="44" spans="2:9" x14ac:dyDescent="0.2">
      <c r="B44" s="40"/>
      <c r="C44" s="1160" t="s">
        <v>264</v>
      </c>
      <c r="D44" s="1160"/>
      <c r="E44" s="30">
        <v>19</v>
      </c>
      <c r="F44" s="41">
        <v>0</v>
      </c>
      <c r="G44" s="41">
        <v>0</v>
      </c>
      <c r="H44" s="787"/>
      <c r="I44" s="411"/>
    </row>
    <row r="45" spans="2:9" x14ac:dyDescent="0.2">
      <c r="B45" s="40"/>
      <c r="C45" s="17" t="s">
        <v>241</v>
      </c>
      <c r="E45" s="18"/>
      <c r="F45" s="20">
        <v>155583187023</v>
      </c>
      <c r="G45" s="20">
        <v>167399821072.6507</v>
      </c>
      <c r="H45" s="787"/>
      <c r="I45" s="411"/>
    </row>
    <row r="46" spans="2:9" x14ac:dyDescent="0.2">
      <c r="B46" s="40"/>
      <c r="D46" s="19"/>
      <c r="E46" s="43"/>
      <c r="F46" s="19"/>
      <c r="G46" s="19"/>
      <c r="H46" s="787"/>
      <c r="I46" s="411"/>
    </row>
    <row r="47" spans="2:9" x14ac:dyDescent="0.2">
      <c r="B47" s="1163" t="s">
        <v>306</v>
      </c>
      <c r="C47" s="1164"/>
      <c r="D47" s="1164"/>
      <c r="E47" s="24"/>
      <c r="F47" s="21">
        <v>316514685062</v>
      </c>
      <c r="G47" s="21">
        <v>322731291532.62518</v>
      </c>
      <c r="H47" s="787"/>
      <c r="I47" s="411"/>
    </row>
    <row r="48" spans="2:9" x14ac:dyDescent="0.2">
      <c r="B48" s="1163" t="s">
        <v>37</v>
      </c>
      <c r="C48" s="1164"/>
      <c r="D48" s="1164"/>
      <c r="E48" s="16"/>
      <c r="H48" s="787"/>
      <c r="I48" s="411"/>
    </row>
    <row r="49" spans="1:9" x14ac:dyDescent="0.2">
      <c r="B49" s="40"/>
      <c r="C49" s="1160" t="s">
        <v>649</v>
      </c>
      <c r="D49" s="1160"/>
      <c r="E49" s="30">
        <v>20</v>
      </c>
      <c r="F49" s="41">
        <v>105840500000</v>
      </c>
      <c r="G49" s="41">
        <v>105840500000</v>
      </c>
      <c r="H49" s="787"/>
      <c r="I49" s="411"/>
    </row>
    <row r="50" spans="1:9" x14ac:dyDescent="0.2">
      <c r="B50" s="40"/>
      <c r="C50" s="11" t="s">
        <v>592</v>
      </c>
      <c r="E50" s="30">
        <v>20</v>
      </c>
      <c r="F50" s="41">
        <v>26271488228</v>
      </c>
      <c r="G50" s="41">
        <v>26271488228</v>
      </c>
      <c r="H50" s="787"/>
      <c r="I50" s="411"/>
    </row>
    <row r="51" spans="1:9" x14ac:dyDescent="0.2">
      <c r="A51" s="19"/>
      <c r="B51" s="40"/>
      <c r="C51" s="1160" t="s">
        <v>71</v>
      </c>
      <c r="D51" s="1160"/>
      <c r="E51" s="44">
        <v>21</v>
      </c>
      <c r="F51" s="41">
        <v>8730658157</v>
      </c>
      <c r="G51" s="41">
        <v>7584325367</v>
      </c>
      <c r="H51" s="787"/>
      <c r="I51" s="411"/>
    </row>
    <row r="52" spans="1:9" x14ac:dyDescent="0.2">
      <c r="B52" s="40"/>
      <c r="C52" s="1160" t="s">
        <v>186</v>
      </c>
      <c r="D52" s="1160"/>
      <c r="E52" s="44">
        <v>21</v>
      </c>
      <c r="F52" s="41">
        <v>26285569321</v>
      </c>
      <c r="G52" s="41">
        <v>5377112974</v>
      </c>
      <c r="H52" s="787"/>
      <c r="I52" s="411"/>
    </row>
    <row r="53" spans="1:9" x14ac:dyDescent="0.2">
      <c r="B53" s="40"/>
      <c r="C53" s="1160" t="s">
        <v>39</v>
      </c>
      <c r="D53" s="1160"/>
      <c r="E53" s="30">
        <v>23</v>
      </c>
      <c r="F53" s="41">
        <v>3783579310</v>
      </c>
      <c r="G53" s="41">
        <v>22926655809</v>
      </c>
      <c r="H53" s="787"/>
      <c r="I53" s="411"/>
    </row>
    <row r="54" spans="1:9" x14ac:dyDescent="0.2">
      <c r="B54" s="40"/>
      <c r="C54" s="1162" t="s">
        <v>54</v>
      </c>
      <c r="D54" s="1162"/>
      <c r="E54" s="18"/>
      <c r="F54" s="41">
        <v>170911795016</v>
      </c>
      <c r="G54" s="41">
        <v>168000082378</v>
      </c>
      <c r="H54" s="787"/>
      <c r="I54" s="411"/>
    </row>
    <row r="55" spans="1:9" x14ac:dyDescent="0.2">
      <c r="B55" s="1163" t="s">
        <v>187</v>
      </c>
      <c r="C55" s="1164"/>
      <c r="D55" s="1164"/>
      <c r="E55" s="24"/>
      <c r="F55" s="21">
        <v>170911795016</v>
      </c>
      <c r="G55" s="21">
        <v>168000082378</v>
      </c>
      <c r="H55" s="787"/>
      <c r="I55" s="411"/>
    </row>
    <row r="56" spans="1:9" x14ac:dyDescent="0.2">
      <c r="B56" s="1165" t="s">
        <v>188</v>
      </c>
      <c r="C56" s="1166"/>
      <c r="D56" s="1166"/>
      <c r="E56" s="45"/>
      <c r="F56" s="46">
        <v>487426480078</v>
      </c>
      <c r="G56" s="46">
        <v>490731373910.62518</v>
      </c>
      <c r="H56" s="787"/>
      <c r="I56" s="411"/>
    </row>
    <row r="57" spans="1:9" x14ac:dyDescent="0.2">
      <c r="B57" s="17"/>
      <c r="C57" s="61"/>
      <c r="D57" s="61"/>
      <c r="E57" s="696"/>
      <c r="F57" s="777"/>
      <c r="G57" s="777"/>
      <c r="H57" s="719"/>
    </row>
    <row r="58" spans="1:9" x14ac:dyDescent="0.2">
      <c r="B58" s="611" t="s">
        <v>303</v>
      </c>
      <c r="C58" s="611"/>
      <c r="D58" s="611"/>
      <c r="E58" s="611"/>
      <c r="F58" s="611"/>
      <c r="G58" s="892"/>
      <c r="H58" s="722"/>
    </row>
    <row r="59" spans="1:9" x14ac:dyDescent="0.2">
      <c r="B59" s="1167"/>
      <c r="C59" s="1167"/>
      <c r="D59" s="1167"/>
      <c r="E59" s="1167"/>
      <c r="F59" s="1167"/>
      <c r="G59" s="697"/>
      <c r="H59" s="697"/>
    </row>
    <row r="60" spans="1:9" x14ac:dyDescent="0.2">
      <c r="B60" s="783"/>
      <c r="C60" s="783"/>
      <c r="D60" s="783"/>
      <c r="E60" s="783"/>
      <c r="F60" s="784"/>
      <c r="G60" s="784"/>
      <c r="H60" s="789"/>
    </row>
    <row r="61" spans="1:9" x14ac:dyDescent="0.2">
      <c r="B61" s="17"/>
      <c r="C61" s="61"/>
      <c r="D61" s="61"/>
      <c r="E61" s="696"/>
      <c r="F61" s="697"/>
      <c r="G61" s="698"/>
    </row>
    <row r="62" spans="1:9" x14ac:dyDescent="0.2">
      <c r="B62" s="61"/>
      <c r="C62" s="61"/>
      <c r="D62" s="61"/>
      <c r="E62" s="696"/>
      <c r="F62" s="697"/>
      <c r="G62" s="697"/>
    </row>
    <row r="63" spans="1:9" x14ac:dyDescent="0.2">
      <c r="A63" s="23"/>
      <c r="B63" s="754"/>
      <c r="C63" s="754"/>
      <c r="D63" s="754"/>
      <c r="E63" s="755"/>
      <c r="F63" s="1161"/>
      <c r="G63" s="1161"/>
    </row>
    <row r="64" spans="1:9" x14ac:dyDescent="0.2">
      <c r="B64" s="25"/>
      <c r="C64" s="25"/>
      <c r="D64" s="26"/>
      <c r="E64" s="27"/>
      <c r="F64" s="1159"/>
      <c r="G64" s="1159"/>
    </row>
    <row r="65" spans="1:7" x14ac:dyDescent="0.2">
      <c r="A65" s="23"/>
      <c r="B65" s="61"/>
      <c r="C65" s="61"/>
      <c r="D65" s="17"/>
      <c r="E65" s="24"/>
      <c r="F65" s="17"/>
      <c r="G65" s="61"/>
    </row>
    <row r="66" spans="1:7" x14ac:dyDescent="0.2">
      <c r="A66" s="23"/>
      <c r="B66" s="61"/>
      <c r="C66" s="61"/>
      <c r="D66" s="17"/>
      <c r="E66" s="24"/>
      <c r="F66" s="17"/>
      <c r="G66" s="61"/>
    </row>
    <row r="67" spans="1:7" x14ac:dyDescent="0.2">
      <c r="B67" s="61"/>
      <c r="C67" s="61"/>
      <c r="D67" s="61"/>
      <c r="E67" s="251"/>
      <c r="F67" s="61"/>
      <c r="G67" s="61"/>
    </row>
  </sheetData>
  <mergeCells count="39">
    <mergeCell ref="C26:D26"/>
    <mergeCell ref="C30:D30"/>
    <mergeCell ref="C44:D44"/>
    <mergeCell ref="C34:D34"/>
    <mergeCell ref="C36:D36"/>
    <mergeCell ref="C38:D38"/>
    <mergeCell ref="C35:D35"/>
    <mergeCell ref="C37:D37"/>
    <mergeCell ref="C43:D43"/>
    <mergeCell ref="A9:H9"/>
    <mergeCell ref="B16:D16"/>
    <mergeCell ref="B32:D32"/>
    <mergeCell ref="C25:D25"/>
    <mergeCell ref="A13:G13"/>
    <mergeCell ref="C18:D18"/>
    <mergeCell ref="C19:D19"/>
    <mergeCell ref="C20:D20"/>
    <mergeCell ref="C21:D21"/>
    <mergeCell ref="C22:D22"/>
    <mergeCell ref="A11:H11"/>
    <mergeCell ref="C28:D28"/>
    <mergeCell ref="C29:D29"/>
    <mergeCell ref="B31:D31"/>
    <mergeCell ref="A12:H12"/>
    <mergeCell ref="A10:H10"/>
    <mergeCell ref="F64:G64"/>
    <mergeCell ref="C39:D39"/>
    <mergeCell ref="C52:D52"/>
    <mergeCell ref="C40:D40"/>
    <mergeCell ref="C49:D49"/>
    <mergeCell ref="C51:D51"/>
    <mergeCell ref="F63:G63"/>
    <mergeCell ref="C53:D53"/>
    <mergeCell ref="C54:D54"/>
    <mergeCell ref="B55:D55"/>
    <mergeCell ref="B56:D56"/>
    <mergeCell ref="B59:F59"/>
    <mergeCell ref="B48:D48"/>
    <mergeCell ref="B47:D47"/>
  </mergeCells>
  <hyperlinks>
    <hyperlink ref="E18" location="'Nota 3'!A1" display="'Nota 3'!A1" xr:uid="{00000000-0004-0000-0300-000000000000}"/>
    <hyperlink ref="E19" location="'Nota 4'!A1" display="'Nota 4'!A1" xr:uid="{00000000-0004-0000-0300-000001000000}"/>
    <hyperlink ref="E20" location="'Nota 5'!A1" display="'Nota 5'!A1" xr:uid="{00000000-0004-0000-0300-000002000000}"/>
    <hyperlink ref="E21" location="'Nota 6'!A1" display="'Nota 6'!A1" xr:uid="{00000000-0004-0000-0300-000003000000}"/>
    <hyperlink ref="E22" location="'Nota 7'!A1" display="'Nota 7'!A1" xr:uid="{00000000-0004-0000-0300-000004000000}"/>
    <hyperlink ref="E25" location="'Nota 6'!A1" display="'Nota 6'!A1" xr:uid="{00000000-0004-0000-0300-000005000000}"/>
    <hyperlink ref="E28" location="'Nota 8'!A1" display="'Nota 8'!A1" xr:uid="{00000000-0004-0000-0300-000006000000}"/>
    <hyperlink ref="E29" location="'Nota 9'!A1" display="'Nota 9'!A1" xr:uid="{00000000-0004-0000-0300-000007000000}"/>
    <hyperlink ref="E34" location="'Nota 13'!A1" display="'Nota 13'!A1" xr:uid="{00000000-0004-0000-0300-000008000000}"/>
    <hyperlink ref="E35" location="'Nota 14 '!A1" display="'Nota 14 '!A1" xr:uid="{00000000-0004-0000-0300-000009000000}"/>
    <hyperlink ref="E43" location="'Nota 14 '!A1" display="'Nota 14 '!A1" xr:uid="{00000000-0004-0000-0300-00000A000000}"/>
    <hyperlink ref="E36" location="'Nota 15'!A1" display="'Nota 15'!A1" xr:uid="{00000000-0004-0000-0300-00000B000000}"/>
    <hyperlink ref="E37" location="'Nota 16'!A1" display="'Nota 16'!A1" xr:uid="{00000000-0004-0000-0300-00000C000000}"/>
    <hyperlink ref="E38" location="'Nota 17'!A1" display="'Nota 17'!A1" xr:uid="{00000000-0004-0000-0300-00000D000000}"/>
    <hyperlink ref="E39" location="'Nota 18'!A1" display="'Nota 18'!A1" xr:uid="{00000000-0004-0000-0300-00000E000000}"/>
    <hyperlink ref="E40" location="'Nota 19'!A1" display="'Nota 19'!A1" xr:uid="{00000000-0004-0000-0300-00000F000000}"/>
    <hyperlink ref="E44" location="'Nota 19'!A1" display="'Nota 19'!A1" xr:uid="{00000000-0004-0000-0300-000010000000}"/>
    <hyperlink ref="E49" location="'Nota 20'!A1" display="'Nota 20'!A1" xr:uid="{00000000-0004-0000-0300-000011000000}"/>
    <hyperlink ref="E51" location="' Nota 21'!A1" display="' Nota 21'!A1" xr:uid="{00000000-0004-0000-0300-000012000000}"/>
    <hyperlink ref="E52" location="' Nota 21'!A1" display="' Nota 21'!A1" xr:uid="{00000000-0004-0000-0300-000013000000}"/>
    <hyperlink ref="E53" location="'Nota 23'!A1" display="'Nota 23'!A1" xr:uid="{00000000-0004-0000-0300-000014000000}"/>
    <hyperlink ref="E1" location="Indice!A1" display="Indice" xr:uid="{00000000-0004-0000-0300-000015000000}"/>
    <hyperlink ref="E27" location="'Nota 5'!A1" display="'Nota 5'!A1" xr:uid="{00000000-0004-0000-0300-000016000000}"/>
    <hyperlink ref="E26" location="'Nota 4'!A1" display="'Nota 4'!A1" xr:uid="{00000000-0004-0000-0300-000017000000}"/>
    <hyperlink ref="E50" location="'Nota 20'!A1" display="'Nota 20'!A1" xr:uid="{00000000-0004-0000-0300-000018000000}"/>
  </hyperlinks>
  <printOptions horizontalCentered="1"/>
  <pageMargins left="0.39370078740157483" right="0.39370078740157483" top="0.78740157480314965" bottom="0.74803149606299213" header="0.31496062992125984" footer="0.31496062992125984"/>
  <pageSetup paperSize="9" scale="9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rgb="FF002060"/>
    <pageSetUpPr fitToPage="1"/>
  </sheetPr>
  <dimension ref="A1:E47"/>
  <sheetViews>
    <sheetView showGridLines="0" topLeftCell="A8" zoomScaleNormal="100" zoomScaleSheetLayoutView="70" workbookViewId="0">
      <selection activeCell="G17" sqref="G17"/>
    </sheetView>
  </sheetViews>
  <sheetFormatPr baseColWidth="10" defaultColWidth="11.42578125" defaultRowHeight="12.75" x14ac:dyDescent="0.2"/>
  <cols>
    <col min="1" max="1" width="56.7109375" style="11" bestFit="1" customWidth="1"/>
    <col min="2" max="2" width="5.7109375" style="18" bestFit="1" customWidth="1"/>
    <col min="3" max="4" width="15.28515625" style="406" bestFit="1" customWidth="1"/>
    <col min="5" max="5" width="13.28515625" style="411" bestFit="1" customWidth="1"/>
    <col min="6" max="16384" width="11.42578125" style="11"/>
  </cols>
  <sheetData>
    <row r="1" spans="1:5" x14ac:dyDescent="0.2">
      <c r="A1" s="23" t="s">
        <v>395</v>
      </c>
      <c r="B1" s="675" t="s">
        <v>287</v>
      </c>
      <c r="D1" s="459">
        <v>5</v>
      </c>
    </row>
    <row r="3" spans="1:5" x14ac:dyDescent="0.2">
      <c r="D3" s="459"/>
    </row>
    <row r="4" spans="1:5" x14ac:dyDescent="0.2">
      <c r="A4" s="11" t="s">
        <v>40</v>
      </c>
    </row>
    <row r="6" spans="1:5" x14ac:dyDescent="0.2">
      <c r="A6" s="17"/>
      <c r="B6" s="24"/>
      <c r="C6" s="407"/>
    </row>
    <row r="7" spans="1:5" x14ac:dyDescent="0.2">
      <c r="A7" s="1168" t="s">
        <v>693</v>
      </c>
      <c r="B7" s="1168"/>
      <c r="C7" s="1168"/>
      <c r="D7" s="1168"/>
    </row>
    <row r="8" spans="1:5" x14ac:dyDescent="0.2">
      <c r="A8" s="1168" t="s">
        <v>718</v>
      </c>
      <c r="B8" s="1168"/>
      <c r="C8" s="1168"/>
      <c r="D8" s="1168"/>
    </row>
    <row r="9" spans="1:5" x14ac:dyDescent="0.2">
      <c r="A9" s="1179" t="s">
        <v>218</v>
      </c>
      <c r="B9" s="1179"/>
      <c r="C9" s="1179"/>
      <c r="D9" s="1179"/>
    </row>
    <row r="10" spans="1:5" x14ac:dyDescent="0.2">
      <c r="A10" s="1179" t="s">
        <v>497</v>
      </c>
      <c r="B10" s="1179"/>
      <c r="C10" s="1179"/>
      <c r="D10" s="1179"/>
    </row>
    <row r="11" spans="1:5" s="29" customFormat="1" ht="14.25" x14ac:dyDescent="0.2">
      <c r="A11" s="794"/>
      <c r="C11" s="795"/>
      <c r="D11" s="796"/>
      <c r="E11" s="790"/>
    </row>
    <row r="12" spans="1:5" x14ac:dyDescent="0.2">
      <c r="A12" s="408"/>
      <c r="B12" s="409"/>
      <c r="C12" s="718" t="s">
        <v>720</v>
      </c>
      <c r="D12" s="718" t="s">
        <v>720</v>
      </c>
    </row>
    <row r="13" spans="1:5" x14ac:dyDescent="0.2">
      <c r="A13" s="799"/>
      <c r="B13" s="797" t="s">
        <v>155</v>
      </c>
      <c r="C13" s="798">
        <v>2026</v>
      </c>
      <c r="D13" s="800">
        <v>2025</v>
      </c>
    </row>
    <row r="14" spans="1:5" x14ac:dyDescent="0.2">
      <c r="A14" s="40" t="s">
        <v>55</v>
      </c>
      <c r="B14" s="30">
        <v>25</v>
      </c>
      <c r="C14" s="1137">
        <v>50706713882</v>
      </c>
      <c r="D14" s="1138">
        <v>44235134591</v>
      </c>
    </row>
    <row r="15" spans="1:5" x14ac:dyDescent="0.2">
      <c r="A15" s="40" t="s">
        <v>119</v>
      </c>
      <c r="B15" s="30">
        <v>26</v>
      </c>
      <c r="C15" s="1137">
        <v>-21686748284</v>
      </c>
      <c r="D15" s="1138">
        <v>-21166094746</v>
      </c>
    </row>
    <row r="16" spans="1:5" x14ac:dyDescent="0.2">
      <c r="A16" s="38" t="s">
        <v>63</v>
      </c>
      <c r="B16" s="24"/>
      <c r="C16" s="1139">
        <v>29019965598</v>
      </c>
      <c r="D16" s="1140">
        <v>23069039845</v>
      </c>
      <c r="E16" s="674"/>
    </row>
    <row r="17" spans="1:5" x14ac:dyDescent="0.2">
      <c r="A17" s="40" t="s">
        <v>189</v>
      </c>
      <c r="B17" s="30">
        <v>27</v>
      </c>
      <c r="C17" s="1137">
        <v>-10398642872</v>
      </c>
      <c r="D17" s="1138">
        <v>-10214628973</v>
      </c>
      <c r="E17" s="791"/>
    </row>
    <row r="18" spans="1:5" x14ac:dyDescent="0.2">
      <c r="A18" s="40" t="s">
        <v>190</v>
      </c>
      <c r="B18" s="30">
        <v>27</v>
      </c>
      <c r="C18" s="1137">
        <v>-5480995944</v>
      </c>
      <c r="D18" s="1138">
        <v>-5044799717</v>
      </c>
      <c r="E18" s="791"/>
    </row>
    <row r="19" spans="1:5" x14ac:dyDescent="0.2">
      <c r="A19" s="40" t="s">
        <v>191</v>
      </c>
      <c r="B19" s="30">
        <v>28</v>
      </c>
      <c r="C19" s="1137">
        <v>862360671</v>
      </c>
      <c r="D19" s="1138">
        <v>1333514169</v>
      </c>
      <c r="E19" s="791"/>
    </row>
    <row r="20" spans="1:5" x14ac:dyDescent="0.2">
      <c r="A20" s="38" t="s">
        <v>121</v>
      </c>
      <c r="B20" s="24"/>
      <c r="C20" s="1139">
        <v>14002687453</v>
      </c>
      <c r="D20" s="1140">
        <v>9143125324</v>
      </c>
      <c r="E20" s="791"/>
    </row>
    <row r="21" spans="1:5" x14ac:dyDescent="0.2">
      <c r="A21" s="40" t="s">
        <v>309</v>
      </c>
      <c r="B21" s="30">
        <v>29</v>
      </c>
      <c r="C21" s="1137">
        <v>99031726</v>
      </c>
      <c r="D21" s="1138">
        <v>62061814</v>
      </c>
    </row>
    <row r="22" spans="1:5" x14ac:dyDescent="0.2">
      <c r="A22" s="40" t="s">
        <v>308</v>
      </c>
      <c r="B22" s="30">
        <v>29</v>
      </c>
      <c r="C22" s="1137">
        <v>-9772582683</v>
      </c>
      <c r="D22" s="1138">
        <v>-6808722026</v>
      </c>
    </row>
    <row r="23" spans="1:5" x14ac:dyDescent="0.2">
      <c r="A23" s="180" t="s">
        <v>54</v>
      </c>
      <c r="C23" s="1139">
        <v>4329136496</v>
      </c>
      <c r="D23" s="1140">
        <v>2396465112</v>
      </c>
      <c r="E23" s="643"/>
    </row>
    <row r="24" spans="1:5" x14ac:dyDescent="0.2">
      <c r="A24" s="40" t="s">
        <v>125</v>
      </c>
      <c r="B24" s="30">
        <v>30</v>
      </c>
      <c r="C24" s="1137">
        <v>0</v>
      </c>
      <c r="D24" s="1138">
        <v>0</v>
      </c>
    </row>
    <row r="25" spans="1:5" ht="25.5" x14ac:dyDescent="0.2">
      <c r="A25" s="417" t="s">
        <v>310</v>
      </c>
      <c r="B25" s="24"/>
      <c r="C25" s="1141">
        <v>4329136496</v>
      </c>
      <c r="D25" s="1142">
        <v>2396465112</v>
      </c>
    </row>
    <row r="26" spans="1:5" x14ac:dyDescent="0.2">
      <c r="A26" s="40" t="s">
        <v>126</v>
      </c>
      <c r="B26" s="30">
        <v>31</v>
      </c>
      <c r="C26" s="1137">
        <v>0</v>
      </c>
      <c r="D26" s="1138">
        <v>0</v>
      </c>
    </row>
    <row r="27" spans="1:5" x14ac:dyDescent="0.2">
      <c r="A27" s="417" t="s">
        <v>67</v>
      </c>
      <c r="B27" s="24"/>
      <c r="C27" s="1141">
        <v>4329136496</v>
      </c>
      <c r="D27" s="1142">
        <v>2396465112</v>
      </c>
      <c r="E27" s="643"/>
    </row>
    <row r="28" spans="1:5" x14ac:dyDescent="0.2">
      <c r="A28" s="40" t="s">
        <v>41</v>
      </c>
      <c r="B28" s="30">
        <v>32</v>
      </c>
      <c r="C28" s="1143">
        <v>-545557186</v>
      </c>
      <c r="D28" s="1144">
        <v>-337329471</v>
      </c>
    </row>
    <row r="29" spans="1:5" x14ac:dyDescent="0.2">
      <c r="A29" s="418" t="s">
        <v>311</v>
      </c>
      <c r="B29" s="24"/>
      <c r="C29" s="1145">
        <v>3783579310</v>
      </c>
      <c r="D29" s="1146">
        <v>2059135641</v>
      </c>
    </row>
    <row r="30" spans="1:5" x14ac:dyDescent="0.2">
      <c r="A30" s="40" t="s">
        <v>64</v>
      </c>
      <c r="B30" s="30">
        <v>33</v>
      </c>
      <c r="C30" s="1139">
        <v>0</v>
      </c>
      <c r="D30" s="1140">
        <v>0</v>
      </c>
    </row>
    <row r="31" spans="1:5" x14ac:dyDescent="0.2">
      <c r="A31" s="40" t="s">
        <v>65</v>
      </c>
      <c r="B31" s="30">
        <v>34</v>
      </c>
      <c r="C31" s="1137">
        <v>0</v>
      </c>
      <c r="D31" s="1138">
        <v>19261539</v>
      </c>
    </row>
    <row r="32" spans="1:5" ht="14.25" x14ac:dyDescent="0.2">
      <c r="A32" s="419" t="s">
        <v>200</v>
      </c>
      <c r="B32" s="32"/>
      <c r="C32" s="1147">
        <v>3783579310</v>
      </c>
      <c r="D32" s="1148">
        <v>2078397180</v>
      </c>
    </row>
    <row r="33" spans="1:5" x14ac:dyDescent="0.2">
      <c r="A33" s="420" t="s">
        <v>66</v>
      </c>
      <c r="B33" s="421">
        <v>35</v>
      </c>
      <c r="C33" s="422">
        <v>36589.552936966909</v>
      </c>
      <c r="D33" s="423">
        <v>20099</v>
      </c>
      <c r="E33" s="643"/>
    </row>
    <row r="34" spans="1:5" x14ac:dyDescent="0.2">
      <c r="C34" s="410"/>
      <c r="D34" s="699"/>
    </row>
    <row r="35" spans="1:5" x14ac:dyDescent="0.2">
      <c r="A35" s="11" t="s">
        <v>303</v>
      </c>
      <c r="C35" s="714"/>
      <c r="D35" s="714"/>
    </row>
    <row r="36" spans="1:5" x14ac:dyDescent="0.2">
      <c r="C36" s="252"/>
    </row>
    <row r="41" spans="1:5" x14ac:dyDescent="0.2">
      <c r="A41" s="412"/>
      <c r="B41" s="413"/>
      <c r="C41" s="1178"/>
      <c r="D41" s="1178"/>
    </row>
    <row r="42" spans="1:5" x14ac:dyDescent="0.2">
      <c r="A42" s="414"/>
      <c r="B42" s="415"/>
      <c r="D42" s="416"/>
    </row>
    <row r="47" spans="1:5" x14ac:dyDescent="0.2">
      <c r="A47" s="34"/>
      <c r="C47" s="1178"/>
      <c r="D47" s="1178"/>
    </row>
  </sheetData>
  <mergeCells count="6">
    <mergeCell ref="C47:D47"/>
    <mergeCell ref="A7:D7"/>
    <mergeCell ref="A8:D8"/>
    <mergeCell ref="A9:D9"/>
    <mergeCell ref="A10:D10"/>
    <mergeCell ref="C41:D41"/>
  </mergeCells>
  <hyperlinks>
    <hyperlink ref="B14" location="'Nota 25'!A1" display="'Nota 25'!A1" xr:uid="{00000000-0004-0000-0500-000000000000}"/>
    <hyperlink ref="B15" location="'Nota 26'!A1" display="'Nota 26'!A1" xr:uid="{00000000-0004-0000-0500-000001000000}"/>
    <hyperlink ref="B17" location="'Nota 27'!A1" display="'Nota 27'!A1" xr:uid="{00000000-0004-0000-0500-000002000000}"/>
    <hyperlink ref="B18" location="'Nota 27'!A1" display="'Nota 27'!A1" xr:uid="{00000000-0004-0000-0500-000003000000}"/>
    <hyperlink ref="B19" location="'Nota 28'!A1" display="'Nota 28'!A1" xr:uid="{00000000-0004-0000-0500-000004000000}"/>
    <hyperlink ref="B22" location="'Nota 29'!A1" display="'Nota 29'!A1" xr:uid="{00000000-0004-0000-0500-000005000000}"/>
    <hyperlink ref="B21" location="'Nota 29'!A1" display="'Nota 29'!A1" xr:uid="{00000000-0004-0000-0500-000006000000}"/>
    <hyperlink ref="B24" location="'Nota 30'!A1" display="'Nota 30'!A1" xr:uid="{00000000-0004-0000-0500-000007000000}"/>
    <hyperlink ref="B26" location="'Nota 31'!A1" display="'Nota 31'!A1" xr:uid="{00000000-0004-0000-0500-000008000000}"/>
    <hyperlink ref="B28" location="'Nota 32'!A1" display="'Nota 32'!A1" xr:uid="{00000000-0004-0000-0500-000009000000}"/>
    <hyperlink ref="B30" location="'Nota 33'!A1" display="'Nota 33'!A1" xr:uid="{00000000-0004-0000-0500-00000A000000}"/>
    <hyperlink ref="B31" location="'Nota 34'!A1" display="'Nota 34'!A1" xr:uid="{00000000-0004-0000-0500-00000B000000}"/>
    <hyperlink ref="B33" location="'Nota 35'!A1" display="'Nota 35'!A1" xr:uid="{00000000-0004-0000-0500-00000C000000}"/>
    <hyperlink ref="B1" location="Indice!A1" display="Indice" xr:uid="{00000000-0004-0000-0500-00000D000000}"/>
  </hyperlinks>
  <printOptions horizontalCentered="1"/>
  <pageMargins left="0.78740157480314965" right="0.78740157480314965" top="0.78740157480314965" bottom="0.74803149606299213" header="0.31496062992125984" footer="0.31496062992125984"/>
  <pageSetup paperSize="9" scale="88"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pageSetUpPr fitToPage="1"/>
  </sheetPr>
  <dimension ref="A1:X65"/>
  <sheetViews>
    <sheetView showGridLines="0" topLeftCell="A5" zoomScale="80" zoomScaleNormal="80" workbookViewId="0">
      <selection activeCell="P56" sqref="P56"/>
    </sheetView>
  </sheetViews>
  <sheetFormatPr baseColWidth="10" defaultColWidth="11.42578125" defaultRowHeight="12.75" x14ac:dyDescent="0.2"/>
  <cols>
    <col min="1" max="1" width="60.85546875" style="11" bestFit="1" customWidth="1"/>
    <col min="2" max="2" width="0.85546875" style="11" customWidth="1"/>
    <col min="3" max="3" width="17.7109375" style="359" customWidth="1"/>
    <col min="4" max="4" width="2.5703125" style="359" hidden="1" customWidth="1"/>
    <col min="5" max="5" width="1" style="360" hidden="1" customWidth="1"/>
    <col min="6" max="6" width="15.7109375" style="359" customWidth="1"/>
    <col min="7" max="7" width="0.85546875" style="360" hidden="1" customWidth="1"/>
    <col min="8" max="8" width="15.7109375" style="359" customWidth="1"/>
    <col min="9" max="9" width="1.140625" style="360" customWidth="1"/>
    <col min="10" max="10" width="15.7109375" style="359" customWidth="1"/>
    <col min="11" max="11" width="1.140625" style="360" customWidth="1"/>
    <col min="12" max="12" width="14.28515625" style="359" bestFit="1" customWidth="1"/>
    <col min="13" max="13" width="0.7109375" style="360" customWidth="1"/>
    <col min="14" max="14" width="19.5703125" style="359" customWidth="1"/>
    <col min="15" max="15" width="1.140625" style="360" customWidth="1"/>
    <col min="16" max="16" width="23.85546875" style="359" customWidth="1"/>
    <col min="17" max="17" width="1.140625" style="362" customWidth="1"/>
    <col min="18" max="18" width="20" style="11" bestFit="1" customWidth="1"/>
    <col min="19" max="19" width="1.140625" style="11" hidden="1" customWidth="1"/>
    <col min="20" max="20" width="16.28515625" style="11" bestFit="1" customWidth="1"/>
    <col min="21" max="21" width="0.85546875" style="11" customWidth="1"/>
    <col min="22" max="22" width="13.140625" style="11" bestFit="1" customWidth="1"/>
    <col min="23" max="23" width="17.140625" style="11" bestFit="1" customWidth="1"/>
    <col min="24" max="24" width="13.5703125" style="11" customWidth="1"/>
    <col min="25" max="16384" width="11.42578125" style="11"/>
  </cols>
  <sheetData>
    <row r="1" spans="1:23" x14ac:dyDescent="0.2">
      <c r="A1" s="23" t="s">
        <v>395</v>
      </c>
      <c r="S1" s="362"/>
    </row>
    <row r="2" spans="1:23" ht="15" x14ac:dyDescent="0.25">
      <c r="S2" s="362"/>
      <c r="T2" s="69">
        <v>6</v>
      </c>
      <c r="V2" s="361" t="s">
        <v>287</v>
      </c>
    </row>
    <row r="3" spans="1:23" ht="14.25" x14ac:dyDescent="0.2">
      <c r="N3" s="363"/>
      <c r="R3" s="23"/>
      <c r="S3" s="362"/>
    </row>
    <row r="4" spans="1:23" ht="14.25" x14ac:dyDescent="0.2">
      <c r="B4" s="363"/>
      <c r="C4" s="363"/>
      <c r="D4" s="363"/>
      <c r="E4" s="363"/>
      <c r="F4" s="1180" t="s">
        <v>372</v>
      </c>
      <c r="G4" s="1180"/>
      <c r="H4" s="1180"/>
      <c r="I4" s="1180"/>
      <c r="J4" s="1180"/>
      <c r="K4" s="1180"/>
      <c r="L4" s="1180"/>
      <c r="M4" s="363"/>
      <c r="N4" s="363"/>
      <c r="O4" s="363"/>
      <c r="P4" s="363"/>
      <c r="R4" s="23"/>
      <c r="S4" s="362"/>
    </row>
    <row r="5" spans="1:23" ht="14.25" x14ac:dyDescent="0.2">
      <c r="A5" s="363"/>
      <c r="B5" s="363"/>
      <c r="C5" s="363"/>
      <c r="D5" s="363"/>
      <c r="E5" s="363"/>
      <c r="F5" s="1180" t="s">
        <v>725</v>
      </c>
      <c r="G5" s="1180"/>
      <c r="H5" s="1180"/>
      <c r="I5" s="1180"/>
      <c r="J5" s="1180"/>
      <c r="K5" s="1180"/>
      <c r="L5" s="1180"/>
      <c r="M5" s="363"/>
      <c r="N5" s="363"/>
      <c r="O5" s="363"/>
      <c r="P5" s="363"/>
      <c r="R5" s="23"/>
      <c r="S5" s="362"/>
    </row>
    <row r="6" spans="1:23" ht="15" x14ac:dyDescent="0.25">
      <c r="A6" s="1181" t="s">
        <v>610</v>
      </c>
      <c r="B6" s="1181"/>
      <c r="C6" s="1181"/>
      <c r="D6" s="1181"/>
      <c r="E6" s="1181"/>
      <c r="F6" s="1181"/>
      <c r="G6" s="1181"/>
      <c r="H6" s="1181"/>
      <c r="I6" s="1181"/>
      <c r="J6" s="1181"/>
      <c r="K6" s="1181"/>
      <c r="L6" s="1181"/>
      <c r="M6" s="1181"/>
      <c r="N6" s="1181"/>
      <c r="O6" s="1181"/>
      <c r="P6" s="1181"/>
      <c r="R6" s="23"/>
      <c r="S6" s="362"/>
    </row>
    <row r="7" spans="1:23" ht="15" x14ac:dyDescent="0.25">
      <c r="A7" s="1181" t="s">
        <v>566</v>
      </c>
      <c r="B7" s="1181"/>
      <c r="C7" s="1181"/>
      <c r="D7" s="1181"/>
      <c r="E7" s="1181"/>
      <c r="F7" s="1181"/>
      <c r="G7" s="1181"/>
      <c r="H7" s="1181"/>
      <c r="I7" s="1181"/>
      <c r="J7" s="1181"/>
      <c r="K7" s="1181"/>
      <c r="L7" s="1181"/>
      <c r="M7" s="1181"/>
      <c r="N7" s="1181"/>
      <c r="O7" s="1181"/>
      <c r="P7" s="1181"/>
      <c r="R7" s="23"/>
      <c r="S7" s="362"/>
    </row>
    <row r="8" spans="1:23" ht="15" x14ac:dyDescent="0.25">
      <c r="A8" s="998"/>
      <c r="B8" s="998"/>
      <c r="C8" s="998"/>
      <c r="D8" s="998"/>
      <c r="E8" s="998"/>
      <c r="F8" s="998"/>
      <c r="G8" s="998"/>
      <c r="H8" s="998"/>
      <c r="I8" s="998"/>
      <c r="J8" s="998"/>
      <c r="K8" s="998"/>
      <c r="L8" s="998"/>
      <c r="M8" s="998"/>
      <c r="N8" s="998"/>
      <c r="O8" s="998"/>
      <c r="P8" s="998"/>
      <c r="R8" s="23"/>
      <c r="S8" s="362"/>
    </row>
    <row r="9" spans="1:23" ht="15" x14ac:dyDescent="0.25">
      <c r="A9" s="998"/>
      <c r="B9" s="998"/>
      <c r="C9" s="998"/>
      <c r="D9" s="998"/>
      <c r="E9" s="998"/>
      <c r="F9" s="998"/>
      <c r="G9" s="998"/>
      <c r="H9" s="998"/>
      <c r="I9" s="998"/>
      <c r="J9" s="998"/>
      <c r="K9" s="998"/>
      <c r="L9" s="998"/>
      <c r="M9" s="998"/>
      <c r="N9" s="998"/>
      <c r="O9" s="998"/>
      <c r="P9" s="998"/>
      <c r="R9" s="23"/>
      <c r="S9" s="362"/>
    </row>
    <row r="10" spans="1:23" ht="12.75" customHeight="1" x14ac:dyDescent="0.2">
      <c r="A10" s="28"/>
      <c r="B10" s="28"/>
      <c r="C10" s="1182" t="s">
        <v>205</v>
      </c>
      <c r="D10" s="1182"/>
      <c r="E10" s="1182"/>
      <c r="F10" s="1182"/>
      <c r="G10" s="28"/>
      <c r="H10" s="28"/>
      <c r="I10" s="28"/>
      <c r="J10" s="28"/>
      <c r="K10" s="28"/>
      <c r="L10" s="1182" t="s">
        <v>314</v>
      </c>
      <c r="M10" s="1182"/>
      <c r="N10" s="1182"/>
      <c r="O10" s="1182"/>
      <c r="P10" s="1182"/>
      <c r="R10" s="23"/>
      <c r="S10" s="362"/>
    </row>
    <row r="11" spans="1:23" ht="15" customHeight="1" x14ac:dyDescent="0.2">
      <c r="A11" s="1187"/>
      <c r="B11" s="592"/>
      <c r="C11" s="1183" t="s">
        <v>68</v>
      </c>
      <c r="D11" s="593" t="s">
        <v>42</v>
      </c>
      <c r="E11" s="593"/>
      <c r="F11" s="1183" t="s">
        <v>69</v>
      </c>
      <c r="G11" s="593"/>
      <c r="H11" s="1183" t="s">
        <v>38</v>
      </c>
      <c r="I11" s="593"/>
      <c r="J11" s="1183" t="s">
        <v>70</v>
      </c>
      <c r="K11" s="593"/>
      <c r="L11" s="1183" t="s">
        <v>71</v>
      </c>
      <c r="M11" s="593"/>
      <c r="N11" s="1183" t="s">
        <v>72</v>
      </c>
      <c r="O11" s="593"/>
      <c r="P11" s="996" t="s">
        <v>39</v>
      </c>
      <c r="Q11" s="594"/>
      <c r="R11" s="1183" t="s">
        <v>73</v>
      </c>
      <c r="S11" s="594"/>
      <c r="T11" s="1185" t="s">
        <v>2</v>
      </c>
    </row>
    <row r="12" spans="1:23" ht="33.75" customHeight="1" x14ac:dyDescent="0.2">
      <c r="A12" s="1187"/>
      <c r="C12" s="1184"/>
      <c r="D12" s="364" t="s">
        <v>43</v>
      </c>
      <c r="E12" s="364"/>
      <c r="F12" s="1184"/>
      <c r="G12" s="364"/>
      <c r="H12" s="1184"/>
      <c r="I12" s="364"/>
      <c r="J12" s="1184"/>
      <c r="K12" s="364"/>
      <c r="L12" s="1184"/>
      <c r="M12" s="364"/>
      <c r="N12" s="1184"/>
      <c r="O12" s="364"/>
      <c r="P12" s="997" t="s">
        <v>2</v>
      </c>
      <c r="Q12" s="368"/>
      <c r="R12" s="1184"/>
      <c r="S12" s="368"/>
      <c r="T12" s="1186"/>
    </row>
    <row r="13" spans="1:23" x14ac:dyDescent="0.2">
      <c r="A13" s="596" t="s">
        <v>676</v>
      </c>
      <c r="C13" s="369">
        <v>111279645165</v>
      </c>
      <c r="D13" s="370">
        <v>0</v>
      </c>
      <c r="E13" s="375">
        <v>0</v>
      </c>
      <c r="F13" s="369">
        <v>0</v>
      </c>
      <c r="G13" s="370">
        <v>0</v>
      </c>
      <c r="H13" s="369">
        <v>0</v>
      </c>
      <c r="I13" s="370">
        <v>0</v>
      </c>
      <c r="J13" s="369">
        <v>0</v>
      </c>
      <c r="K13" s="370">
        <v>0</v>
      </c>
      <c r="L13" s="369">
        <v>7074886272</v>
      </c>
      <c r="M13" s="370">
        <v>0</v>
      </c>
      <c r="N13" s="369">
        <v>3707360157</v>
      </c>
      <c r="O13" s="370">
        <v>0</v>
      </c>
      <c r="P13" s="369">
        <v>10188781907</v>
      </c>
      <c r="Q13" s="371">
        <v>0</v>
      </c>
      <c r="R13" s="369">
        <v>0</v>
      </c>
      <c r="S13" s="371">
        <v>0</v>
      </c>
      <c r="T13" s="597">
        <v>132250673501</v>
      </c>
      <c r="W13" s="626"/>
    </row>
    <row r="14" spans="1:23" x14ac:dyDescent="0.2">
      <c r="A14" s="596" t="s">
        <v>74</v>
      </c>
      <c r="C14" s="369">
        <v>0</v>
      </c>
      <c r="D14" s="370"/>
      <c r="E14" s="370"/>
      <c r="F14" s="369">
        <v>0</v>
      </c>
      <c r="G14" s="370">
        <v>0</v>
      </c>
      <c r="H14" s="369">
        <v>0</v>
      </c>
      <c r="I14" s="370">
        <v>0</v>
      </c>
      <c r="J14" s="369">
        <v>0</v>
      </c>
      <c r="K14" s="370">
        <v>0</v>
      </c>
      <c r="L14" s="369">
        <v>0</v>
      </c>
      <c r="M14" s="370">
        <v>0</v>
      </c>
      <c r="N14" s="369">
        <v>0</v>
      </c>
      <c r="O14" s="370">
        <v>0</v>
      </c>
      <c r="P14" s="369">
        <v>0</v>
      </c>
      <c r="Q14" s="371"/>
      <c r="R14" s="369">
        <v>0</v>
      </c>
      <c r="S14" s="371"/>
      <c r="T14" s="597">
        <v>0</v>
      </c>
      <c r="W14" s="626"/>
    </row>
    <row r="15" spans="1:23" x14ac:dyDescent="0.2">
      <c r="A15" s="596" t="s">
        <v>675</v>
      </c>
      <c r="C15" s="369">
        <v>20832343063</v>
      </c>
      <c r="D15" s="370">
        <v>0</v>
      </c>
      <c r="E15" s="370">
        <v>0</v>
      </c>
      <c r="F15" s="369">
        <v>0</v>
      </c>
      <c r="G15" s="370">
        <v>0</v>
      </c>
      <c r="H15" s="369">
        <v>0</v>
      </c>
      <c r="I15" s="370">
        <v>0</v>
      </c>
      <c r="J15" s="369">
        <v>0</v>
      </c>
      <c r="K15" s="370">
        <v>0</v>
      </c>
      <c r="L15" s="369">
        <v>0</v>
      </c>
      <c r="M15" s="370">
        <v>0</v>
      </c>
      <c r="N15" s="369">
        <v>0</v>
      </c>
      <c r="O15" s="370">
        <v>0</v>
      </c>
      <c r="P15" s="369">
        <v>0</v>
      </c>
      <c r="Q15" s="371">
        <v>0</v>
      </c>
      <c r="R15" s="369">
        <v>0</v>
      </c>
      <c r="S15" s="371"/>
      <c r="T15" s="597">
        <v>20832343063</v>
      </c>
      <c r="W15" s="626"/>
    </row>
    <row r="16" spans="1:23" x14ac:dyDescent="0.2">
      <c r="A16" s="601" t="s">
        <v>704</v>
      </c>
      <c r="C16" s="373">
        <v>0</v>
      </c>
      <c r="D16" s="373">
        <v>0</v>
      </c>
      <c r="E16" s="373">
        <v>0</v>
      </c>
      <c r="F16" s="373">
        <v>0</v>
      </c>
      <c r="G16" s="373">
        <v>0</v>
      </c>
      <c r="H16" s="373">
        <v>0</v>
      </c>
      <c r="I16" s="373">
        <v>0</v>
      </c>
      <c r="J16" s="373">
        <v>0</v>
      </c>
      <c r="K16" s="373">
        <v>0</v>
      </c>
      <c r="L16" s="373">
        <v>0</v>
      </c>
      <c r="M16" s="373">
        <v>0</v>
      </c>
      <c r="N16" s="373"/>
      <c r="O16" s="370">
        <v>0</v>
      </c>
      <c r="P16" s="373">
        <v>-3614974031</v>
      </c>
      <c r="Q16" s="371">
        <v>0</v>
      </c>
      <c r="R16" s="374">
        <v>0</v>
      </c>
      <c r="S16" s="371"/>
      <c r="T16" s="600">
        <v>-3614974031</v>
      </c>
      <c r="W16" s="626"/>
    </row>
    <row r="17" spans="1:23" x14ac:dyDescent="0.2">
      <c r="A17" s="601" t="s">
        <v>659</v>
      </c>
      <c r="C17" s="373">
        <v>0</v>
      </c>
      <c r="D17" s="373">
        <v>0</v>
      </c>
      <c r="E17" s="373">
        <v>0</v>
      </c>
      <c r="F17" s="373">
        <v>0</v>
      </c>
      <c r="G17" s="373">
        <v>0</v>
      </c>
      <c r="H17" s="373">
        <v>0</v>
      </c>
      <c r="I17" s="373">
        <v>0</v>
      </c>
      <c r="J17" s="373">
        <v>0</v>
      </c>
      <c r="K17" s="373">
        <v>0</v>
      </c>
      <c r="L17" s="373">
        <v>509439095</v>
      </c>
      <c r="M17" s="373">
        <v>0</v>
      </c>
      <c r="N17" s="373">
        <v>347901236</v>
      </c>
      <c r="O17" s="370">
        <v>0</v>
      </c>
      <c r="P17" s="373">
        <v>-857340331</v>
      </c>
      <c r="Q17" s="371">
        <v>0</v>
      </c>
      <c r="R17" s="374">
        <v>0</v>
      </c>
      <c r="S17" s="371"/>
      <c r="T17" s="600">
        <v>0</v>
      </c>
      <c r="W17" s="626"/>
    </row>
    <row r="18" spans="1:23" x14ac:dyDescent="0.2">
      <c r="A18" s="601" t="s">
        <v>660</v>
      </c>
      <c r="C18" s="373">
        <v>0</v>
      </c>
      <c r="D18" s="373">
        <v>0</v>
      </c>
      <c r="E18" s="373">
        <v>0</v>
      </c>
      <c r="F18" s="373">
        <v>0</v>
      </c>
      <c r="G18" s="373">
        <v>0</v>
      </c>
      <c r="H18" s="373">
        <v>0</v>
      </c>
      <c r="I18" s="373">
        <v>0</v>
      </c>
      <c r="J18" s="373">
        <v>0</v>
      </c>
      <c r="K18" s="373">
        <v>0</v>
      </c>
      <c r="L18" s="373">
        <v>0</v>
      </c>
      <c r="M18" s="373">
        <v>0</v>
      </c>
      <c r="N18" s="373">
        <v>1321851585</v>
      </c>
      <c r="O18" s="370">
        <v>0</v>
      </c>
      <c r="P18" s="373">
        <v>-5716467549</v>
      </c>
      <c r="Q18" s="371">
        <v>0</v>
      </c>
      <c r="R18" s="374">
        <v>0</v>
      </c>
      <c r="S18" s="371">
        <v>0</v>
      </c>
      <c r="T18" s="600">
        <v>-4394615964</v>
      </c>
      <c r="W18" s="626"/>
    </row>
    <row r="19" spans="1:23" x14ac:dyDescent="0.2">
      <c r="A19" s="598" t="s">
        <v>705</v>
      </c>
      <c r="C19" s="373">
        <v>0</v>
      </c>
      <c r="D19" s="373">
        <v>0</v>
      </c>
      <c r="E19" s="373">
        <v>0</v>
      </c>
      <c r="F19" s="373">
        <v>0</v>
      </c>
      <c r="G19" s="373">
        <v>0</v>
      </c>
      <c r="H19" s="373">
        <v>0</v>
      </c>
      <c r="I19" s="373">
        <v>0</v>
      </c>
      <c r="J19" s="373">
        <v>0</v>
      </c>
      <c r="K19" s="373">
        <v>0</v>
      </c>
      <c r="L19" s="373">
        <v>0</v>
      </c>
      <c r="M19" s="373">
        <v>0</v>
      </c>
      <c r="N19" s="373">
        <v>0</v>
      </c>
      <c r="O19" s="370">
        <v>0</v>
      </c>
      <c r="P19" s="370">
        <v>22926655809</v>
      </c>
      <c r="Q19" s="371">
        <v>0</v>
      </c>
      <c r="R19" s="372">
        <v>0</v>
      </c>
      <c r="S19" s="371"/>
      <c r="T19" s="600">
        <v>22926655809</v>
      </c>
      <c r="W19" s="626"/>
    </row>
    <row r="20" spans="1:23" x14ac:dyDescent="0.2">
      <c r="A20" s="599" t="s">
        <v>747</v>
      </c>
      <c r="B20" s="376"/>
      <c r="C20" s="377">
        <v>132111988228</v>
      </c>
      <c r="D20" s="377">
        <v>0</v>
      </c>
      <c r="E20" s="377">
        <v>0</v>
      </c>
      <c r="F20" s="377">
        <v>0</v>
      </c>
      <c r="G20" s="377">
        <v>0</v>
      </c>
      <c r="H20" s="377">
        <v>0</v>
      </c>
      <c r="I20" s="377">
        <v>0</v>
      </c>
      <c r="J20" s="377">
        <v>0</v>
      </c>
      <c r="K20" s="377">
        <v>0</v>
      </c>
      <c r="L20" s="377">
        <v>7584325367</v>
      </c>
      <c r="M20" s="377">
        <v>0</v>
      </c>
      <c r="N20" s="377">
        <v>5377112978</v>
      </c>
      <c r="O20" s="377">
        <v>0</v>
      </c>
      <c r="P20" s="377">
        <v>22926655805</v>
      </c>
      <c r="Q20" s="377">
        <v>0</v>
      </c>
      <c r="R20" s="377">
        <v>0</v>
      </c>
      <c r="S20" s="377">
        <v>0</v>
      </c>
      <c r="T20" s="377">
        <v>168000082378</v>
      </c>
      <c r="U20" s="11">
        <f>+U13+U15</f>
        <v>0</v>
      </c>
      <c r="W20" s="626"/>
    </row>
    <row r="21" spans="1:23" x14ac:dyDescent="0.2">
      <c r="A21" s="596" t="s">
        <v>748</v>
      </c>
      <c r="C21" s="369">
        <v>132111988228</v>
      </c>
      <c r="D21" s="370">
        <v>0</v>
      </c>
      <c r="E21" s="375">
        <v>0</v>
      </c>
      <c r="F21" s="369">
        <v>0</v>
      </c>
      <c r="G21" s="370">
        <v>0</v>
      </c>
      <c r="H21" s="369">
        <v>0</v>
      </c>
      <c r="I21" s="370">
        <v>0</v>
      </c>
      <c r="J21" s="369">
        <v>0</v>
      </c>
      <c r="K21" s="370">
        <v>0</v>
      </c>
      <c r="L21" s="369">
        <v>7584325367</v>
      </c>
      <c r="M21" s="370">
        <v>0</v>
      </c>
      <c r="N21" s="369">
        <v>5377112978</v>
      </c>
      <c r="O21" s="370">
        <v>0</v>
      </c>
      <c r="P21" s="369">
        <v>22926655805</v>
      </c>
      <c r="Q21" s="371">
        <v>0</v>
      </c>
      <c r="R21" s="369">
        <v>0</v>
      </c>
      <c r="S21" s="371">
        <v>0</v>
      </c>
      <c r="T21" s="597">
        <v>168000082378</v>
      </c>
      <c r="V21" s="372"/>
      <c r="W21" s="626"/>
    </row>
    <row r="22" spans="1:23" x14ac:dyDescent="0.2">
      <c r="A22" s="596" t="s">
        <v>74</v>
      </c>
      <c r="C22" s="369">
        <v>0</v>
      </c>
      <c r="D22" s="370">
        <v>0</v>
      </c>
      <c r="E22" s="370">
        <v>0</v>
      </c>
      <c r="F22" s="369">
        <v>0</v>
      </c>
      <c r="G22" s="370">
        <v>0</v>
      </c>
      <c r="H22" s="369">
        <v>0</v>
      </c>
      <c r="I22" s="370">
        <v>0</v>
      </c>
      <c r="J22" s="369">
        <v>0</v>
      </c>
      <c r="K22" s="370">
        <v>0</v>
      </c>
      <c r="L22" s="369">
        <v>0</v>
      </c>
      <c r="M22" s="370">
        <v>0</v>
      </c>
      <c r="N22" s="369">
        <v>0</v>
      </c>
      <c r="O22" s="370">
        <v>0</v>
      </c>
      <c r="P22" s="369">
        <v>0</v>
      </c>
      <c r="Q22" s="371">
        <v>0</v>
      </c>
      <c r="R22" s="369">
        <v>0</v>
      </c>
      <c r="S22" s="371"/>
      <c r="T22" s="597">
        <v>0</v>
      </c>
      <c r="W22" s="626"/>
    </row>
    <row r="23" spans="1:23" x14ac:dyDescent="0.2">
      <c r="A23" s="596" t="s">
        <v>675</v>
      </c>
      <c r="C23" s="369">
        <v>0</v>
      </c>
      <c r="D23" s="370">
        <v>0</v>
      </c>
      <c r="E23" s="370">
        <v>0</v>
      </c>
      <c r="F23" s="369">
        <v>0</v>
      </c>
      <c r="G23" s="370">
        <v>0</v>
      </c>
      <c r="H23" s="369">
        <v>0</v>
      </c>
      <c r="I23" s="370">
        <v>0</v>
      </c>
      <c r="J23" s="369">
        <v>0</v>
      </c>
      <c r="K23" s="370">
        <v>0</v>
      </c>
      <c r="L23" s="369">
        <v>0</v>
      </c>
      <c r="M23" s="370">
        <v>0</v>
      </c>
      <c r="N23" s="369">
        <v>0</v>
      </c>
      <c r="O23" s="370">
        <v>0</v>
      </c>
      <c r="P23" s="369">
        <v>0</v>
      </c>
      <c r="Q23" s="371">
        <v>0</v>
      </c>
      <c r="R23" s="369">
        <v>0</v>
      </c>
      <c r="S23" s="371"/>
      <c r="T23" s="369">
        <v>0</v>
      </c>
      <c r="W23" s="626"/>
    </row>
    <row r="24" spans="1:23" x14ac:dyDescent="0.2">
      <c r="A24" s="601" t="s">
        <v>749</v>
      </c>
      <c r="C24" s="373">
        <v>0</v>
      </c>
      <c r="D24" s="373">
        <v>0</v>
      </c>
      <c r="E24" s="373">
        <v>0</v>
      </c>
      <c r="F24" s="373">
        <v>0</v>
      </c>
      <c r="G24" s="373">
        <v>0</v>
      </c>
      <c r="H24" s="373">
        <v>0</v>
      </c>
      <c r="I24" s="373">
        <v>0</v>
      </c>
      <c r="J24" s="373">
        <v>0</v>
      </c>
      <c r="K24" s="373">
        <v>0</v>
      </c>
      <c r="L24" s="373">
        <v>0</v>
      </c>
      <c r="M24" s="373">
        <v>0</v>
      </c>
      <c r="N24" s="373">
        <v>0</v>
      </c>
      <c r="O24" s="373">
        <v>0</v>
      </c>
      <c r="P24" s="373">
        <v>-4308372500</v>
      </c>
      <c r="Q24" s="373">
        <v>0</v>
      </c>
      <c r="R24" s="373">
        <v>0</v>
      </c>
      <c r="S24" s="373">
        <v>0</v>
      </c>
      <c r="T24" s="600">
        <v>-4308372500</v>
      </c>
      <c r="W24" s="626"/>
    </row>
    <row r="25" spans="1:23" x14ac:dyDescent="0.2">
      <c r="A25" s="601" t="s">
        <v>659</v>
      </c>
      <c r="C25" s="373">
        <v>0</v>
      </c>
      <c r="D25" s="373">
        <v>0</v>
      </c>
      <c r="E25" s="373">
        <v>0</v>
      </c>
      <c r="F25" s="373">
        <v>0</v>
      </c>
      <c r="G25" s="373">
        <v>0</v>
      </c>
      <c r="H25" s="373">
        <v>0</v>
      </c>
      <c r="I25" s="373">
        <v>0</v>
      </c>
      <c r="J25" s="373">
        <v>0</v>
      </c>
      <c r="K25" s="373">
        <v>0</v>
      </c>
      <c r="L25" s="373">
        <v>1146332790</v>
      </c>
      <c r="M25" s="373">
        <v>0</v>
      </c>
      <c r="N25" s="373">
        <v>0</v>
      </c>
      <c r="O25" s="373">
        <v>0</v>
      </c>
      <c r="P25" s="373">
        <v>-1146332790</v>
      </c>
      <c r="Q25" s="373">
        <v>0</v>
      </c>
      <c r="R25" s="373">
        <v>0</v>
      </c>
      <c r="S25" s="373">
        <v>0</v>
      </c>
      <c r="T25" s="600">
        <v>0</v>
      </c>
      <c r="W25" s="626"/>
    </row>
    <row r="26" spans="1:23" x14ac:dyDescent="0.2">
      <c r="A26" s="601" t="s">
        <v>660</v>
      </c>
      <c r="C26" s="373">
        <v>0</v>
      </c>
      <c r="D26" s="373">
        <v>0</v>
      </c>
      <c r="E26" s="373">
        <v>0</v>
      </c>
      <c r="F26" s="373">
        <v>0</v>
      </c>
      <c r="G26" s="373">
        <v>0</v>
      </c>
      <c r="H26" s="373">
        <v>0</v>
      </c>
      <c r="I26" s="373">
        <v>0</v>
      </c>
      <c r="J26" s="373">
        <v>0</v>
      </c>
      <c r="K26" s="373">
        <v>0</v>
      </c>
      <c r="L26" s="373">
        <v>0</v>
      </c>
      <c r="M26" s="373">
        <v>0</v>
      </c>
      <c r="N26" s="373">
        <v>20908456347</v>
      </c>
      <c r="O26" s="373">
        <v>0</v>
      </c>
      <c r="P26" s="373">
        <v>-17471950519</v>
      </c>
      <c r="Q26" s="373">
        <v>0</v>
      </c>
      <c r="R26" s="373">
        <v>0</v>
      </c>
      <c r="S26" s="373">
        <v>0</v>
      </c>
      <c r="T26" s="600">
        <v>3436505828</v>
      </c>
      <c r="W26" s="626"/>
    </row>
    <row r="27" spans="1:23" x14ac:dyDescent="0.2">
      <c r="A27" s="598" t="s">
        <v>750</v>
      </c>
      <c r="C27" s="373">
        <v>0</v>
      </c>
      <c r="D27" s="373">
        <v>0</v>
      </c>
      <c r="E27" s="373">
        <v>0</v>
      </c>
      <c r="F27" s="373">
        <v>0</v>
      </c>
      <c r="G27" s="373">
        <v>0</v>
      </c>
      <c r="H27" s="373">
        <v>0</v>
      </c>
      <c r="I27" s="373">
        <v>0</v>
      </c>
      <c r="J27" s="373">
        <v>0</v>
      </c>
      <c r="K27" s="373">
        <v>0</v>
      </c>
      <c r="L27" s="373">
        <v>0</v>
      </c>
      <c r="M27" s="373">
        <v>0</v>
      </c>
      <c r="N27" s="373">
        <v>0</v>
      </c>
      <c r="O27" s="373">
        <v>0</v>
      </c>
      <c r="P27" s="724">
        <v>3783579310</v>
      </c>
      <c r="Q27" s="373">
        <v>0</v>
      </c>
      <c r="R27" s="373">
        <v>0</v>
      </c>
      <c r="S27" s="373">
        <v>0</v>
      </c>
      <c r="T27" s="600">
        <v>3783579310</v>
      </c>
      <c r="W27" s="626"/>
    </row>
    <row r="28" spans="1:23" x14ac:dyDescent="0.2">
      <c r="A28" s="599" t="s">
        <v>751</v>
      </c>
      <c r="B28" s="376"/>
      <c r="C28" s="377">
        <v>132111988228</v>
      </c>
      <c r="D28" s="377">
        <v>0</v>
      </c>
      <c r="E28" s="377">
        <v>0</v>
      </c>
      <c r="F28" s="377">
        <v>0</v>
      </c>
      <c r="G28" s="377">
        <v>0</v>
      </c>
      <c r="H28" s="377">
        <v>0</v>
      </c>
      <c r="I28" s="377">
        <v>0</v>
      </c>
      <c r="J28" s="377">
        <v>0</v>
      </c>
      <c r="K28" s="377">
        <v>0</v>
      </c>
      <c r="L28" s="377">
        <v>8730658157</v>
      </c>
      <c r="M28" s="377">
        <v>0</v>
      </c>
      <c r="N28" s="377">
        <v>26285569325</v>
      </c>
      <c r="O28" s="377">
        <v>0</v>
      </c>
      <c r="P28" s="377">
        <v>3783579306</v>
      </c>
      <c r="Q28" s="377">
        <v>0</v>
      </c>
      <c r="R28" s="377">
        <v>0</v>
      </c>
      <c r="S28" s="377">
        <v>0</v>
      </c>
      <c r="T28" s="377">
        <v>170911795016</v>
      </c>
      <c r="W28" s="626"/>
    </row>
    <row r="29" spans="1:23" x14ac:dyDescent="0.2">
      <c r="A29" s="602"/>
      <c r="B29" s="17"/>
      <c r="C29" s="603"/>
      <c r="D29" s="603"/>
      <c r="E29" s="603"/>
      <c r="F29" s="771"/>
      <c r="G29" s="771"/>
      <c r="H29" s="771"/>
      <c r="I29" s="771"/>
      <c r="J29" s="771"/>
      <c r="K29" s="771"/>
      <c r="L29" s="771"/>
      <c r="M29" s="771"/>
      <c r="N29" s="771"/>
      <c r="O29" s="771"/>
      <c r="P29" s="772"/>
      <c r="Q29" s="771"/>
      <c r="R29" s="771"/>
      <c r="S29" s="771"/>
      <c r="T29" s="788"/>
      <c r="W29" s="626"/>
    </row>
    <row r="30" spans="1:23" ht="12.75" hidden="1" customHeight="1" x14ac:dyDescent="0.2">
      <c r="A30" s="602"/>
      <c r="B30" s="17"/>
      <c r="C30" s="603"/>
      <c r="D30" s="366"/>
      <c r="E30" s="366"/>
      <c r="F30" s="771"/>
      <c r="G30" s="368"/>
      <c r="H30" s="771"/>
      <c r="I30" s="368"/>
      <c r="J30" s="771"/>
      <c r="K30" s="368"/>
      <c r="L30" s="771"/>
      <c r="M30" s="368"/>
      <c r="N30" s="771"/>
      <c r="O30" s="368"/>
      <c r="P30" s="771"/>
      <c r="Q30" s="368"/>
      <c r="R30" s="604"/>
      <c r="S30" s="368"/>
      <c r="T30" s="773"/>
      <c r="W30" s="626"/>
    </row>
    <row r="31" spans="1:23" ht="12.75" hidden="1" customHeight="1" x14ac:dyDescent="0.2">
      <c r="A31" s="602"/>
      <c r="B31" s="17"/>
      <c r="C31" s="603"/>
      <c r="D31" s="366"/>
      <c r="E31" s="366"/>
      <c r="F31" s="771"/>
      <c r="G31" s="368"/>
      <c r="H31" s="771"/>
      <c r="I31" s="368"/>
      <c r="J31" s="771"/>
      <c r="K31" s="368"/>
      <c r="L31" s="771"/>
      <c r="M31" s="368"/>
      <c r="N31" s="771"/>
      <c r="O31" s="368"/>
      <c r="P31" s="771"/>
      <c r="Q31" s="368"/>
      <c r="R31" s="604"/>
      <c r="S31" s="368"/>
      <c r="T31" s="773"/>
      <c r="W31" s="626"/>
    </row>
    <row r="32" spans="1:23" ht="12.75" hidden="1" customHeight="1" x14ac:dyDescent="0.2">
      <c r="A32" s="602"/>
      <c r="B32" s="17"/>
      <c r="C32" s="603"/>
      <c r="D32" s="366"/>
      <c r="E32" s="366"/>
      <c r="F32" s="771"/>
      <c r="G32" s="368"/>
      <c r="H32" s="771"/>
      <c r="I32" s="368"/>
      <c r="J32" s="771"/>
      <c r="K32" s="368"/>
      <c r="L32" s="771"/>
      <c r="M32" s="368"/>
      <c r="N32" s="771"/>
      <c r="O32" s="368"/>
      <c r="P32" s="771"/>
      <c r="Q32" s="368"/>
      <c r="R32" s="604"/>
      <c r="S32" s="368"/>
      <c r="T32" s="773"/>
      <c r="W32" s="626"/>
    </row>
    <row r="33" spans="1:23" ht="12.75" hidden="1" customHeight="1" x14ac:dyDescent="0.2">
      <c r="A33" s="602"/>
      <c r="B33" s="17"/>
      <c r="C33" s="603"/>
      <c r="D33" s="366"/>
      <c r="E33" s="366"/>
      <c r="F33" s="771"/>
      <c r="G33" s="368"/>
      <c r="H33" s="771"/>
      <c r="I33" s="368"/>
      <c r="J33" s="771"/>
      <c r="K33" s="368"/>
      <c r="L33" s="771"/>
      <c r="M33" s="368"/>
      <c r="N33" s="771"/>
      <c r="O33" s="368"/>
      <c r="P33" s="771"/>
      <c r="Q33" s="368"/>
      <c r="R33" s="604"/>
      <c r="S33" s="368"/>
      <c r="T33" s="773"/>
      <c r="W33" s="626"/>
    </row>
    <row r="34" spans="1:23" ht="12.75" hidden="1" customHeight="1" x14ac:dyDescent="0.2">
      <c r="A34" s="602"/>
      <c r="B34" s="17"/>
      <c r="C34" s="603"/>
      <c r="D34" s="366"/>
      <c r="E34" s="366"/>
      <c r="F34" s="771"/>
      <c r="G34" s="368"/>
      <c r="H34" s="771"/>
      <c r="I34" s="368"/>
      <c r="J34" s="771"/>
      <c r="K34" s="368"/>
      <c r="L34" s="771"/>
      <c r="M34" s="368"/>
      <c r="N34" s="771"/>
      <c r="O34" s="368"/>
      <c r="P34" s="771"/>
      <c r="Q34" s="368"/>
      <c r="R34" s="604"/>
      <c r="S34" s="368"/>
      <c r="T34" s="773"/>
      <c r="W34" s="626"/>
    </row>
    <row r="35" spans="1:23" ht="12.75" hidden="1" customHeight="1" x14ac:dyDescent="0.2">
      <c r="A35" s="602"/>
      <c r="B35" s="17"/>
      <c r="C35" s="603"/>
      <c r="D35" s="366"/>
      <c r="E35" s="366"/>
      <c r="F35" s="771"/>
      <c r="G35" s="368"/>
      <c r="H35" s="771"/>
      <c r="I35" s="368"/>
      <c r="J35" s="771"/>
      <c r="K35" s="368"/>
      <c r="L35" s="771"/>
      <c r="M35" s="368"/>
      <c r="N35" s="771"/>
      <c r="O35" s="368"/>
      <c r="P35" s="771"/>
      <c r="Q35" s="368"/>
      <c r="R35" s="604"/>
      <c r="S35" s="368"/>
      <c r="T35" s="773"/>
      <c r="W35" s="626"/>
    </row>
    <row r="36" spans="1:23" ht="12.75" hidden="1" customHeight="1" x14ac:dyDescent="0.2">
      <c r="A36" s="602"/>
      <c r="B36" s="17"/>
      <c r="C36" s="603"/>
      <c r="D36" s="366"/>
      <c r="E36" s="366"/>
      <c r="F36" s="771"/>
      <c r="G36" s="368"/>
      <c r="H36" s="771"/>
      <c r="I36" s="368"/>
      <c r="J36" s="771"/>
      <c r="K36" s="368"/>
      <c r="L36" s="771"/>
      <c r="M36" s="368"/>
      <c r="N36" s="771"/>
      <c r="O36" s="368"/>
      <c r="P36" s="771"/>
      <c r="Q36" s="368"/>
      <c r="R36" s="604"/>
      <c r="S36" s="368"/>
      <c r="T36" s="773"/>
      <c r="W36" s="626"/>
    </row>
    <row r="37" spans="1:23" ht="12.75" hidden="1" customHeight="1" x14ac:dyDescent="0.2">
      <c r="A37" s="602"/>
      <c r="B37" s="17"/>
      <c r="C37" s="603"/>
      <c r="D37" s="366"/>
      <c r="E37" s="366"/>
      <c r="F37" s="771"/>
      <c r="G37" s="368"/>
      <c r="H37" s="771"/>
      <c r="I37" s="368"/>
      <c r="J37" s="771"/>
      <c r="K37" s="368"/>
      <c r="L37" s="771"/>
      <c r="M37" s="368"/>
      <c r="N37" s="771"/>
      <c r="O37" s="368"/>
      <c r="P37" s="771"/>
      <c r="Q37" s="368"/>
      <c r="R37" s="604"/>
      <c r="S37" s="368"/>
      <c r="T37" s="773"/>
      <c r="W37" s="626"/>
    </row>
    <row r="38" spans="1:23" ht="12.75" hidden="1" customHeight="1" x14ac:dyDescent="0.2">
      <c r="A38" s="602"/>
      <c r="B38" s="17"/>
      <c r="C38" s="603"/>
      <c r="D38" s="366"/>
      <c r="E38" s="366"/>
      <c r="F38" s="771"/>
      <c r="G38" s="368"/>
      <c r="H38" s="771"/>
      <c r="I38" s="368"/>
      <c r="J38" s="771"/>
      <c r="K38" s="368"/>
      <c r="L38" s="771"/>
      <c r="M38" s="368"/>
      <c r="N38" s="771"/>
      <c r="O38" s="368"/>
      <c r="P38" s="771"/>
      <c r="Q38" s="368"/>
      <c r="R38" s="604"/>
      <c r="S38" s="368"/>
      <c r="T38" s="773"/>
      <c r="W38" s="626"/>
    </row>
    <row r="39" spans="1:23" ht="12.75" hidden="1" customHeight="1" x14ac:dyDescent="0.2">
      <c r="A39" s="602"/>
      <c r="B39" s="17"/>
      <c r="C39" s="603"/>
      <c r="D39" s="366"/>
      <c r="E39" s="366"/>
      <c r="F39" s="771"/>
      <c r="G39" s="368"/>
      <c r="H39" s="771"/>
      <c r="I39" s="368"/>
      <c r="J39" s="771"/>
      <c r="K39" s="368"/>
      <c r="L39" s="771"/>
      <c r="M39" s="368"/>
      <c r="N39" s="771"/>
      <c r="O39" s="368"/>
      <c r="P39" s="771"/>
      <c r="Q39" s="368"/>
      <c r="R39" s="604"/>
      <c r="S39" s="368"/>
      <c r="T39" s="773"/>
      <c r="W39" s="626"/>
    </row>
    <row r="40" spans="1:23" ht="12.75" hidden="1" customHeight="1" x14ac:dyDescent="0.2">
      <c r="A40" s="602"/>
      <c r="B40" s="17"/>
      <c r="C40" s="603"/>
      <c r="D40" s="366"/>
      <c r="E40" s="366"/>
      <c r="F40" s="771"/>
      <c r="G40" s="368"/>
      <c r="H40" s="771"/>
      <c r="I40" s="368"/>
      <c r="J40" s="771"/>
      <c r="K40" s="368"/>
      <c r="L40" s="771"/>
      <c r="M40" s="368"/>
      <c r="N40" s="771"/>
      <c r="O40" s="368"/>
      <c r="P40" s="771"/>
      <c r="Q40" s="368"/>
      <c r="R40" s="604"/>
      <c r="S40" s="368"/>
      <c r="T40" s="773"/>
      <c r="W40" s="626"/>
    </row>
    <row r="41" spans="1:23" ht="12.75" hidden="1" customHeight="1" x14ac:dyDescent="0.2">
      <c r="A41" s="602"/>
      <c r="B41" s="17"/>
      <c r="C41" s="603"/>
      <c r="D41" s="366"/>
      <c r="E41" s="366"/>
      <c r="F41" s="771"/>
      <c r="G41" s="368"/>
      <c r="H41" s="771"/>
      <c r="I41" s="368"/>
      <c r="J41" s="771"/>
      <c r="K41" s="368"/>
      <c r="L41" s="771"/>
      <c r="M41" s="368"/>
      <c r="N41" s="771"/>
      <c r="O41" s="368"/>
      <c r="P41" s="771"/>
      <c r="Q41" s="368"/>
      <c r="R41" s="604"/>
      <c r="S41" s="368"/>
      <c r="T41" s="773"/>
      <c r="W41" s="626"/>
    </row>
    <row r="42" spans="1:23" ht="12.75" hidden="1" customHeight="1" x14ac:dyDescent="0.2">
      <c r="A42" s="602"/>
      <c r="B42" s="17"/>
      <c r="C42" s="603"/>
      <c r="D42" s="366"/>
      <c r="E42" s="366"/>
      <c r="F42" s="771"/>
      <c r="G42" s="368"/>
      <c r="H42" s="771"/>
      <c r="I42" s="368"/>
      <c r="J42" s="771"/>
      <c r="K42" s="368"/>
      <c r="L42" s="771"/>
      <c r="M42" s="368"/>
      <c r="N42" s="771"/>
      <c r="O42" s="368"/>
      <c r="P42" s="771"/>
      <c r="Q42" s="368"/>
      <c r="R42" s="604"/>
      <c r="S42" s="368"/>
      <c r="T42" s="773"/>
      <c r="W42" s="626"/>
    </row>
    <row r="43" spans="1:23" ht="12.75" hidden="1" customHeight="1" x14ac:dyDescent="0.2">
      <c r="A43" s="602"/>
      <c r="B43" s="17"/>
      <c r="C43" s="603"/>
      <c r="D43" s="366"/>
      <c r="E43" s="366"/>
      <c r="F43" s="771"/>
      <c r="G43" s="368"/>
      <c r="H43" s="771"/>
      <c r="I43" s="368"/>
      <c r="J43" s="771"/>
      <c r="K43" s="368"/>
      <c r="L43" s="771"/>
      <c r="M43" s="368"/>
      <c r="N43" s="771"/>
      <c r="O43" s="368"/>
      <c r="P43" s="771"/>
      <c r="Q43" s="368"/>
      <c r="R43" s="604"/>
      <c r="S43" s="368"/>
      <c r="T43" s="773"/>
      <c r="W43" s="626"/>
    </row>
    <row r="44" spans="1:23" ht="12.75" hidden="1" customHeight="1" x14ac:dyDescent="0.2">
      <c r="A44" s="602"/>
      <c r="B44" s="17"/>
      <c r="C44" s="603"/>
      <c r="D44" s="366"/>
      <c r="E44" s="366"/>
      <c r="F44" s="771"/>
      <c r="G44" s="368"/>
      <c r="H44" s="771"/>
      <c r="I44" s="368"/>
      <c r="J44" s="771"/>
      <c r="K44" s="368"/>
      <c r="L44" s="771"/>
      <c r="M44" s="368"/>
      <c r="N44" s="771"/>
      <c r="O44" s="368"/>
      <c r="P44" s="771"/>
      <c r="Q44" s="368"/>
      <c r="R44" s="604"/>
      <c r="S44" s="368"/>
      <c r="T44" s="773"/>
      <c r="W44" s="626"/>
    </row>
    <row r="45" spans="1:23" ht="12.75" hidden="1" customHeight="1" x14ac:dyDescent="0.2">
      <c r="A45" s="602"/>
      <c r="B45" s="17"/>
      <c r="C45" s="603"/>
      <c r="D45" s="366"/>
      <c r="E45" s="366"/>
      <c r="F45" s="771"/>
      <c r="G45" s="368"/>
      <c r="H45" s="771"/>
      <c r="I45" s="368"/>
      <c r="J45" s="771"/>
      <c r="K45" s="368"/>
      <c r="L45" s="771"/>
      <c r="M45" s="368"/>
      <c r="N45" s="771"/>
      <c r="O45" s="368"/>
      <c r="P45" s="771"/>
      <c r="Q45" s="368"/>
      <c r="R45" s="604"/>
      <c r="S45" s="368"/>
      <c r="T45" s="773"/>
      <c r="W45" s="626"/>
    </row>
    <row r="46" spans="1:23" ht="12.75" hidden="1" customHeight="1" x14ac:dyDescent="0.2">
      <c r="A46" s="602"/>
      <c r="B46" s="17"/>
      <c r="C46" s="603"/>
      <c r="D46" s="366"/>
      <c r="E46" s="366"/>
      <c r="F46" s="771"/>
      <c r="G46" s="368"/>
      <c r="H46" s="771"/>
      <c r="I46" s="368"/>
      <c r="J46" s="771"/>
      <c r="K46" s="368"/>
      <c r="L46" s="771"/>
      <c r="M46" s="368"/>
      <c r="N46" s="771"/>
      <c r="O46" s="368"/>
      <c r="P46" s="771"/>
      <c r="Q46" s="368"/>
      <c r="R46" s="604"/>
      <c r="S46" s="368"/>
      <c r="T46" s="773"/>
      <c r="W46" s="626"/>
    </row>
    <row r="47" spans="1:23" ht="12.75" hidden="1" customHeight="1" x14ac:dyDescent="0.2">
      <c r="A47" s="602"/>
      <c r="B47" s="17"/>
      <c r="C47" s="603"/>
      <c r="D47" s="366"/>
      <c r="E47" s="366"/>
      <c r="F47" s="771"/>
      <c r="G47" s="368"/>
      <c r="H47" s="771"/>
      <c r="I47" s="368"/>
      <c r="J47" s="771"/>
      <c r="K47" s="368"/>
      <c r="L47" s="771"/>
      <c r="M47" s="368"/>
      <c r="N47" s="771"/>
      <c r="O47" s="368"/>
      <c r="P47" s="771"/>
      <c r="Q47" s="368"/>
      <c r="R47" s="604"/>
      <c r="S47" s="368"/>
      <c r="T47" s="773"/>
      <c r="W47" s="626"/>
    </row>
    <row r="48" spans="1:23" ht="12.75" hidden="1" customHeight="1" x14ac:dyDescent="0.2">
      <c r="A48" s="602"/>
      <c r="B48" s="17"/>
      <c r="C48" s="603"/>
      <c r="D48" s="366"/>
      <c r="E48" s="366"/>
      <c r="F48" s="771"/>
      <c r="G48" s="368"/>
      <c r="H48" s="771"/>
      <c r="I48" s="368"/>
      <c r="J48" s="771"/>
      <c r="K48" s="368"/>
      <c r="L48" s="771"/>
      <c r="M48" s="368"/>
      <c r="N48" s="771"/>
      <c r="O48" s="368"/>
      <c r="P48" s="771"/>
      <c r="Q48" s="368"/>
      <c r="R48" s="604"/>
      <c r="S48" s="368"/>
      <c r="T48" s="773"/>
      <c r="W48" s="626"/>
    </row>
    <row r="49" spans="1:24" ht="12.75" hidden="1" customHeight="1" x14ac:dyDescent="0.2">
      <c r="A49" s="602"/>
      <c r="B49" s="17"/>
      <c r="C49" s="603"/>
      <c r="D49" s="366"/>
      <c r="E49" s="366"/>
      <c r="F49" s="771"/>
      <c r="G49" s="368"/>
      <c r="H49" s="771"/>
      <c r="I49" s="368"/>
      <c r="J49" s="771"/>
      <c r="K49" s="368"/>
      <c r="L49" s="771"/>
      <c r="M49" s="368"/>
      <c r="N49" s="771"/>
      <c r="O49" s="368"/>
      <c r="P49" s="771"/>
      <c r="Q49" s="368"/>
      <c r="R49" s="604"/>
      <c r="S49" s="368"/>
      <c r="T49" s="773"/>
      <c r="W49" s="626"/>
    </row>
    <row r="50" spans="1:24" ht="12.75" hidden="1" customHeight="1" x14ac:dyDescent="0.2">
      <c r="A50" s="602"/>
      <c r="B50" s="17"/>
      <c r="C50" s="603"/>
      <c r="D50" s="366"/>
      <c r="E50" s="366"/>
      <c r="F50" s="771"/>
      <c r="G50" s="368"/>
      <c r="H50" s="771"/>
      <c r="I50" s="368"/>
      <c r="J50" s="771"/>
      <c r="K50" s="368"/>
      <c r="L50" s="771"/>
      <c r="M50" s="368"/>
      <c r="N50" s="771"/>
      <c r="O50" s="368"/>
      <c r="P50" s="771"/>
      <c r="Q50" s="368"/>
      <c r="R50" s="604"/>
      <c r="S50" s="368"/>
      <c r="T50" s="773"/>
      <c r="W50" s="626"/>
    </row>
    <row r="51" spans="1:24" ht="12.75" hidden="1" customHeight="1" x14ac:dyDescent="0.2">
      <c r="A51" s="602"/>
      <c r="B51" s="17"/>
      <c r="C51" s="603"/>
      <c r="D51" s="366"/>
      <c r="E51" s="366"/>
      <c r="F51" s="771"/>
      <c r="G51" s="368"/>
      <c r="H51" s="771"/>
      <c r="I51" s="368"/>
      <c r="J51" s="771"/>
      <c r="K51" s="368"/>
      <c r="L51" s="771"/>
      <c r="M51" s="368"/>
      <c r="N51" s="771"/>
      <c r="O51" s="368"/>
      <c r="P51" s="771"/>
      <c r="Q51" s="368"/>
      <c r="R51" s="604"/>
      <c r="S51" s="368"/>
      <c r="T51" s="773"/>
      <c r="W51" s="626"/>
    </row>
    <row r="52" spans="1:24" ht="12.75" hidden="1" customHeight="1" x14ac:dyDescent="0.2">
      <c r="A52" s="602"/>
      <c r="B52" s="17"/>
      <c r="C52" s="603"/>
      <c r="D52" s="366"/>
      <c r="E52" s="366"/>
      <c r="F52" s="771"/>
      <c r="G52" s="368"/>
      <c r="H52" s="771"/>
      <c r="I52" s="368"/>
      <c r="J52" s="771"/>
      <c r="K52" s="368"/>
      <c r="L52" s="771"/>
      <c r="M52" s="368"/>
      <c r="N52" s="771"/>
      <c r="O52" s="368"/>
      <c r="P52" s="771"/>
      <c r="Q52" s="368"/>
      <c r="R52" s="604"/>
      <c r="S52" s="368"/>
      <c r="T52" s="773"/>
      <c r="W52" s="626"/>
    </row>
    <row r="53" spans="1:24" ht="12.75" hidden="1" customHeight="1" x14ac:dyDescent="0.2">
      <c r="A53" s="602"/>
      <c r="B53" s="17"/>
      <c r="C53" s="603"/>
      <c r="D53" s="366"/>
      <c r="E53" s="366"/>
      <c r="F53" s="771"/>
      <c r="G53" s="368"/>
      <c r="H53" s="771"/>
      <c r="I53" s="368"/>
      <c r="J53" s="771"/>
      <c r="K53" s="368"/>
      <c r="L53" s="771"/>
      <c r="M53" s="368"/>
      <c r="N53" s="771"/>
      <c r="O53" s="368"/>
      <c r="P53" s="771"/>
      <c r="Q53" s="368"/>
      <c r="R53" s="604"/>
      <c r="S53" s="368"/>
      <c r="T53" s="773"/>
      <c r="W53" s="626"/>
    </row>
    <row r="54" spans="1:24" x14ac:dyDescent="0.2">
      <c r="A54" s="602"/>
      <c r="B54" s="17"/>
      <c r="C54" s="603"/>
      <c r="D54" s="366"/>
      <c r="E54" s="366"/>
      <c r="F54" s="771">
        <v>0</v>
      </c>
      <c r="G54" s="771">
        <v>0</v>
      </c>
      <c r="H54" s="771">
        <v>0</v>
      </c>
      <c r="I54" s="771">
        <v>0</v>
      </c>
      <c r="J54" s="771">
        <v>0</v>
      </c>
      <c r="K54" s="771">
        <v>0</v>
      </c>
      <c r="L54" s="771"/>
      <c r="M54" s="771"/>
      <c r="N54" s="771"/>
      <c r="O54" s="368"/>
      <c r="P54" s="771"/>
      <c r="Q54" s="368"/>
      <c r="R54" s="604"/>
      <c r="S54" s="368"/>
      <c r="T54" s="773"/>
      <c r="W54" s="626"/>
    </row>
    <row r="55" spans="1:24" x14ac:dyDescent="0.2">
      <c r="A55" s="595" t="s">
        <v>303</v>
      </c>
      <c r="C55" s="367"/>
      <c r="D55" s="367"/>
      <c r="E55" s="367"/>
      <c r="F55" s="368"/>
      <c r="G55" s="368"/>
      <c r="H55" s="23"/>
      <c r="I55" s="23"/>
      <c r="J55" s="368"/>
      <c r="K55" s="368"/>
      <c r="L55" s="367"/>
      <c r="M55" s="368"/>
      <c r="N55" s="367"/>
      <c r="O55" s="368"/>
      <c r="P55" s="368"/>
      <c r="Q55" s="368"/>
      <c r="R55" s="23"/>
      <c r="S55" s="368"/>
      <c r="T55" s="774"/>
      <c r="W55" s="626"/>
    </row>
    <row r="56" spans="1:24" x14ac:dyDescent="0.2">
      <c r="A56" s="605"/>
      <c r="B56" s="606"/>
      <c r="C56" s="607"/>
      <c r="D56" s="607"/>
      <c r="E56" s="607"/>
      <c r="F56" s="608"/>
      <c r="G56" s="608"/>
      <c r="H56" s="775"/>
      <c r="I56" s="775"/>
      <c r="J56" s="608"/>
      <c r="K56" s="608"/>
      <c r="L56" s="608"/>
      <c r="M56" s="608"/>
      <c r="N56" s="608"/>
      <c r="O56" s="608"/>
      <c r="P56" s="608"/>
      <c r="Q56" s="608"/>
      <c r="R56" s="775"/>
      <c r="S56" s="608"/>
      <c r="T56" s="776"/>
      <c r="W56" s="626"/>
    </row>
    <row r="57" spans="1:24" x14ac:dyDescent="0.2">
      <c r="C57" s="367"/>
      <c r="D57" s="367"/>
      <c r="E57" s="367"/>
      <c r="F57" s="367"/>
      <c r="G57" s="367"/>
      <c r="H57" s="11"/>
      <c r="I57" s="11"/>
      <c r="J57" s="360"/>
      <c r="K57" s="367"/>
      <c r="L57" s="367"/>
      <c r="M57" s="367"/>
      <c r="N57" s="367"/>
      <c r="O57" s="367"/>
      <c r="P57" s="367"/>
      <c r="Q57" s="368"/>
      <c r="W57" s="626"/>
    </row>
    <row r="58" spans="1:24" x14ac:dyDescent="0.2">
      <c r="C58" s="367"/>
      <c r="D58" s="367"/>
      <c r="E58" s="367"/>
      <c r="F58" s="367"/>
      <c r="G58" s="367"/>
      <c r="H58" s="11"/>
      <c r="I58" s="11"/>
      <c r="J58" s="360"/>
      <c r="K58" s="367"/>
      <c r="L58" s="367"/>
      <c r="M58" s="367"/>
      <c r="N58" s="373"/>
      <c r="O58" s="367"/>
      <c r="P58" s="367"/>
      <c r="Q58" s="368"/>
      <c r="W58" s="626"/>
    </row>
    <row r="59" spans="1:24" x14ac:dyDescent="0.2">
      <c r="C59" s="365"/>
      <c r="D59" s="365"/>
      <c r="E59" s="367"/>
      <c r="F59" s="365"/>
      <c r="G59" s="367"/>
      <c r="H59" s="11"/>
      <c r="I59" s="11"/>
      <c r="K59" s="367"/>
      <c r="L59" s="365"/>
      <c r="M59" s="367"/>
      <c r="N59" s="365"/>
      <c r="O59" s="367"/>
      <c r="P59" s="365"/>
      <c r="W59" s="626"/>
    </row>
    <row r="60" spans="1:24" x14ac:dyDescent="0.2">
      <c r="W60" s="626"/>
    </row>
    <row r="61" spans="1:24" x14ac:dyDescent="0.2">
      <c r="W61" s="626"/>
    </row>
    <row r="62" spans="1:24" x14ac:dyDescent="0.2">
      <c r="W62" s="626"/>
    </row>
    <row r="63" spans="1:24" x14ac:dyDescent="0.2">
      <c r="W63" s="626"/>
      <c r="X63" s="411"/>
    </row>
    <row r="64" spans="1:24" x14ac:dyDescent="0.2">
      <c r="R64" s="373"/>
      <c r="X64" s="411"/>
    </row>
    <row r="65" spans="18:24" x14ac:dyDescent="0.2">
      <c r="R65" s="373"/>
      <c r="X65" s="411"/>
    </row>
  </sheetData>
  <mergeCells count="15">
    <mergeCell ref="N11:N12"/>
    <mergeCell ref="R11:R12"/>
    <mergeCell ref="T11:T12"/>
    <mergeCell ref="A11:A12"/>
    <mergeCell ref="C11:C12"/>
    <mergeCell ref="F11:F12"/>
    <mergeCell ref="H11:H12"/>
    <mergeCell ref="J11:J12"/>
    <mergeCell ref="L11:L12"/>
    <mergeCell ref="F4:L4"/>
    <mergeCell ref="F5:L5"/>
    <mergeCell ref="A6:P6"/>
    <mergeCell ref="A7:P7"/>
    <mergeCell ref="C10:F10"/>
    <mergeCell ref="L10:P10"/>
  </mergeCells>
  <hyperlinks>
    <hyperlink ref="V2" location="Indice!A1" display="Indice" xr:uid="{00000000-0004-0000-0700-000000000000}"/>
  </hyperlinks>
  <pageMargins left="0.78740157480314965" right="0.78740157480314965" top="0.43307086614173229" bottom="0.19685039370078741" header="0.31496062992125984" footer="0.19685039370078741"/>
  <pageSetup paperSize="9" scale="57" fitToHeight="0" orientation="landscape"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002060"/>
    <pageSetUpPr fitToPage="1"/>
  </sheetPr>
  <dimension ref="A1:H39"/>
  <sheetViews>
    <sheetView showGridLines="0" topLeftCell="A19" zoomScale="88" zoomScaleNormal="88" workbookViewId="0">
      <selection activeCell="F35" sqref="F35"/>
    </sheetView>
  </sheetViews>
  <sheetFormatPr baseColWidth="10" defaultColWidth="10.85546875" defaultRowHeight="15" x14ac:dyDescent="0.25"/>
  <cols>
    <col min="1" max="1" width="71" style="69" customWidth="1"/>
    <col min="2" max="3" width="16.140625" style="442" bestFit="1" customWidth="1"/>
    <col min="4" max="4" width="2.42578125" style="69" customWidth="1"/>
    <col min="5" max="5" width="14.28515625" style="69" customWidth="1"/>
    <col min="6" max="6" width="21.85546875" style="69" customWidth="1"/>
    <col min="7" max="7" width="21.42578125" style="69" customWidth="1"/>
    <col min="8" max="8" width="16.42578125" style="437" bestFit="1" customWidth="1"/>
    <col min="9" max="16384" width="10.85546875" style="69"/>
  </cols>
  <sheetData>
    <row r="1" spans="1:8" ht="13.9" x14ac:dyDescent="0.25">
      <c r="A1" s="314" t="str">
        <f>Indice!C1</f>
        <v>ELECTROBAN SAECA</v>
      </c>
    </row>
    <row r="2" spans="1:8" ht="13.9" x14ac:dyDescent="0.25">
      <c r="A2" s="438"/>
      <c r="B2" s="443"/>
      <c r="C2" s="443"/>
      <c r="D2" s="69">
        <v>7</v>
      </c>
      <c r="H2" s="69"/>
    </row>
    <row r="3" spans="1:8" ht="13.9" hidden="1" x14ac:dyDescent="0.25">
      <c r="A3" s="1188"/>
      <c r="B3" s="1188"/>
      <c r="C3" s="1188"/>
      <c r="H3" s="69"/>
    </row>
    <row r="4" spans="1:8" ht="13.9" x14ac:dyDescent="0.25">
      <c r="A4" s="438"/>
      <c r="B4" s="443"/>
      <c r="C4" s="443"/>
      <c r="H4" s="69"/>
    </row>
    <row r="5" spans="1:8" s="11" customFormat="1" ht="13.9" x14ac:dyDescent="0.25">
      <c r="A5" s="1180" t="s">
        <v>757</v>
      </c>
      <c r="B5" s="1180"/>
      <c r="C5" s="1180"/>
    </row>
    <row r="6" spans="1:8" s="11" customFormat="1" ht="13.9" x14ac:dyDescent="0.25">
      <c r="A6" s="1180" t="s">
        <v>725</v>
      </c>
      <c r="B6" s="1180"/>
      <c r="C6" s="1180"/>
    </row>
    <row r="7" spans="1:8" s="11" customFormat="1" x14ac:dyDescent="0.25">
      <c r="A7" s="1189" t="s">
        <v>219</v>
      </c>
      <c r="B7" s="1189"/>
      <c r="C7" s="1189"/>
    </row>
    <row r="8" spans="1:8" s="11" customFormat="1" x14ac:dyDescent="0.25">
      <c r="A8" s="1189" t="s">
        <v>563</v>
      </c>
      <c r="B8" s="1189"/>
      <c r="C8" s="1189"/>
    </row>
    <row r="9" spans="1:8" s="11" customFormat="1" ht="13.9" x14ac:dyDescent="0.25">
      <c r="A9" s="439"/>
      <c r="B9" s="444"/>
      <c r="C9" s="444"/>
    </row>
    <row r="10" spans="1:8" s="65" customFormat="1" ht="13.9" x14ac:dyDescent="0.25">
      <c r="A10" s="439"/>
      <c r="B10" s="444" t="s">
        <v>720</v>
      </c>
      <c r="C10" s="444" t="s">
        <v>720</v>
      </c>
      <c r="G10" s="609"/>
    </row>
    <row r="11" spans="1:8" ht="15.6" x14ac:dyDescent="0.3">
      <c r="A11" s="668"/>
      <c r="B11" s="445">
        <v>2026</v>
      </c>
      <c r="C11" s="1112">
        <v>2025</v>
      </c>
      <c r="G11" s="437"/>
      <c r="H11" s="69"/>
    </row>
    <row r="12" spans="1:8" ht="13.9" x14ac:dyDescent="0.25">
      <c r="A12" s="74"/>
      <c r="B12" s="646"/>
      <c r="C12" s="888"/>
      <c r="G12" s="437"/>
      <c r="H12" s="69"/>
    </row>
    <row r="13" spans="1:8" ht="13.9" x14ac:dyDescent="0.25">
      <c r="A13" s="669" t="s">
        <v>202</v>
      </c>
      <c r="B13" s="446"/>
      <c r="C13" s="889"/>
    </row>
    <row r="14" spans="1:8" ht="13.9" x14ac:dyDescent="0.25">
      <c r="A14" s="75" t="s">
        <v>315</v>
      </c>
      <c r="B14" s="1113">
        <v>39414923684.800003</v>
      </c>
      <c r="C14" s="1114">
        <v>42841086688</v>
      </c>
    </row>
    <row r="15" spans="1:8" ht="13.9" x14ac:dyDescent="0.25">
      <c r="A15" s="75" t="s">
        <v>44</v>
      </c>
      <c r="B15" s="1113">
        <v>-34975820794</v>
      </c>
      <c r="C15" s="1114">
        <v>-36461499849.599998</v>
      </c>
    </row>
    <row r="16" spans="1:8" ht="13.9" x14ac:dyDescent="0.25">
      <c r="A16" s="75" t="s">
        <v>564</v>
      </c>
      <c r="B16" s="1113">
        <v>-9772582683</v>
      </c>
      <c r="C16" s="1114">
        <v>-11185726285.32</v>
      </c>
    </row>
    <row r="17" spans="1:3" ht="13.9" x14ac:dyDescent="0.25">
      <c r="A17" s="75" t="s">
        <v>75</v>
      </c>
      <c r="B17" s="1113">
        <v>-8336010704.4049902</v>
      </c>
      <c r="C17" s="1114">
        <v>-6271955791</v>
      </c>
    </row>
    <row r="18" spans="1:3" ht="13.9" x14ac:dyDescent="0.25">
      <c r="A18" s="75" t="s">
        <v>201</v>
      </c>
      <c r="B18" s="1115">
        <v>0</v>
      </c>
      <c r="C18" s="1114">
        <v>0</v>
      </c>
    </row>
    <row r="19" spans="1:3" ht="15.6" x14ac:dyDescent="0.3">
      <c r="A19" s="670" t="s">
        <v>45</v>
      </c>
      <c r="B19" s="1116">
        <v>-13669490496.604988</v>
      </c>
      <c r="C19" s="1117">
        <v>-11078095237.919998</v>
      </c>
    </row>
    <row r="20" spans="1:3" ht="13.9" x14ac:dyDescent="0.25">
      <c r="A20" s="75"/>
      <c r="B20" s="1118"/>
      <c r="C20" s="1119"/>
    </row>
    <row r="21" spans="1:3" x14ac:dyDescent="0.25">
      <c r="A21" s="669" t="s">
        <v>203</v>
      </c>
      <c r="B21" s="1118"/>
      <c r="C21" s="1119"/>
    </row>
    <row r="22" spans="1:3" x14ac:dyDescent="0.25">
      <c r="A22" s="75" t="s">
        <v>316</v>
      </c>
      <c r="B22" s="1113">
        <v>-533813775</v>
      </c>
      <c r="C22" s="1114">
        <v>-168618581</v>
      </c>
    </row>
    <row r="23" spans="1:3" ht="13.9" x14ac:dyDescent="0.25">
      <c r="A23" s="75" t="s">
        <v>691</v>
      </c>
      <c r="B23" s="1113">
        <v>0</v>
      </c>
      <c r="C23" s="1114">
        <v>0</v>
      </c>
    </row>
    <row r="24" spans="1:3" x14ac:dyDescent="0.25">
      <c r="A24" s="75" t="s">
        <v>753</v>
      </c>
      <c r="B24" s="1120">
        <v>0</v>
      </c>
      <c r="C24" s="1114">
        <v>0</v>
      </c>
    </row>
    <row r="25" spans="1:3" ht="15.75" x14ac:dyDescent="0.25">
      <c r="A25" s="670" t="s">
        <v>46</v>
      </c>
      <c r="B25" s="1121">
        <v>-533813775</v>
      </c>
      <c r="C25" s="1122">
        <v>-168618581</v>
      </c>
    </row>
    <row r="26" spans="1:3" ht="13.9" x14ac:dyDescent="0.25">
      <c r="A26" s="75"/>
      <c r="B26" s="1118"/>
      <c r="C26" s="1114"/>
    </row>
    <row r="27" spans="1:3" x14ac:dyDescent="0.25">
      <c r="A27" s="669" t="s">
        <v>204</v>
      </c>
      <c r="B27" s="1118"/>
      <c r="C27" s="1114"/>
    </row>
    <row r="28" spans="1:3" x14ac:dyDescent="0.25">
      <c r="A28" s="75" t="s">
        <v>317</v>
      </c>
      <c r="B28" s="1120">
        <v>14812230272</v>
      </c>
      <c r="C28" s="1114">
        <v>10339773511</v>
      </c>
    </row>
    <row r="29" spans="1:3" ht="13.9" x14ac:dyDescent="0.25">
      <c r="A29" s="75" t="s">
        <v>77</v>
      </c>
      <c r="B29" s="1123">
        <v>0</v>
      </c>
      <c r="C29" s="1114">
        <v>0</v>
      </c>
    </row>
    <row r="30" spans="1:3" ht="13.9" x14ac:dyDescent="0.25">
      <c r="A30" s="75" t="s">
        <v>76</v>
      </c>
      <c r="B30" s="1120">
        <v>0</v>
      </c>
      <c r="C30" s="1114">
        <v>-674444008</v>
      </c>
    </row>
    <row r="31" spans="1:3" ht="15.6" x14ac:dyDescent="0.3">
      <c r="A31" s="670" t="s">
        <v>318</v>
      </c>
      <c r="B31" s="1121">
        <v>14812230272</v>
      </c>
      <c r="C31" s="1122">
        <v>9665329503</v>
      </c>
    </row>
    <row r="32" spans="1:3" ht="13.9" x14ac:dyDescent="0.25">
      <c r="A32" s="671"/>
      <c r="B32" s="1124"/>
      <c r="C32" s="1114"/>
    </row>
    <row r="33" spans="1:3" x14ac:dyDescent="0.25">
      <c r="A33" s="672" t="s">
        <v>78</v>
      </c>
      <c r="B33" s="1113">
        <v>608926000.3950119</v>
      </c>
      <c r="C33" s="1114">
        <v>-1581384315.9199982</v>
      </c>
    </row>
    <row r="34" spans="1:3" ht="13.9" x14ac:dyDescent="0.25">
      <c r="A34" s="672" t="s">
        <v>79</v>
      </c>
      <c r="B34" s="1113">
        <v>-1135093983</v>
      </c>
      <c r="C34" s="1114">
        <v>-82623954</v>
      </c>
    </row>
    <row r="35" spans="1:3" x14ac:dyDescent="0.25">
      <c r="A35" s="672" t="s">
        <v>80</v>
      </c>
      <c r="B35" s="1125">
        <v>5527391803</v>
      </c>
      <c r="C35" s="1114">
        <v>4567075425</v>
      </c>
    </row>
    <row r="36" spans="1:3" ht="13.9" x14ac:dyDescent="0.25">
      <c r="A36" s="75"/>
      <c r="B36" s="1118"/>
      <c r="C36" s="1114"/>
    </row>
    <row r="37" spans="1:3" ht="15.6" x14ac:dyDescent="0.3">
      <c r="A37" s="673" t="s">
        <v>47</v>
      </c>
      <c r="B37" s="1126">
        <v>5001223820.3950119</v>
      </c>
      <c r="C37" s="1127">
        <v>2903067155.0800018</v>
      </c>
    </row>
    <row r="38" spans="1:3" ht="13.9" x14ac:dyDescent="0.25">
      <c r="B38" s="448"/>
      <c r="C38" s="447"/>
    </row>
    <row r="39" spans="1:3" x14ac:dyDescent="0.25">
      <c r="A39" s="69" t="s">
        <v>303</v>
      </c>
      <c r="C39" s="448"/>
    </row>
  </sheetData>
  <mergeCells count="5">
    <mergeCell ref="A3:C3"/>
    <mergeCell ref="A5:C5"/>
    <mergeCell ref="A6:C6"/>
    <mergeCell ref="A7:C7"/>
    <mergeCell ref="A8:C8"/>
  </mergeCells>
  <pageMargins left="1.0236220472440944" right="0.70866141732283472" top="1.0629921259842521" bottom="0.74803149606299213" header="0.31496062992125984" footer="0.31496062992125984"/>
  <pageSetup paperSize="9" scale="76"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6">
    <tabColor theme="8" tint="-0.249977111117893"/>
  </sheetPr>
  <dimension ref="A1:L23"/>
  <sheetViews>
    <sheetView showGridLines="0" zoomScale="80" zoomScaleNormal="80" workbookViewId="0">
      <selection activeCell="L17" sqref="L17"/>
    </sheetView>
  </sheetViews>
  <sheetFormatPr baseColWidth="10" defaultColWidth="11.42578125" defaultRowHeight="12.75" x14ac:dyDescent="0.2"/>
  <cols>
    <col min="1" max="4" width="11.42578125" style="11"/>
    <col min="5" max="5" width="16.85546875" style="11" customWidth="1"/>
    <col min="6" max="6" width="11.42578125" style="11"/>
    <col min="7" max="7" width="48.140625" style="11" customWidth="1"/>
    <col min="8" max="8" width="2.28515625" style="11" bestFit="1" customWidth="1"/>
    <col min="9" max="9" width="3.7109375" style="11" bestFit="1" customWidth="1"/>
    <col min="10" max="10" width="1.42578125" style="11" customWidth="1"/>
    <col min="11" max="16384" width="11.42578125" style="11"/>
  </cols>
  <sheetData>
    <row r="1" spans="1:12" ht="15" customHeight="1" x14ac:dyDescent="0.2">
      <c r="A1" s="53" t="s">
        <v>395</v>
      </c>
      <c r="I1" s="54" t="s">
        <v>105</v>
      </c>
    </row>
    <row r="2" spans="1:12" x14ac:dyDescent="0.2">
      <c r="H2" s="11">
        <v>8</v>
      </c>
    </row>
    <row r="5" spans="1:12" ht="15" customHeight="1" x14ac:dyDescent="0.2"/>
    <row r="6" spans="1:12" ht="15" customHeight="1" x14ac:dyDescent="0.2"/>
    <row r="7" spans="1:12" ht="15" customHeight="1" x14ac:dyDescent="0.2"/>
    <row r="8" spans="1:12" ht="15" customHeight="1" x14ac:dyDescent="0.2">
      <c r="F8" s="55" t="s">
        <v>686</v>
      </c>
    </row>
    <row r="9" spans="1:12" ht="15" customHeight="1" x14ac:dyDescent="0.2">
      <c r="F9" s="55" t="s">
        <v>498</v>
      </c>
    </row>
    <row r="10" spans="1:12" ht="15" customHeight="1" x14ac:dyDescent="0.2"/>
    <row r="11" spans="1:12" ht="15" customHeight="1" x14ac:dyDescent="0.2">
      <c r="F11" s="55"/>
    </row>
    <row r="12" spans="1:12" ht="15" customHeight="1" x14ac:dyDescent="0.2">
      <c r="F12" s="55"/>
    </row>
    <row r="13" spans="1:12" ht="15" customHeight="1" x14ac:dyDescent="0.2">
      <c r="A13" s="56" t="s">
        <v>365</v>
      </c>
      <c r="B13" s="56"/>
      <c r="C13" s="56"/>
      <c r="D13" s="56"/>
      <c r="E13" s="56"/>
      <c r="F13" s="56"/>
      <c r="G13" s="56"/>
      <c r="H13" s="56"/>
      <c r="I13" s="56"/>
      <c r="J13" s="49"/>
      <c r="K13" s="49"/>
      <c r="L13" s="49"/>
    </row>
    <row r="14" spans="1:12" ht="30" customHeight="1" x14ac:dyDescent="0.2">
      <c r="A14" s="49"/>
      <c r="B14" s="49"/>
      <c r="C14" s="49"/>
      <c r="D14" s="49"/>
      <c r="E14" s="1195" t="s">
        <v>725</v>
      </c>
      <c r="F14" s="1195"/>
      <c r="G14" s="49"/>
      <c r="H14" s="49"/>
      <c r="I14" s="49"/>
      <c r="J14" s="49"/>
      <c r="K14" s="49"/>
      <c r="L14" s="49"/>
    </row>
    <row r="15" spans="1:12" ht="15" customHeight="1" x14ac:dyDescent="0.2">
      <c r="A15" s="49" t="s">
        <v>499</v>
      </c>
    </row>
    <row r="16" spans="1:12" ht="15" customHeight="1" x14ac:dyDescent="0.2">
      <c r="A16" s="50" t="s">
        <v>0</v>
      </c>
      <c r="B16" s="51"/>
      <c r="C16" s="51"/>
      <c r="D16" s="51"/>
      <c r="E16" s="51"/>
      <c r="F16" s="51"/>
      <c r="G16" s="51"/>
      <c r="H16" s="51"/>
      <c r="I16" s="52"/>
      <c r="J16" s="1194"/>
      <c r="K16" s="1194"/>
      <c r="L16" s="1194"/>
    </row>
    <row r="17" spans="1:9" ht="409.5" customHeight="1" x14ac:dyDescent="0.2">
      <c r="A17" s="1190" t="s">
        <v>657</v>
      </c>
      <c r="B17" s="1191"/>
      <c r="C17" s="1191"/>
      <c r="D17" s="1191"/>
      <c r="E17" s="1191"/>
      <c r="F17" s="1191"/>
      <c r="G17" s="1191"/>
      <c r="H17" s="1191"/>
      <c r="I17" s="1192"/>
    </row>
    <row r="18" spans="1:9" ht="15" customHeight="1" x14ac:dyDescent="0.2">
      <c r="A18" s="1193"/>
      <c r="B18" s="1191"/>
      <c r="C18" s="1191"/>
      <c r="D18" s="1191"/>
      <c r="E18" s="1191"/>
      <c r="F18" s="1191"/>
      <c r="G18" s="1191"/>
      <c r="H18" s="1191"/>
      <c r="I18" s="1192"/>
    </row>
    <row r="19" spans="1:9" ht="15" customHeight="1" x14ac:dyDescent="0.2">
      <c r="A19" s="1193"/>
      <c r="B19" s="1191"/>
      <c r="C19" s="1191"/>
      <c r="D19" s="1191"/>
      <c r="E19" s="1191"/>
      <c r="F19" s="1191"/>
      <c r="G19" s="1191"/>
      <c r="H19" s="1191"/>
      <c r="I19" s="1192"/>
    </row>
    <row r="20" spans="1:9" ht="15" customHeight="1" x14ac:dyDescent="0.2">
      <c r="A20" s="1193"/>
      <c r="B20" s="1191"/>
      <c r="C20" s="1191"/>
      <c r="D20" s="1191"/>
      <c r="E20" s="1191"/>
      <c r="F20" s="1191"/>
      <c r="G20" s="1191"/>
      <c r="H20" s="1191"/>
      <c r="I20" s="1192"/>
    </row>
    <row r="21" spans="1:9" ht="15" customHeight="1" x14ac:dyDescent="0.2">
      <c r="A21" s="1193"/>
      <c r="B21" s="1191"/>
      <c r="C21" s="1191"/>
      <c r="D21" s="1191"/>
      <c r="E21" s="1191"/>
      <c r="F21" s="1191"/>
      <c r="G21" s="1191"/>
      <c r="H21" s="1191"/>
      <c r="I21" s="1192"/>
    </row>
    <row r="22" spans="1:9" ht="18" customHeight="1" x14ac:dyDescent="0.2">
      <c r="A22" s="57"/>
      <c r="B22" s="58"/>
      <c r="C22" s="58"/>
      <c r="D22" s="58"/>
      <c r="E22" s="58"/>
      <c r="F22" s="58"/>
      <c r="G22" s="58"/>
      <c r="H22" s="58"/>
      <c r="I22" s="59"/>
    </row>
    <row r="23" spans="1:9" ht="17.25" customHeight="1" x14ac:dyDescent="0.2">
      <c r="A23" s="60"/>
      <c r="B23" s="60"/>
      <c r="C23" s="60"/>
      <c r="D23" s="60"/>
      <c r="E23" s="60"/>
      <c r="F23" s="60"/>
      <c r="G23" s="60"/>
      <c r="H23" s="60"/>
      <c r="I23" s="60"/>
    </row>
  </sheetData>
  <mergeCells count="3">
    <mergeCell ref="A17:I21"/>
    <mergeCell ref="J16:L16"/>
    <mergeCell ref="E14:F14"/>
  </mergeCells>
  <hyperlinks>
    <hyperlink ref="I1" location="BG!A1" display="BG" xr:uid="{00000000-0004-0000-0900-000000000000}"/>
  </hyperlinks>
  <pageMargins left="0.7" right="0.43" top="0.94488188976377963" bottom="0.74803149606299213" header="0.31496062992125984" footer="0.31496062992125984"/>
  <pageSetup paperSize="9" scale="70"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
    <tabColor theme="8" tint="-0.249977111117893"/>
    <pageSetUpPr fitToPage="1"/>
  </sheetPr>
  <dimension ref="B1:O79"/>
  <sheetViews>
    <sheetView showGridLines="0" topLeftCell="A55" zoomScale="90" zoomScaleNormal="90" workbookViewId="0">
      <selection activeCell="E24" sqref="E24"/>
    </sheetView>
  </sheetViews>
  <sheetFormatPr baseColWidth="10" defaultColWidth="11.42578125" defaultRowHeight="12.75" x14ac:dyDescent="0.2"/>
  <cols>
    <col min="1" max="1" width="11.42578125" style="11"/>
    <col min="2" max="2" width="20.28515625" style="11" customWidth="1"/>
    <col min="3" max="3" width="18.28515625" style="11" customWidth="1"/>
    <col min="4" max="4" width="13.28515625" style="11" customWidth="1"/>
    <col min="5" max="5" width="16.85546875" style="11" bestFit="1" customWidth="1"/>
    <col min="6" max="6" width="11.42578125" style="11"/>
    <col min="7" max="7" width="18.28515625" style="11" customWidth="1"/>
    <col min="8" max="8" width="12" style="11" customWidth="1"/>
    <col min="9" max="9" width="17.7109375" style="11" customWidth="1"/>
    <col min="10" max="10" width="8.85546875" style="11" customWidth="1"/>
    <col min="11" max="11" width="17" style="11" customWidth="1"/>
    <col min="12" max="12" width="11.5703125" style="11" customWidth="1"/>
    <col min="13" max="13" width="12.85546875" style="61" customWidth="1"/>
    <col min="14" max="14" width="14.140625" style="61" bestFit="1" customWidth="1"/>
    <col min="15" max="15" width="14.140625" style="11" bestFit="1" customWidth="1"/>
    <col min="16" max="16384" width="11.42578125" style="11"/>
  </cols>
  <sheetData>
    <row r="1" spans="2:12" ht="15" customHeight="1" x14ac:dyDescent="0.2">
      <c r="B1" s="23" t="s">
        <v>395</v>
      </c>
      <c r="K1" s="54" t="s">
        <v>105</v>
      </c>
    </row>
    <row r="2" spans="2:12" ht="15" customHeight="1" x14ac:dyDescent="0.2">
      <c r="J2" s="816"/>
    </row>
    <row r="3" spans="2:12" ht="15" customHeight="1" x14ac:dyDescent="0.2">
      <c r="J3" s="816"/>
    </row>
    <row r="4" spans="2:12" ht="24.75" customHeight="1" x14ac:dyDescent="0.2">
      <c r="J4" s="816"/>
    </row>
    <row r="5" spans="2:12" ht="15" customHeight="1" x14ac:dyDescent="0.2">
      <c r="J5" s="11">
        <v>9</v>
      </c>
    </row>
    <row r="6" spans="2:12" ht="24.75" customHeight="1" x14ac:dyDescent="0.2">
      <c r="B6" s="817" t="s">
        <v>476</v>
      </c>
      <c r="C6" s="234"/>
      <c r="D6" s="234"/>
      <c r="E6" s="234"/>
      <c r="F6" s="234"/>
      <c r="G6" s="234"/>
      <c r="H6" s="234"/>
      <c r="I6" s="234"/>
      <c r="J6" s="234"/>
    </row>
    <row r="7" spans="2:12" ht="15" customHeight="1" x14ac:dyDescent="0.2">
      <c r="B7" s="229"/>
    </row>
    <row r="8" spans="2:12" ht="15" customHeight="1" x14ac:dyDescent="0.2">
      <c r="B8" s="801"/>
      <c r="C8" s="801"/>
      <c r="D8" s="801"/>
    </row>
    <row r="9" spans="2:12" ht="15" customHeight="1" x14ac:dyDescent="0.2">
      <c r="B9" s="1200" t="s">
        <v>1</v>
      </c>
      <c r="C9" s="1200"/>
      <c r="D9" s="1200"/>
      <c r="E9" s="1200"/>
      <c r="F9" s="1200"/>
      <c r="G9" s="1200"/>
      <c r="H9" s="1200"/>
      <c r="I9" s="1200"/>
      <c r="J9" s="1200"/>
    </row>
    <row r="10" spans="2:12" ht="9.75" customHeight="1" x14ac:dyDescent="0.2">
      <c r="B10" s="1201"/>
      <c r="C10" s="1201"/>
      <c r="D10" s="1201"/>
      <c r="E10" s="1201"/>
      <c r="F10" s="1201"/>
      <c r="G10" s="1201"/>
      <c r="H10" s="1201"/>
      <c r="I10" s="1201"/>
      <c r="J10" s="1201"/>
      <c r="K10" s="49"/>
      <c r="L10" s="49"/>
    </row>
    <row r="11" spans="2:12" x14ac:dyDescent="0.2">
      <c r="B11" s="1196" t="s">
        <v>743</v>
      </c>
      <c r="C11" s="1196"/>
      <c r="D11" s="1196"/>
      <c r="E11" s="1196"/>
      <c r="F11" s="1196"/>
      <c r="G11" s="1196"/>
      <c r="H11" s="1196"/>
      <c r="I11" s="1196"/>
      <c r="J11" s="1196"/>
    </row>
    <row r="12" spans="2:12" ht="15" customHeight="1" x14ac:dyDescent="0.2">
      <c r="B12" s="1202" t="s">
        <v>501</v>
      </c>
      <c r="C12" s="1202"/>
      <c r="D12" s="1202"/>
      <c r="E12" s="1202"/>
      <c r="F12" s="1202"/>
      <c r="G12" s="1202"/>
      <c r="H12" s="1202"/>
      <c r="I12" s="1202"/>
      <c r="J12" s="1202"/>
    </row>
    <row r="13" spans="2:12" ht="66.75" customHeight="1" x14ac:dyDescent="0.2">
      <c r="B13" s="1196" t="s">
        <v>500</v>
      </c>
      <c r="C13" s="1196"/>
      <c r="D13" s="1196"/>
      <c r="E13" s="1196"/>
      <c r="F13" s="1196"/>
      <c r="G13" s="1196"/>
      <c r="H13" s="1196"/>
      <c r="I13" s="1196"/>
      <c r="J13" s="1196"/>
    </row>
    <row r="14" spans="2:12" ht="15" customHeight="1" x14ac:dyDescent="0.2">
      <c r="B14" s="1202" t="s">
        <v>502</v>
      </c>
      <c r="C14" s="1202"/>
      <c r="D14" s="1202"/>
      <c r="E14" s="1202"/>
      <c r="F14" s="1202"/>
      <c r="G14" s="1202"/>
      <c r="H14" s="1202"/>
      <c r="I14" s="1202"/>
      <c r="J14" s="1202"/>
    </row>
    <row r="15" spans="2:12" ht="19.5" customHeight="1" x14ac:dyDescent="0.2">
      <c r="B15" s="1196" t="s">
        <v>503</v>
      </c>
      <c r="C15" s="1196"/>
      <c r="D15" s="1196"/>
      <c r="E15" s="1196"/>
      <c r="F15" s="1196"/>
      <c r="G15" s="1196"/>
      <c r="H15" s="1196"/>
      <c r="I15" s="1196"/>
      <c r="J15" s="1196"/>
    </row>
    <row r="16" spans="2:12" ht="21" customHeight="1" x14ac:dyDescent="0.2">
      <c r="B16" s="1202" t="s">
        <v>504</v>
      </c>
      <c r="C16" s="1202"/>
      <c r="D16" s="1202"/>
      <c r="E16" s="1202"/>
      <c r="F16" s="1202"/>
      <c r="G16" s="1202"/>
      <c r="H16" s="1202"/>
      <c r="I16" s="1202"/>
      <c r="J16" s="1202"/>
    </row>
    <row r="17" spans="2:15" ht="35.25" customHeight="1" x14ac:dyDescent="0.2">
      <c r="B17" s="1196" t="s">
        <v>505</v>
      </c>
      <c r="C17" s="1196"/>
      <c r="D17" s="1196"/>
      <c r="E17" s="1196"/>
      <c r="F17" s="1196"/>
      <c r="G17" s="1196"/>
      <c r="H17" s="1196"/>
      <c r="I17" s="1196"/>
      <c r="J17" s="1196"/>
    </row>
    <row r="18" spans="2:15" ht="70.5" customHeight="1" x14ac:dyDescent="0.2">
      <c r="B18" s="1201" t="s">
        <v>726</v>
      </c>
      <c r="C18" s="1201"/>
      <c r="D18" s="1201"/>
      <c r="E18" s="1201"/>
      <c r="F18" s="1201"/>
      <c r="G18" s="1201"/>
      <c r="H18" s="1201"/>
      <c r="I18" s="1201"/>
      <c r="J18" s="1201"/>
    </row>
    <row r="19" spans="2:15" ht="16.5" customHeight="1" x14ac:dyDescent="0.25">
      <c r="B19" s="802"/>
      <c r="C19" s="802"/>
      <c r="D19" s="802"/>
      <c r="E19" s="802"/>
      <c r="F19" s="802"/>
      <c r="G19" s="802"/>
      <c r="H19" s="802"/>
      <c r="I19" s="802"/>
      <c r="J19" s="802"/>
      <c r="K19" s="635"/>
      <c r="L19" s="489"/>
      <c r="M19" s="633"/>
    </row>
    <row r="20" spans="2:15" s="65" customFormat="1" ht="16.5" customHeight="1" x14ac:dyDescent="0.25">
      <c r="B20" s="818"/>
      <c r="C20" s="803"/>
      <c r="D20" s="804">
        <v>46112</v>
      </c>
      <c r="E20" s="803"/>
      <c r="F20" s="805"/>
      <c r="G20" s="803"/>
      <c r="H20" s="804">
        <v>46022</v>
      </c>
      <c r="I20" s="803"/>
      <c r="J20" s="805"/>
      <c r="K20" s="627"/>
      <c r="L20"/>
      <c r="M20" s="634"/>
      <c r="N20" s="404"/>
    </row>
    <row r="21" spans="2:15" s="65" customFormat="1" ht="36" x14ac:dyDescent="0.2">
      <c r="B21" s="805"/>
      <c r="C21" s="806" t="s">
        <v>84</v>
      </c>
      <c r="D21" s="807" t="s">
        <v>128</v>
      </c>
      <c r="E21" s="807" t="s">
        <v>439</v>
      </c>
      <c r="F21" s="808"/>
      <c r="G21" s="809" t="s">
        <v>84</v>
      </c>
      <c r="H21" s="807" t="s">
        <v>128</v>
      </c>
      <c r="I21" s="810" t="s">
        <v>439</v>
      </c>
      <c r="J21" s="813"/>
      <c r="K21" s="66"/>
      <c r="L21" s="636"/>
      <c r="M21" s="636"/>
      <c r="N21" s="589"/>
    </row>
    <row r="22" spans="2:15" s="65" customFormat="1" ht="15" customHeight="1" x14ac:dyDescent="0.2">
      <c r="B22" s="819" t="s">
        <v>83</v>
      </c>
      <c r="C22" s="805" t="s">
        <v>347</v>
      </c>
      <c r="D22" s="811" t="s">
        <v>321</v>
      </c>
      <c r="E22" s="701">
        <v>24724956055</v>
      </c>
      <c r="F22" s="404"/>
      <c r="G22" s="811" t="s">
        <v>347</v>
      </c>
      <c r="H22" s="811" t="s">
        <v>321</v>
      </c>
      <c r="I22" s="701">
        <v>34819334586</v>
      </c>
      <c r="J22" s="805"/>
      <c r="K22" s="648"/>
      <c r="L22" s="663"/>
      <c r="M22" s="663"/>
      <c r="N22" s="404"/>
    </row>
    <row r="23" spans="2:15" s="65" customFormat="1" ht="15" customHeight="1" x14ac:dyDescent="0.2">
      <c r="B23" s="819" t="s">
        <v>85</v>
      </c>
      <c r="C23" s="805" t="s">
        <v>347</v>
      </c>
      <c r="D23" s="811" t="s">
        <v>321</v>
      </c>
      <c r="E23" s="701">
        <v>59846340523</v>
      </c>
      <c r="F23" s="811"/>
      <c r="G23" s="811" t="s">
        <v>347</v>
      </c>
      <c r="H23" s="811" t="s">
        <v>321</v>
      </c>
      <c r="I23" s="701">
        <v>54563907418</v>
      </c>
      <c r="J23" s="805"/>
      <c r="K23" s="644"/>
      <c r="L23" s="644"/>
      <c r="M23" s="651"/>
      <c r="N23" s="590"/>
      <c r="O23" s="403"/>
    </row>
    <row r="24" spans="2:15" s="65" customFormat="1" ht="18.75" customHeight="1" x14ac:dyDescent="0.2">
      <c r="B24" s="820" t="s">
        <v>86</v>
      </c>
      <c r="C24" s="812"/>
      <c r="D24" s="812"/>
      <c r="E24" s="67">
        <v>-35121384468</v>
      </c>
      <c r="F24" s="813"/>
      <c r="G24" s="812"/>
      <c r="H24" s="812"/>
      <c r="I24" s="67">
        <v>-19744572832</v>
      </c>
      <c r="J24" s="813"/>
      <c r="K24" s="650"/>
      <c r="L24" s="650"/>
      <c r="M24" s="651"/>
      <c r="N24" s="590"/>
      <c r="O24" s="403"/>
    </row>
    <row r="25" spans="2:15" s="65" customFormat="1" ht="30" customHeight="1" x14ac:dyDescent="0.2">
      <c r="B25" s="1204" t="s">
        <v>727</v>
      </c>
      <c r="C25" s="1204"/>
      <c r="D25" s="1204"/>
      <c r="E25" s="1204"/>
      <c r="F25" s="1204"/>
      <c r="G25" s="1204"/>
      <c r="H25" s="1204"/>
      <c r="I25" s="1204"/>
      <c r="J25" s="1204"/>
      <c r="K25" s="649"/>
      <c r="L25" s="652"/>
      <c r="M25" s="647"/>
      <c r="N25" s="591"/>
    </row>
    <row r="26" spans="2:15" ht="39.75" customHeight="1" x14ac:dyDescent="0.2">
      <c r="B26" s="1203" t="s">
        <v>507</v>
      </c>
      <c r="C26" s="1203"/>
      <c r="D26" s="1203"/>
      <c r="E26" s="1203"/>
      <c r="F26" s="1203"/>
      <c r="G26" s="1203"/>
      <c r="H26" s="1203"/>
      <c r="I26" s="1203"/>
      <c r="J26" s="1203"/>
      <c r="K26" s="487"/>
      <c r="L26" s="654"/>
      <c r="M26" s="654"/>
    </row>
    <row r="27" spans="2:15" ht="15.75" customHeight="1" x14ac:dyDescent="0.2">
      <c r="B27" s="1196" t="s">
        <v>506</v>
      </c>
      <c r="C27" s="1196"/>
      <c r="D27" s="1196"/>
      <c r="E27" s="1196"/>
      <c r="F27" s="1196"/>
      <c r="G27" s="1196"/>
      <c r="H27" s="1196"/>
      <c r="I27" s="1196"/>
      <c r="J27" s="1196"/>
      <c r="L27" s="643"/>
      <c r="M27" s="653"/>
    </row>
    <row r="28" spans="2:15" x14ac:dyDescent="0.2">
      <c r="B28" s="60"/>
      <c r="C28" s="60"/>
      <c r="D28" s="60"/>
      <c r="E28" s="60"/>
      <c r="F28" s="60"/>
      <c r="G28" s="60"/>
      <c r="H28" s="60"/>
      <c r="I28" s="60"/>
      <c r="J28" s="60"/>
    </row>
    <row r="29" spans="2:15" ht="14.25" x14ac:dyDescent="0.2">
      <c r="B29" s="1207" t="s">
        <v>40</v>
      </c>
      <c r="C29" s="1207"/>
      <c r="D29" s="1207"/>
      <c r="E29" s="1207"/>
      <c r="F29" s="1207"/>
      <c r="G29" s="1207"/>
      <c r="H29" s="1207"/>
      <c r="I29" s="1207"/>
      <c r="J29" s="1207"/>
    </row>
    <row r="30" spans="2:15" ht="22.5" customHeight="1" x14ac:dyDescent="0.2">
      <c r="B30" s="1196" t="s">
        <v>508</v>
      </c>
      <c r="C30" s="1196"/>
      <c r="D30" s="1196"/>
      <c r="E30" s="1196"/>
      <c r="F30" s="1196"/>
      <c r="G30" s="1196"/>
      <c r="H30" s="1196"/>
      <c r="I30" s="1196"/>
      <c r="J30" s="1196"/>
      <c r="K30" s="61"/>
      <c r="L30" s="61"/>
      <c r="M30" s="11"/>
    </row>
    <row r="31" spans="2:15" ht="37.5" customHeight="1" x14ac:dyDescent="0.2">
      <c r="B31" s="1196" t="s">
        <v>509</v>
      </c>
      <c r="C31" s="1196"/>
      <c r="D31" s="1196"/>
      <c r="E31" s="1196"/>
      <c r="F31" s="1196"/>
      <c r="G31" s="1196"/>
      <c r="H31" s="1196"/>
      <c r="I31" s="1196"/>
      <c r="J31" s="1196"/>
      <c r="K31" s="61"/>
      <c r="L31" s="61"/>
      <c r="M31" s="11"/>
    </row>
    <row r="32" spans="2:15" ht="15" customHeight="1" x14ac:dyDescent="0.2">
      <c r="B32" s="60"/>
      <c r="C32" s="60"/>
      <c r="D32" s="60"/>
      <c r="E32" s="60"/>
      <c r="F32" s="60"/>
      <c r="G32" s="60"/>
      <c r="H32" s="60"/>
      <c r="I32" s="60"/>
      <c r="J32" s="60"/>
      <c r="K32" s="61"/>
      <c r="L32" s="61"/>
      <c r="M32" s="11"/>
    </row>
    <row r="33" spans="2:13" ht="21.75" customHeight="1" x14ac:dyDescent="0.2">
      <c r="B33" s="1198" t="s">
        <v>511</v>
      </c>
      <c r="C33" s="1198"/>
      <c r="D33" s="814"/>
      <c r="E33" s="814"/>
      <c r="F33" s="814"/>
      <c r="G33" s="814"/>
      <c r="H33" s="814"/>
      <c r="I33" s="814"/>
      <c r="J33" s="814"/>
      <c r="K33" s="61"/>
      <c r="L33" s="61"/>
      <c r="M33" s="11"/>
    </row>
    <row r="34" spans="2:13" ht="57.75" customHeight="1" x14ac:dyDescent="0.2">
      <c r="B34" s="1196" t="s">
        <v>510</v>
      </c>
      <c r="C34" s="1196"/>
      <c r="D34" s="1196"/>
      <c r="E34" s="1196"/>
      <c r="F34" s="1196"/>
      <c r="G34" s="1196"/>
      <c r="H34" s="1196"/>
      <c r="I34" s="1196"/>
      <c r="J34" s="1196"/>
      <c r="K34" s="61"/>
      <c r="L34" s="61"/>
      <c r="M34" s="11"/>
    </row>
    <row r="35" spans="2:13" ht="120" customHeight="1" x14ac:dyDescent="0.2">
      <c r="B35" s="1203" t="s">
        <v>587</v>
      </c>
      <c r="C35" s="1203"/>
      <c r="D35" s="1203"/>
      <c r="E35" s="1203"/>
      <c r="F35" s="1203"/>
      <c r="G35" s="1203"/>
      <c r="H35" s="1203"/>
      <c r="I35" s="1203"/>
      <c r="J35" s="1203"/>
      <c r="K35" s="68"/>
      <c r="L35" s="487"/>
      <c r="M35" s="614"/>
    </row>
    <row r="36" spans="2:13" ht="15.75" hidden="1" customHeight="1" x14ac:dyDescent="0.2">
      <c r="B36" s="802"/>
      <c r="C36" s="802"/>
      <c r="D36" s="802"/>
      <c r="E36" s="802"/>
      <c r="F36" s="802"/>
      <c r="G36" s="802"/>
      <c r="H36" s="802"/>
      <c r="I36" s="802"/>
      <c r="J36" s="802"/>
      <c r="L36" s="615"/>
      <c r="M36" s="616"/>
    </row>
    <row r="37" spans="2:13" ht="19.5" customHeight="1" x14ac:dyDescent="0.2">
      <c r="B37" s="1205" t="s">
        <v>514</v>
      </c>
      <c r="C37" s="1205"/>
      <c r="D37" s="60"/>
      <c r="E37" s="60"/>
      <c r="F37" s="60"/>
      <c r="G37" s="60"/>
      <c r="H37" s="60"/>
      <c r="I37" s="60"/>
      <c r="J37" s="821"/>
    </row>
    <row r="38" spans="2:13" ht="23.25" customHeight="1" x14ac:dyDescent="0.2">
      <c r="B38" s="1191" t="s">
        <v>512</v>
      </c>
      <c r="C38" s="1191"/>
      <c r="D38" s="1191"/>
      <c r="E38" s="1191"/>
      <c r="F38" s="1191"/>
      <c r="G38" s="1191"/>
      <c r="H38" s="1191"/>
      <c r="I38" s="1191"/>
      <c r="J38" s="1191"/>
    </row>
    <row r="39" spans="2:13" ht="5.25" customHeight="1" x14ac:dyDescent="0.2">
      <c r="B39" s="60"/>
      <c r="C39" s="60"/>
      <c r="D39" s="60"/>
      <c r="E39" s="60"/>
      <c r="F39" s="60"/>
      <c r="G39" s="60"/>
      <c r="H39" s="60"/>
      <c r="I39" s="60"/>
      <c r="J39" s="60"/>
    </row>
    <row r="40" spans="2:13" ht="18" customHeight="1" x14ac:dyDescent="0.2">
      <c r="B40" s="814" t="s">
        <v>515</v>
      </c>
      <c r="C40" s="815"/>
      <c r="D40" s="60"/>
      <c r="E40" s="60"/>
      <c r="F40" s="60"/>
      <c r="G40" s="60"/>
      <c r="H40" s="60"/>
      <c r="I40" s="60"/>
      <c r="J40" s="60"/>
    </row>
    <row r="41" spans="2:13" ht="40.5" customHeight="1" x14ac:dyDescent="0.2">
      <c r="B41" s="1196" t="s">
        <v>513</v>
      </c>
      <c r="C41" s="1196"/>
      <c r="D41" s="1196"/>
      <c r="E41" s="1196"/>
      <c r="F41" s="1196"/>
      <c r="G41" s="1196"/>
      <c r="H41" s="1196"/>
      <c r="I41" s="1196"/>
      <c r="J41" s="1196"/>
    </row>
    <row r="42" spans="2:13" ht="15.75" customHeight="1" x14ac:dyDescent="0.2">
      <c r="B42" s="814" t="s">
        <v>517</v>
      </c>
      <c r="C42" s="60"/>
      <c r="D42" s="60"/>
      <c r="E42" s="60"/>
      <c r="F42" s="60"/>
      <c r="G42" s="60"/>
      <c r="H42" s="60"/>
      <c r="I42" s="60"/>
      <c r="J42" s="60"/>
    </row>
    <row r="43" spans="2:13" ht="25.5" customHeight="1" x14ac:dyDescent="0.2">
      <c r="B43" s="1196" t="s">
        <v>516</v>
      </c>
      <c r="C43" s="1196"/>
      <c r="D43" s="1196"/>
      <c r="E43" s="1196"/>
      <c r="F43" s="1196"/>
      <c r="G43" s="1196"/>
      <c r="H43" s="1196"/>
      <c r="I43" s="1196"/>
      <c r="J43" s="1196"/>
    </row>
    <row r="44" spans="2:13" ht="17.25" customHeight="1" x14ac:dyDescent="0.2">
      <c r="B44" s="1205" t="s">
        <v>519</v>
      </c>
      <c r="C44" s="1205"/>
      <c r="D44" s="1205"/>
      <c r="E44" s="1205"/>
      <c r="F44" s="1205"/>
      <c r="G44" s="1205"/>
      <c r="H44" s="1205"/>
      <c r="I44" s="1205"/>
      <c r="J44" s="1205"/>
    </row>
    <row r="45" spans="2:13" ht="50.25" customHeight="1" x14ac:dyDescent="0.2">
      <c r="B45" s="1196" t="s">
        <v>591</v>
      </c>
      <c r="C45" s="1196"/>
      <c r="D45" s="1196"/>
      <c r="E45" s="1196"/>
      <c r="F45" s="1196"/>
      <c r="G45" s="1196"/>
      <c r="H45" s="1196"/>
      <c r="I45" s="1196"/>
      <c r="J45" s="1196"/>
    </row>
    <row r="46" spans="2:13" ht="26.25" customHeight="1" x14ac:dyDescent="0.2">
      <c r="B46" s="1206" t="s">
        <v>588</v>
      </c>
      <c r="C46" s="1206"/>
      <c r="D46" s="1206"/>
      <c r="E46" s="1206"/>
      <c r="F46" s="1206"/>
      <c r="G46" s="1206"/>
      <c r="H46" s="1206"/>
      <c r="I46" s="1206"/>
      <c r="J46" s="1206"/>
    </row>
    <row r="47" spans="2:13" x14ac:dyDescent="0.2">
      <c r="B47" s="1196" t="s">
        <v>518</v>
      </c>
      <c r="C47" s="1196"/>
      <c r="D47" s="1196"/>
      <c r="E47" s="1196"/>
      <c r="F47" s="1196"/>
      <c r="G47" s="1196"/>
      <c r="H47" s="1196"/>
      <c r="I47" s="1196"/>
      <c r="J47" s="1196"/>
    </row>
    <row r="48" spans="2:13" x14ac:dyDescent="0.2">
      <c r="B48" s="802"/>
      <c r="C48" s="802"/>
      <c r="D48" s="802"/>
      <c r="E48" s="802"/>
      <c r="F48" s="802"/>
      <c r="G48" s="802"/>
      <c r="H48" s="802"/>
      <c r="I48" s="802"/>
      <c r="J48" s="802"/>
    </row>
    <row r="49" spans="2:14" ht="32.25" customHeight="1" x14ac:dyDescent="0.2">
      <c r="B49" s="1196" t="s">
        <v>520</v>
      </c>
      <c r="C49" s="1196"/>
      <c r="D49" s="1196"/>
      <c r="E49" s="1196"/>
      <c r="F49" s="1196"/>
      <c r="G49" s="1196"/>
      <c r="H49" s="1196"/>
      <c r="I49" s="1196"/>
      <c r="J49" s="1196"/>
    </row>
    <row r="50" spans="2:14" ht="11.25" customHeight="1" x14ac:dyDescent="0.2">
      <c r="B50" s="802"/>
      <c r="C50" s="802"/>
      <c r="D50" s="802"/>
      <c r="E50" s="802"/>
      <c r="F50" s="802"/>
      <c r="G50" s="802"/>
      <c r="H50" s="802"/>
      <c r="I50" s="802"/>
      <c r="J50" s="802"/>
    </row>
    <row r="51" spans="2:14" s="68" customFormat="1" ht="16.5" customHeight="1" x14ac:dyDescent="0.25">
      <c r="B51" s="1199" t="s">
        <v>521</v>
      </c>
      <c r="C51" s="1199"/>
      <c r="D51" s="1199"/>
      <c r="E51" s="1199"/>
      <c r="F51" s="1199"/>
      <c r="G51" s="1199"/>
      <c r="H51" s="1199"/>
      <c r="I51" s="1199"/>
      <c r="J51" s="1199"/>
      <c r="M51" s="229"/>
      <c r="N51" s="229"/>
    </row>
    <row r="52" spans="2:14" ht="117" customHeight="1" x14ac:dyDescent="0.2">
      <c r="B52" s="1196" t="s">
        <v>611</v>
      </c>
      <c r="C52" s="1196"/>
      <c r="D52" s="1196"/>
      <c r="E52" s="1196"/>
      <c r="F52" s="1196"/>
      <c r="G52" s="1196"/>
      <c r="H52" s="1196"/>
      <c r="I52" s="1196"/>
      <c r="J52" s="1196"/>
    </row>
    <row r="53" spans="2:14" ht="37.5" customHeight="1" x14ac:dyDescent="0.2">
      <c r="B53" s="1197" t="s">
        <v>522</v>
      </c>
      <c r="C53" s="1197"/>
      <c r="D53" s="1197"/>
      <c r="E53" s="1197"/>
      <c r="F53" s="1197"/>
      <c r="G53" s="1197"/>
      <c r="H53" s="1197"/>
      <c r="I53" s="1197"/>
      <c r="J53" s="1197"/>
    </row>
    <row r="54" spans="2:14" ht="50.25" customHeight="1" x14ac:dyDescent="0.2">
      <c r="B54" s="1196" t="s">
        <v>523</v>
      </c>
      <c r="C54" s="1196"/>
      <c r="D54" s="1196"/>
      <c r="E54" s="1196"/>
      <c r="F54" s="1196"/>
      <c r="G54" s="1196"/>
      <c r="H54" s="1196"/>
      <c r="I54" s="1196"/>
      <c r="J54" s="1196"/>
    </row>
    <row r="55" spans="2:14" ht="32.25" customHeight="1" x14ac:dyDescent="0.2">
      <c r="B55" s="1197" t="s">
        <v>524</v>
      </c>
      <c r="C55" s="1197"/>
      <c r="D55" s="1197"/>
      <c r="E55" s="1197"/>
      <c r="F55" s="1197"/>
      <c r="G55" s="1197"/>
      <c r="H55" s="1197"/>
      <c r="I55" s="1197"/>
      <c r="J55" s="1197"/>
    </row>
    <row r="56" spans="2:14" ht="16.5" customHeight="1" x14ac:dyDescent="0.2">
      <c r="B56" s="1196" t="s">
        <v>127</v>
      </c>
      <c r="C56" s="1196"/>
      <c r="D56" s="1196"/>
      <c r="E56" s="1196"/>
      <c r="F56" s="1196"/>
      <c r="G56" s="1196"/>
      <c r="H56" s="1196"/>
      <c r="I56" s="1196"/>
      <c r="J56" s="1196"/>
    </row>
    <row r="57" spans="2:14" ht="6" customHeight="1" x14ac:dyDescent="0.2">
      <c r="B57" s="802"/>
      <c r="C57" s="802"/>
      <c r="D57" s="802"/>
      <c r="E57" s="802"/>
      <c r="F57" s="802"/>
      <c r="G57" s="802"/>
      <c r="H57" s="802"/>
      <c r="I57" s="802"/>
      <c r="J57" s="802"/>
    </row>
    <row r="58" spans="2:14" ht="150" customHeight="1" x14ac:dyDescent="0.2">
      <c r="B58" s="1203" t="s">
        <v>688</v>
      </c>
      <c r="C58" s="1203"/>
      <c r="D58" s="1203"/>
      <c r="E58" s="1203"/>
      <c r="F58" s="1203"/>
      <c r="G58" s="1203"/>
      <c r="H58" s="1203"/>
      <c r="I58" s="1203"/>
      <c r="J58" s="1203"/>
    </row>
    <row r="59" spans="2:14" ht="141" hidden="1" customHeight="1" x14ac:dyDescent="0.2">
      <c r="B59" s="802"/>
      <c r="C59" s="802"/>
      <c r="D59" s="802"/>
      <c r="E59" s="802"/>
      <c r="F59" s="802"/>
      <c r="G59" s="802"/>
      <c r="H59" s="802"/>
      <c r="I59" s="802"/>
      <c r="J59" s="802"/>
    </row>
    <row r="60" spans="2:14" ht="7.5" customHeight="1" x14ac:dyDescent="0.2">
      <c r="B60" s="802"/>
      <c r="C60" s="802"/>
      <c r="D60" s="802"/>
      <c r="E60" s="802"/>
      <c r="F60" s="802"/>
      <c r="G60" s="802"/>
      <c r="H60" s="802"/>
      <c r="I60" s="802"/>
      <c r="J60" s="802"/>
    </row>
    <row r="61" spans="2:14" ht="14.25" customHeight="1" x14ac:dyDescent="0.2">
      <c r="B61" s="822"/>
      <c r="C61" s="822"/>
      <c r="D61" s="822"/>
      <c r="E61" s="822"/>
      <c r="F61" s="822"/>
      <c r="G61" s="822"/>
      <c r="H61" s="822"/>
      <c r="I61" s="822"/>
      <c r="J61" s="822"/>
    </row>
    <row r="62" spans="2:14" ht="9" customHeight="1" x14ac:dyDescent="0.2">
      <c r="B62" s="822"/>
      <c r="C62" s="822"/>
      <c r="D62" s="822"/>
      <c r="E62" s="822"/>
      <c r="F62" s="822"/>
      <c r="G62" s="822"/>
      <c r="H62" s="822"/>
      <c r="I62" s="822"/>
      <c r="J62" s="822"/>
    </row>
    <row r="63" spans="2:14" ht="15" customHeight="1" x14ac:dyDescent="0.2"/>
    <row r="64" spans="2:14" ht="15" customHeight="1" x14ac:dyDescent="0.2"/>
    <row r="65" spans="2:15" ht="15" customHeight="1" x14ac:dyDescent="0.2">
      <c r="B65" s="64"/>
    </row>
    <row r="66" spans="2:15" ht="15" customHeight="1" x14ac:dyDescent="0.2"/>
    <row r="67" spans="2:15" ht="15" customHeight="1" x14ac:dyDescent="0.2"/>
    <row r="68" spans="2:15" ht="15" customHeight="1" x14ac:dyDescent="0.2"/>
    <row r="69" spans="2:15" ht="15" customHeight="1" x14ac:dyDescent="0.2"/>
    <row r="73" spans="2:15" x14ac:dyDescent="0.2">
      <c r="K73" s="62"/>
      <c r="L73" s="62"/>
      <c r="M73" s="405"/>
      <c r="N73" s="405"/>
      <c r="O73" s="62"/>
    </row>
    <row r="79" spans="2:15" x14ac:dyDescent="0.2">
      <c r="G79" s="62"/>
      <c r="H79" s="62"/>
      <c r="I79" s="62"/>
      <c r="J79" s="62"/>
    </row>
  </sheetData>
  <mergeCells count="35">
    <mergeCell ref="B31:J31"/>
    <mergeCell ref="B27:J27"/>
    <mergeCell ref="B49:J49"/>
    <mergeCell ref="B58:J58"/>
    <mergeCell ref="B25:J25"/>
    <mergeCell ref="B37:C37"/>
    <mergeCell ref="B43:J43"/>
    <mergeCell ref="B44:J44"/>
    <mergeCell ref="B46:J46"/>
    <mergeCell ref="B47:J47"/>
    <mergeCell ref="B45:J45"/>
    <mergeCell ref="B26:J26"/>
    <mergeCell ref="B29:J29"/>
    <mergeCell ref="B35:J35"/>
    <mergeCell ref="B38:J38"/>
    <mergeCell ref="B41:J41"/>
    <mergeCell ref="B30:J30"/>
    <mergeCell ref="B15:J15"/>
    <mergeCell ref="B14:J14"/>
    <mergeCell ref="B17:J17"/>
    <mergeCell ref="B16:J16"/>
    <mergeCell ref="B18:J18"/>
    <mergeCell ref="B9:J9"/>
    <mergeCell ref="B10:J10"/>
    <mergeCell ref="B11:J11"/>
    <mergeCell ref="B12:J12"/>
    <mergeCell ref="B13:J13"/>
    <mergeCell ref="B54:J54"/>
    <mergeCell ref="B55:J55"/>
    <mergeCell ref="B56:J56"/>
    <mergeCell ref="B33:C33"/>
    <mergeCell ref="B34:J34"/>
    <mergeCell ref="B51:J51"/>
    <mergeCell ref="B52:J52"/>
    <mergeCell ref="B53:J53"/>
  </mergeCells>
  <hyperlinks>
    <hyperlink ref="K1" location="BG!A1" display="BG" xr:uid="{00000000-0004-0000-0A00-000000000000}"/>
  </hyperlinks>
  <pageMargins left="0.78740157480314965" right="0.78740157480314965" top="0.78740157480314965" bottom="0.78740157480314965" header="0.31496062992125984" footer="0.31496062992125984"/>
  <pageSetup paperSize="9" scale="62"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8">
    <tabColor theme="8" tint="-0.249977111117893"/>
  </sheetPr>
  <dimension ref="B1:I21"/>
  <sheetViews>
    <sheetView showGridLines="0" zoomScaleNormal="100" workbookViewId="0">
      <selection activeCell="J15" sqref="J15"/>
    </sheetView>
  </sheetViews>
  <sheetFormatPr baseColWidth="10" defaultColWidth="11.42578125" defaultRowHeight="12.75" x14ac:dyDescent="0.2"/>
  <cols>
    <col min="1" max="1" width="2.140625" style="11" customWidth="1"/>
    <col min="2" max="2" width="46.5703125" style="11" bestFit="1" customWidth="1"/>
    <col min="3" max="3" width="5.85546875" style="11" customWidth="1"/>
    <col min="4" max="4" width="13.140625" style="11" bestFit="1" customWidth="1"/>
    <col min="5" max="5" width="15.7109375" style="11" bestFit="1" customWidth="1"/>
    <col min="6" max="6" width="3.42578125" style="11" bestFit="1" customWidth="1"/>
    <col min="7" max="7" width="11.42578125" style="11"/>
    <col min="8" max="8" width="14" style="11" bestFit="1" customWidth="1"/>
    <col min="9" max="16384" width="11.42578125" style="11"/>
  </cols>
  <sheetData>
    <row r="1" spans="2:9" x14ac:dyDescent="0.2">
      <c r="F1" s="758"/>
      <c r="G1" s="759"/>
    </row>
    <row r="2" spans="2:9" x14ac:dyDescent="0.2">
      <c r="F2" s="758"/>
      <c r="G2" s="758"/>
    </row>
    <row r="3" spans="2:9" x14ac:dyDescent="0.2">
      <c r="F3" s="758"/>
      <c r="G3" s="758"/>
    </row>
    <row r="4" spans="2:9" x14ac:dyDescent="0.2">
      <c r="F4" s="758"/>
      <c r="G4" s="758"/>
    </row>
    <row r="5" spans="2:9" x14ac:dyDescent="0.2">
      <c r="F5" s="758"/>
      <c r="G5" s="758"/>
    </row>
    <row r="6" spans="2:9" x14ac:dyDescent="0.2">
      <c r="B6" s="53" t="s">
        <v>395</v>
      </c>
      <c r="E6" s="11">
        <v>12</v>
      </c>
      <c r="F6" s="759" t="s">
        <v>105</v>
      </c>
      <c r="G6" s="758"/>
    </row>
    <row r="7" spans="2:9" x14ac:dyDescent="0.2">
      <c r="B7" s="117" t="s">
        <v>325</v>
      </c>
      <c r="C7" s="118"/>
      <c r="D7" s="118"/>
      <c r="E7" s="119"/>
      <c r="F7" s="758"/>
      <c r="G7" s="758"/>
    </row>
    <row r="8" spans="2:9" x14ac:dyDescent="0.2">
      <c r="B8" s="120" t="s">
        <v>525</v>
      </c>
      <c r="C8" s="121"/>
      <c r="E8" s="37"/>
      <c r="F8" s="758"/>
      <c r="G8" s="758"/>
    </row>
    <row r="9" spans="2:9" ht="13.5" thickBot="1" x14ac:dyDescent="0.25">
      <c r="B9" s="122" t="s">
        <v>728</v>
      </c>
      <c r="E9" s="37"/>
      <c r="F9" s="758"/>
      <c r="G9" s="758"/>
    </row>
    <row r="10" spans="2:9" ht="14.25" thickTop="1" thickBot="1" x14ac:dyDescent="0.25">
      <c r="B10" s="122"/>
      <c r="D10" s="456" t="s">
        <v>720</v>
      </c>
      <c r="E10" s="702" t="s">
        <v>568</v>
      </c>
      <c r="F10" s="758"/>
      <c r="G10" s="758"/>
    </row>
    <row r="11" spans="2:9" ht="14.25" thickTop="1" thickBot="1" x14ac:dyDescent="0.25">
      <c r="B11" s="123" t="s">
        <v>4</v>
      </c>
      <c r="C11" s="77"/>
      <c r="D11" s="78">
        <v>2026</v>
      </c>
      <c r="E11" s="124">
        <v>2025</v>
      </c>
    </row>
    <row r="12" spans="2:9" ht="14.25" thickTop="1" thickBot="1" x14ac:dyDescent="0.25">
      <c r="B12" s="120"/>
      <c r="C12" s="77"/>
      <c r="D12" s="79"/>
      <c r="E12" s="125"/>
      <c r="H12" s="411"/>
    </row>
    <row r="13" spans="2:9" ht="14.25" thickTop="1" thickBot="1" x14ac:dyDescent="0.25">
      <c r="B13" s="120" t="s">
        <v>398</v>
      </c>
      <c r="C13" s="77"/>
      <c r="D13" s="702">
        <v>17244810</v>
      </c>
      <c r="E13" s="702">
        <v>17244810</v>
      </c>
      <c r="G13" s="411"/>
      <c r="H13" s="411"/>
    </row>
    <row r="14" spans="2:9" ht="14.25" thickTop="1" thickBot="1" x14ac:dyDescent="0.25">
      <c r="B14" s="120" t="s">
        <v>5</v>
      </c>
      <c r="C14" s="80"/>
      <c r="D14" s="702">
        <v>383101435</v>
      </c>
      <c r="E14" s="702">
        <v>3618490278</v>
      </c>
      <c r="G14" s="411"/>
      <c r="H14" s="411"/>
    </row>
    <row r="15" spans="2:9" ht="14.25" thickTop="1" thickBot="1" x14ac:dyDescent="0.25">
      <c r="B15" s="120" t="s">
        <v>324</v>
      </c>
      <c r="C15" s="80"/>
      <c r="D15" s="702">
        <v>3287209443</v>
      </c>
      <c r="E15" s="702">
        <v>1482873905</v>
      </c>
      <c r="G15" s="411"/>
      <c r="H15" s="411"/>
      <c r="I15" s="411"/>
    </row>
    <row r="16" spans="2:9" ht="14.25" thickTop="1" thickBot="1" x14ac:dyDescent="0.25">
      <c r="B16" s="120" t="s">
        <v>323</v>
      </c>
      <c r="C16" s="80"/>
      <c r="D16" s="702">
        <v>1260273552</v>
      </c>
      <c r="E16" s="702">
        <v>108770598</v>
      </c>
      <c r="G16" s="411"/>
      <c r="H16" s="411"/>
    </row>
    <row r="17" spans="2:8" ht="14.25" thickTop="1" thickBot="1" x14ac:dyDescent="0.25">
      <c r="B17" s="120" t="s">
        <v>557</v>
      </c>
      <c r="C17" s="80"/>
      <c r="D17" s="702">
        <v>53394580</v>
      </c>
      <c r="E17" s="702">
        <v>300012212</v>
      </c>
      <c r="G17" s="411"/>
      <c r="H17" s="411"/>
    </row>
    <row r="18" spans="2:8" ht="13.5" thickTop="1" x14ac:dyDescent="0.2">
      <c r="B18" s="479" t="s">
        <v>2</v>
      </c>
      <c r="C18" s="461"/>
      <c r="D18" s="460">
        <v>5001223820</v>
      </c>
      <c r="E18" s="480">
        <v>5527391803</v>
      </c>
      <c r="H18" s="411"/>
    </row>
    <row r="19" spans="2:8" x14ac:dyDescent="0.2">
      <c r="B19" s="126"/>
      <c r="C19" s="127"/>
      <c r="D19" s="127"/>
      <c r="E19" s="128"/>
      <c r="H19" s="411"/>
    </row>
    <row r="20" spans="2:8" x14ac:dyDescent="0.2">
      <c r="H20" s="411"/>
    </row>
    <row r="21" spans="2:8" x14ac:dyDescent="0.2">
      <c r="H21" s="411"/>
    </row>
  </sheetData>
  <hyperlinks>
    <hyperlink ref="F6" location="BG!A1" display="BG" xr:uid="{00000000-0004-0000-0B00-000000000000}"/>
  </hyperlinks>
  <pageMargins left="0.96" right="0.70866141732283472" top="1.1811023622047245" bottom="0.74803149606299213" header="0.31496062992125984" footer="0.31496062992125984"/>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tabColor theme="8" tint="-0.249977111117893"/>
  </sheetPr>
  <dimension ref="B1:IW51"/>
  <sheetViews>
    <sheetView showGridLines="0" workbookViewId="0">
      <selection activeCell="F5" sqref="F1:F5"/>
    </sheetView>
  </sheetViews>
  <sheetFormatPr baseColWidth="10" defaultColWidth="11.42578125" defaultRowHeight="12.75" x14ac:dyDescent="0.2"/>
  <cols>
    <col min="1" max="1" width="1.140625" style="11" customWidth="1"/>
    <col min="2" max="2" width="72.85546875" style="11" bestFit="1" customWidth="1"/>
    <col min="3" max="3" width="14.28515625" style="11" bestFit="1" customWidth="1"/>
    <col min="4" max="4" width="14.7109375" style="11" bestFit="1" customWidth="1"/>
    <col min="5" max="6" width="11.42578125" style="11"/>
    <col min="7" max="7" width="11.42578125" style="11" customWidth="1"/>
    <col min="8" max="31" width="11.42578125" style="63"/>
    <col min="32" max="16384" width="11.42578125" style="11"/>
  </cols>
  <sheetData>
    <row r="1" spans="2:257" ht="15" x14ac:dyDescent="0.25">
      <c r="B1" s="63" t="s">
        <v>395</v>
      </c>
      <c r="C1" s="63"/>
      <c r="D1" s="63">
        <v>13</v>
      </c>
      <c r="E1" s="81" t="s">
        <v>105</v>
      </c>
      <c r="F1" s="3"/>
      <c r="G1" s="63"/>
    </row>
    <row r="2" spans="2:257" x14ac:dyDescent="0.2">
      <c r="B2" s="63"/>
      <c r="C2" s="63"/>
      <c r="D2" s="63"/>
      <c r="E2" s="81"/>
      <c r="F2" s="63"/>
      <c r="G2" s="63"/>
    </row>
    <row r="3" spans="2:257" x14ac:dyDescent="0.2">
      <c r="B3" s="63"/>
      <c r="C3" s="63"/>
      <c r="D3" s="63"/>
      <c r="E3" s="81"/>
      <c r="F3" s="63"/>
      <c r="G3" s="63"/>
    </row>
    <row r="4" spans="2:257" x14ac:dyDescent="0.2">
      <c r="B4" s="63"/>
      <c r="C4" s="63"/>
      <c r="D4" s="63"/>
      <c r="E4" s="81"/>
      <c r="F4" s="63"/>
      <c r="G4" s="63"/>
    </row>
    <row r="5" spans="2:257" x14ac:dyDescent="0.2">
      <c r="B5" s="63"/>
      <c r="C5" s="63"/>
      <c r="D5" s="63"/>
      <c r="E5" s="81"/>
      <c r="F5" s="63"/>
      <c r="G5" s="63"/>
    </row>
    <row r="6" spans="2:257" x14ac:dyDescent="0.2">
      <c r="B6" s="63"/>
      <c r="C6" s="63"/>
      <c r="D6" s="63"/>
      <c r="E6" s="63"/>
      <c r="F6" s="63"/>
      <c r="G6" s="63"/>
    </row>
    <row r="7" spans="2:257" x14ac:dyDescent="0.2">
      <c r="B7" s="1208" t="s">
        <v>209</v>
      </c>
      <c r="C7" s="1209"/>
      <c r="D7" s="1210"/>
      <c r="E7" s="63"/>
      <c r="F7" s="63"/>
      <c r="G7" s="63"/>
    </row>
    <row r="8" spans="2:257" x14ac:dyDescent="0.2">
      <c r="B8" s="506" t="s">
        <v>437</v>
      </c>
      <c r="C8" s="507"/>
      <c r="D8" s="508"/>
      <c r="E8" s="63"/>
      <c r="F8" s="63"/>
      <c r="G8" s="63"/>
    </row>
    <row r="9" spans="2:257" x14ac:dyDescent="0.2">
      <c r="B9" s="509" t="s">
        <v>728</v>
      </c>
      <c r="C9" s="63"/>
      <c r="D9" s="510"/>
      <c r="E9" s="63"/>
      <c r="F9" s="63"/>
      <c r="G9" s="63"/>
    </row>
    <row r="10" spans="2:257" x14ac:dyDescent="0.2">
      <c r="B10" s="511"/>
      <c r="C10" s="456" t="s">
        <v>720</v>
      </c>
      <c r="D10" s="512" t="s">
        <v>567</v>
      </c>
      <c r="E10" s="63"/>
      <c r="F10" s="63"/>
      <c r="G10" s="63"/>
    </row>
    <row r="11" spans="2:257" x14ac:dyDescent="0.2">
      <c r="B11" s="513" t="s">
        <v>4</v>
      </c>
      <c r="C11" s="82">
        <v>2026</v>
      </c>
      <c r="D11" s="286">
        <v>2025</v>
      </c>
      <c r="E11" s="63"/>
      <c r="F11" s="63"/>
      <c r="G11" s="63"/>
    </row>
    <row r="12" spans="2:257" x14ac:dyDescent="0.2">
      <c r="B12" s="285" t="s">
        <v>326</v>
      </c>
      <c r="C12" s="975">
        <v>20832343063</v>
      </c>
      <c r="D12" s="976">
        <v>20832343063</v>
      </c>
      <c r="E12" s="63"/>
      <c r="F12" s="63"/>
      <c r="G12" s="63"/>
    </row>
    <row r="13" spans="2:257" x14ac:dyDescent="0.2">
      <c r="B13" s="285" t="s">
        <v>327</v>
      </c>
      <c r="C13" s="975">
        <v>0</v>
      </c>
      <c r="D13" s="976" t="s">
        <v>719</v>
      </c>
      <c r="E13" s="63"/>
      <c r="F13" s="63"/>
      <c r="G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c r="EZ13" s="63"/>
      <c r="FA13" s="63"/>
      <c r="FB13" s="63"/>
      <c r="FC13" s="63"/>
      <c r="FD13" s="63"/>
      <c r="FE13" s="63"/>
      <c r="FF13" s="63"/>
      <c r="FG13" s="63"/>
      <c r="FH13" s="63"/>
      <c r="FI13" s="63"/>
      <c r="FJ13" s="63"/>
      <c r="FK13" s="63"/>
      <c r="FL13" s="63"/>
      <c r="FM13" s="63"/>
      <c r="FN13" s="63"/>
      <c r="FO13" s="63"/>
      <c r="FP13" s="63"/>
      <c r="FQ13" s="63"/>
      <c r="FR13" s="63"/>
      <c r="FS13" s="63"/>
      <c r="FT13" s="63"/>
      <c r="FU13" s="63"/>
      <c r="FV13" s="63"/>
      <c r="FW13" s="63"/>
      <c r="FX13" s="63"/>
      <c r="FY13" s="63"/>
      <c r="FZ13" s="63"/>
      <c r="GA13" s="63"/>
      <c r="GB13" s="63"/>
      <c r="GC13" s="63"/>
      <c r="GD13" s="63"/>
      <c r="GE13" s="63"/>
      <c r="GF13" s="63"/>
      <c r="GG13" s="63"/>
      <c r="GH13" s="63"/>
      <c r="GI13" s="63"/>
      <c r="GJ13" s="63"/>
      <c r="GK13" s="63"/>
      <c r="GL13" s="63"/>
      <c r="GM13" s="63"/>
      <c r="GN13" s="63"/>
      <c r="GO13" s="63"/>
      <c r="GP13" s="63"/>
      <c r="GQ13" s="63"/>
      <c r="GR13" s="63"/>
      <c r="GS13" s="63"/>
      <c r="GT13" s="63"/>
      <c r="GU13" s="63"/>
      <c r="GV13" s="63"/>
      <c r="GW13" s="63"/>
      <c r="GX13" s="63"/>
      <c r="GY13" s="63"/>
      <c r="GZ13" s="63"/>
      <c r="HA13" s="63"/>
      <c r="HB13" s="63"/>
      <c r="HC13" s="63"/>
      <c r="HD13" s="63"/>
      <c r="HE13" s="63"/>
      <c r="HF13" s="63"/>
      <c r="HG13" s="63"/>
      <c r="HH13" s="63"/>
      <c r="HI13" s="63"/>
      <c r="HJ13" s="63"/>
      <c r="HK13" s="63"/>
      <c r="HL13" s="63"/>
      <c r="HM13" s="63"/>
      <c r="HN13" s="63"/>
      <c r="HO13" s="63"/>
      <c r="HP13" s="63"/>
      <c r="HQ13" s="63"/>
      <c r="HR13" s="63"/>
      <c r="HS13" s="63"/>
      <c r="HT13" s="63"/>
      <c r="HU13" s="63"/>
      <c r="HV13" s="63"/>
      <c r="HW13" s="63"/>
      <c r="HX13" s="63"/>
      <c r="HY13" s="63"/>
      <c r="HZ13" s="63"/>
      <c r="IA13" s="63"/>
      <c r="IB13" s="63"/>
      <c r="IC13" s="63"/>
      <c r="ID13" s="63"/>
      <c r="IE13" s="63"/>
      <c r="IF13" s="63"/>
      <c r="IG13" s="63"/>
      <c r="IH13" s="63"/>
      <c r="II13" s="63"/>
      <c r="IJ13" s="63"/>
      <c r="IK13" s="63"/>
      <c r="IL13" s="63"/>
      <c r="IM13" s="63"/>
      <c r="IN13" s="63"/>
      <c r="IO13" s="63"/>
      <c r="IP13" s="63"/>
      <c r="IQ13" s="63"/>
      <c r="IR13" s="63"/>
      <c r="IS13" s="63"/>
      <c r="IT13" s="63"/>
      <c r="IU13" s="63"/>
      <c r="IV13" s="63"/>
      <c r="IW13" s="63"/>
    </row>
    <row r="14" spans="2:257" ht="14.25" customHeight="1" x14ac:dyDescent="0.2">
      <c r="B14" s="514" t="s">
        <v>2</v>
      </c>
      <c r="C14" s="977">
        <v>20832343063</v>
      </c>
      <c r="D14" s="978">
        <v>20832343063</v>
      </c>
      <c r="E14" s="63"/>
      <c r="F14" s="504"/>
      <c r="G14" s="63"/>
    </row>
    <row r="15" spans="2:257" x14ac:dyDescent="0.2">
      <c r="B15" s="285"/>
      <c r="C15" s="63"/>
      <c r="D15" s="510"/>
      <c r="E15" s="63"/>
      <c r="F15" s="63"/>
      <c r="G15" s="63"/>
    </row>
    <row r="16" spans="2:257" x14ac:dyDescent="0.2">
      <c r="B16" s="1211" t="s">
        <v>423</v>
      </c>
      <c r="C16" s="1176"/>
      <c r="D16" s="1212"/>
      <c r="E16" s="63"/>
      <c r="F16" s="63"/>
      <c r="G16" s="63"/>
    </row>
    <row r="17" spans="2:8" x14ac:dyDescent="0.2">
      <c r="B17" s="511" t="s">
        <v>3</v>
      </c>
      <c r="C17" s="63"/>
      <c r="D17" s="510"/>
      <c r="E17" s="63"/>
      <c r="F17" s="63"/>
      <c r="G17" s="63"/>
    </row>
    <row r="18" spans="2:8" x14ac:dyDescent="0.2">
      <c r="B18" s="513" t="s">
        <v>4</v>
      </c>
      <c r="C18" s="84">
        <v>2026</v>
      </c>
      <c r="D18" s="515">
        <v>2025</v>
      </c>
      <c r="E18" s="63"/>
      <c r="F18" s="63"/>
      <c r="G18" s="63"/>
    </row>
    <row r="19" spans="2:8" x14ac:dyDescent="0.2">
      <c r="B19" s="285" t="s">
        <v>424</v>
      </c>
      <c r="C19" s="782">
        <v>598300000</v>
      </c>
      <c r="D19" s="979">
        <v>598300000</v>
      </c>
      <c r="E19" s="63"/>
      <c r="F19" s="63"/>
      <c r="G19" s="63"/>
    </row>
    <row r="20" spans="2:8" x14ac:dyDescent="0.2">
      <c r="B20" s="285" t="s">
        <v>399</v>
      </c>
      <c r="C20" s="975">
        <v>804705884</v>
      </c>
      <c r="D20" s="980">
        <v>804705884</v>
      </c>
      <c r="E20" s="63"/>
      <c r="F20" s="504"/>
      <c r="G20" s="63"/>
    </row>
    <row r="21" spans="2:8" ht="13.5" thickBot="1" x14ac:dyDescent="0.25">
      <c r="B21" s="514" t="s">
        <v>2</v>
      </c>
      <c r="C21" s="981">
        <v>1403005884</v>
      </c>
      <c r="D21" s="982">
        <v>1403005884</v>
      </c>
      <c r="E21" s="63"/>
      <c r="F21" s="63"/>
      <c r="G21" s="63"/>
    </row>
    <row r="22" spans="2:8" ht="13.5" thickTop="1" x14ac:dyDescent="0.2">
      <c r="B22" s="516"/>
      <c r="C22" s="517"/>
      <c r="D22" s="518"/>
      <c r="E22" s="63"/>
      <c r="F22" s="63"/>
      <c r="G22" s="63"/>
      <c r="H22" s="63" t="s">
        <v>40</v>
      </c>
    </row>
    <row r="23" spans="2:8" x14ac:dyDescent="0.2">
      <c r="B23" s="63"/>
      <c r="C23" s="63"/>
      <c r="D23" s="63"/>
      <c r="E23" s="63"/>
      <c r="F23" s="63"/>
      <c r="G23" s="63"/>
    </row>
    <row r="24" spans="2:8" x14ac:dyDescent="0.2">
      <c r="B24" s="63"/>
      <c r="C24" s="63"/>
      <c r="D24" s="63"/>
      <c r="E24" s="63"/>
      <c r="F24" s="63"/>
      <c r="G24" s="63"/>
    </row>
    <row r="25" spans="2:8" x14ac:dyDescent="0.2">
      <c r="B25" s="63"/>
      <c r="C25" s="63"/>
      <c r="D25" s="63"/>
      <c r="E25" s="63"/>
      <c r="F25" s="63"/>
      <c r="G25" s="63"/>
    </row>
    <row r="26" spans="2:8" x14ac:dyDescent="0.2">
      <c r="B26" s="63"/>
      <c r="C26" s="63"/>
      <c r="D26" s="63"/>
      <c r="E26" s="63"/>
      <c r="F26" s="63"/>
      <c r="G26" s="63"/>
    </row>
    <row r="27" spans="2:8" x14ac:dyDescent="0.2">
      <c r="B27" s="63"/>
      <c r="C27" s="63"/>
      <c r="D27" s="63"/>
      <c r="E27" s="63"/>
      <c r="F27" s="63"/>
      <c r="G27" s="63"/>
    </row>
    <row r="28" spans="2:8" x14ac:dyDescent="0.2">
      <c r="B28" s="63"/>
      <c r="C28" s="63"/>
      <c r="D28" s="63"/>
      <c r="E28" s="63"/>
      <c r="F28" s="63"/>
      <c r="G28" s="63"/>
    </row>
    <row r="29" spans="2:8" x14ac:dyDescent="0.2">
      <c r="B29" s="63"/>
      <c r="C29" s="63"/>
      <c r="D29" s="63"/>
      <c r="E29" s="63"/>
      <c r="F29" s="63"/>
      <c r="G29" s="63"/>
    </row>
    <row r="30" spans="2:8" x14ac:dyDescent="0.2">
      <c r="B30" s="63"/>
      <c r="C30" s="63"/>
      <c r="D30" s="63"/>
      <c r="E30" s="63"/>
      <c r="F30" s="63"/>
      <c r="G30" s="63"/>
    </row>
    <row r="31" spans="2:8" x14ac:dyDescent="0.2">
      <c r="B31" s="63"/>
      <c r="C31" s="63"/>
      <c r="D31" s="63"/>
      <c r="E31" s="63"/>
      <c r="F31" s="63"/>
      <c r="G31" s="63"/>
    </row>
    <row r="32" spans="2:8" x14ac:dyDescent="0.2">
      <c r="B32" s="63"/>
      <c r="C32" s="63"/>
      <c r="D32" s="63"/>
      <c r="E32" s="63"/>
      <c r="F32" s="63"/>
      <c r="G32" s="63"/>
    </row>
    <row r="33" spans="2:7" x14ac:dyDescent="0.2">
      <c r="B33" s="63"/>
      <c r="C33" s="63"/>
      <c r="D33" s="63"/>
      <c r="E33" s="63"/>
      <c r="F33" s="63"/>
      <c r="G33" s="63"/>
    </row>
    <row r="34" spans="2:7" x14ac:dyDescent="0.2">
      <c r="B34" s="63"/>
      <c r="C34" s="63"/>
      <c r="D34" s="63"/>
      <c r="E34" s="63"/>
      <c r="F34" s="63"/>
      <c r="G34" s="63"/>
    </row>
    <row r="35" spans="2:7" x14ac:dyDescent="0.2">
      <c r="B35" s="63"/>
      <c r="C35" s="63"/>
      <c r="D35" s="63"/>
      <c r="E35" s="63"/>
      <c r="F35" s="63"/>
      <c r="G35" s="63"/>
    </row>
    <row r="36" spans="2:7" x14ac:dyDescent="0.2">
      <c r="B36" s="63"/>
      <c r="C36" s="63"/>
      <c r="D36" s="63"/>
      <c r="E36" s="63"/>
      <c r="F36" s="63"/>
      <c r="G36" s="63"/>
    </row>
    <row r="37" spans="2:7" x14ac:dyDescent="0.2">
      <c r="B37" s="63"/>
      <c r="C37" s="63"/>
      <c r="D37" s="63"/>
      <c r="E37" s="63"/>
      <c r="F37" s="63"/>
      <c r="G37" s="63"/>
    </row>
    <row r="38" spans="2:7" x14ac:dyDescent="0.2">
      <c r="B38" s="63"/>
      <c r="C38" s="63"/>
      <c r="D38" s="63"/>
      <c r="E38" s="63"/>
      <c r="F38" s="63"/>
      <c r="G38" s="63"/>
    </row>
    <row r="39" spans="2:7" x14ac:dyDescent="0.2">
      <c r="B39" s="63"/>
      <c r="C39" s="63"/>
      <c r="D39" s="63"/>
      <c r="E39" s="63"/>
      <c r="F39" s="63"/>
      <c r="G39" s="63"/>
    </row>
    <row r="40" spans="2:7" x14ac:dyDescent="0.2">
      <c r="B40" s="63"/>
      <c r="C40" s="63"/>
      <c r="D40" s="63"/>
      <c r="E40" s="63"/>
      <c r="F40" s="63"/>
      <c r="G40" s="63"/>
    </row>
    <row r="41" spans="2:7" x14ac:dyDescent="0.2">
      <c r="B41" s="63"/>
      <c r="C41" s="63"/>
      <c r="D41" s="63"/>
      <c r="E41" s="63"/>
      <c r="F41" s="63"/>
      <c r="G41" s="63"/>
    </row>
    <row r="42" spans="2:7" x14ac:dyDescent="0.2">
      <c r="B42" s="63"/>
      <c r="C42" s="63"/>
      <c r="D42" s="63"/>
      <c r="E42" s="63"/>
      <c r="F42" s="63"/>
      <c r="G42" s="63"/>
    </row>
    <row r="43" spans="2:7" x14ac:dyDescent="0.2">
      <c r="B43" s="63"/>
      <c r="C43" s="63"/>
      <c r="D43" s="63"/>
      <c r="E43" s="63"/>
      <c r="F43" s="63"/>
      <c r="G43" s="63"/>
    </row>
    <row r="44" spans="2:7" x14ac:dyDescent="0.2">
      <c r="B44" s="63"/>
      <c r="C44" s="63"/>
      <c r="D44" s="63"/>
      <c r="E44" s="63"/>
      <c r="F44" s="63"/>
      <c r="G44" s="63"/>
    </row>
    <row r="45" spans="2:7" x14ac:dyDescent="0.2">
      <c r="B45" s="63"/>
      <c r="C45" s="63"/>
      <c r="D45" s="63"/>
      <c r="E45" s="63"/>
      <c r="F45" s="63"/>
      <c r="G45" s="63"/>
    </row>
    <row r="46" spans="2:7" x14ac:dyDescent="0.2">
      <c r="B46" s="63"/>
      <c r="C46" s="63"/>
      <c r="D46" s="63"/>
      <c r="E46" s="63"/>
      <c r="F46" s="63"/>
      <c r="G46" s="63"/>
    </row>
    <row r="47" spans="2:7" x14ac:dyDescent="0.2">
      <c r="B47" s="63"/>
      <c r="C47" s="63"/>
      <c r="D47" s="63"/>
      <c r="E47" s="63"/>
      <c r="F47" s="63"/>
      <c r="G47" s="63"/>
    </row>
    <row r="48" spans="2:7" x14ac:dyDescent="0.2">
      <c r="B48" s="63"/>
      <c r="C48" s="63"/>
      <c r="D48" s="63"/>
      <c r="E48" s="63"/>
      <c r="F48" s="63"/>
      <c r="G48" s="63"/>
    </row>
    <row r="49" spans="2:7" x14ac:dyDescent="0.2">
      <c r="B49" s="63"/>
      <c r="C49" s="63"/>
      <c r="D49" s="63"/>
      <c r="E49" s="63"/>
      <c r="F49" s="63"/>
      <c r="G49" s="63"/>
    </row>
    <row r="50" spans="2:7" x14ac:dyDescent="0.2">
      <c r="B50" s="63"/>
      <c r="C50" s="63"/>
      <c r="D50" s="63"/>
      <c r="E50" s="63"/>
      <c r="F50" s="63"/>
      <c r="G50" s="63"/>
    </row>
    <row r="51" spans="2:7" x14ac:dyDescent="0.2">
      <c r="B51" s="63"/>
      <c r="C51" s="63"/>
      <c r="D51" s="63"/>
      <c r="E51" s="63"/>
      <c r="F51" s="63"/>
      <c r="G51" s="63"/>
    </row>
  </sheetData>
  <mergeCells count="2">
    <mergeCell ref="B7:D7"/>
    <mergeCell ref="B16:D16"/>
  </mergeCells>
  <hyperlinks>
    <hyperlink ref="E1" location="BG!A1" display="BG" xr:uid="{00000000-0004-0000-0C00-000000000000}"/>
  </hyperlinks>
  <pageMargins left="0.98425196850393704" right="0.70866141732283472" top="0.98425196850393704" bottom="0.74803149606299213" header="0.31496062992125984" footer="0.31496062992125984"/>
  <pageSetup paperSize="9" scale="7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0">
    <tabColor theme="8" tint="-0.249977111117893"/>
  </sheetPr>
  <dimension ref="A1:K66"/>
  <sheetViews>
    <sheetView showGridLines="0" topLeftCell="A13" zoomScale="90" zoomScaleNormal="90" workbookViewId="0">
      <selection activeCell="I24" sqref="I24"/>
    </sheetView>
  </sheetViews>
  <sheetFormatPr baseColWidth="10" defaultColWidth="16.42578125" defaultRowHeight="12.75" x14ac:dyDescent="0.2"/>
  <cols>
    <col min="1" max="1" width="53.5703125" style="13" customWidth="1"/>
    <col min="2" max="2" width="22" style="13" bestFit="1" customWidth="1"/>
    <col min="3" max="4" width="15.140625" style="13" customWidth="1"/>
    <col min="5" max="5" width="7.28515625" style="13" customWidth="1"/>
    <col min="6" max="6" width="43" style="13" bestFit="1" customWidth="1"/>
    <col min="7" max="7" width="15.7109375" style="13" bestFit="1" customWidth="1"/>
    <col min="8" max="8" width="12.85546875" style="13" bestFit="1" customWidth="1"/>
    <col min="9" max="9" width="4.140625" style="13" customWidth="1"/>
    <col min="10" max="10" width="19.140625" style="13" customWidth="1"/>
    <col min="11" max="16384" width="16.42578125" style="13"/>
  </cols>
  <sheetData>
    <row r="1" spans="1:11" s="136" customFormat="1" x14ac:dyDescent="0.2">
      <c r="A1" s="135" t="str">
        <f>Indice!C1</f>
        <v>ELECTROBAN SAECA</v>
      </c>
    </row>
    <row r="2" spans="1:11" x14ac:dyDescent="0.2">
      <c r="A2" s="86"/>
      <c r="F2" s="91"/>
    </row>
    <row r="3" spans="1:11" ht="15" x14ac:dyDescent="0.25">
      <c r="A3" s="86"/>
      <c r="F3" s="91"/>
      <c r="H3" s="13">
        <v>14</v>
      </c>
      <c r="J3" s="209" t="s">
        <v>105</v>
      </c>
      <c r="K3" s="3"/>
    </row>
    <row r="4" spans="1:11" x14ac:dyDescent="0.2">
      <c r="A4" s="92"/>
      <c r="B4" s="93"/>
      <c r="F4" s="91"/>
    </row>
    <row r="5" spans="1:11" x14ac:dyDescent="0.2">
      <c r="A5" s="94"/>
      <c r="B5" s="93"/>
      <c r="F5" s="91"/>
    </row>
    <row r="6" spans="1:11" x14ac:dyDescent="0.2">
      <c r="C6" s="95"/>
    </row>
    <row r="7" spans="1:11" ht="14.25" x14ac:dyDescent="0.2">
      <c r="A7" s="138" t="s">
        <v>210</v>
      </c>
      <c r="B7" s="139"/>
      <c r="C7" s="139"/>
      <c r="D7" s="139"/>
      <c r="E7" s="139"/>
      <c r="F7" s="36"/>
      <c r="G7" s="36"/>
      <c r="H7" s="153"/>
    </row>
    <row r="8" spans="1:11" ht="40.5" customHeight="1" x14ac:dyDescent="0.2">
      <c r="A8" s="1215" t="s">
        <v>744</v>
      </c>
      <c r="B8" s="1216"/>
      <c r="C8" s="1216"/>
      <c r="D8" s="1216"/>
      <c r="E8" s="1216"/>
      <c r="F8" s="1216"/>
      <c r="G8" s="1216"/>
      <c r="H8" s="1217"/>
      <c r="J8" s="756"/>
    </row>
    <row r="9" spans="1:11" ht="3" customHeight="1" x14ac:dyDescent="0.2">
      <c r="A9" s="142"/>
      <c r="B9" s="137"/>
      <c r="C9" s="137"/>
      <c r="D9" s="137"/>
      <c r="E9" s="96"/>
      <c r="H9" s="141"/>
    </row>
    <row r="10" spans="1:11" ht="14.25" x14ac:dyDescent="0.2">
      <c r="A10" s="519" t="s">
        <v>728</v>
      </c>
      <c r="B10" s="520"/>
      <c r="C10" s="140"/>
      <c r="D10" s="521"/>
      <c r="E10" s="95"/>
      <c r="H10" s="141"/>
    </row>
    <row r="11" spans="1:11" ht="15" x14ac:dyDescent="0.25">
      <c r="A11" s="143" t="s">
        <v>380</v>
      </c>
      <c r="B11" s="11"/>
      <c r="D11" s="141"/>
      <c r="E11" s="95"/>
      <c r="H11" s="141"/>
    </row>
    <row r="12" spans="1:11" x14ac:dyDescent="0.2">
      <c r="A12" s="617"/>
      <c r="B12" s="618"/>
      <c r="C12" s="720">
        <v>46112</v>
      </c>
      <c r="D12" s="721">
        <v>46022</v>
      </c>
      <c r="E12" s="95"/>
      <c r="H12" s="141"/>
    </row>
    <row r="13" spans="1:11" ht="28.5" x14ac:dyDescent="0.2">
      <c r="A13" s="99"/>
      <c r="C13" s="467">
        <v>2026</v>
      </c>
      <c r="D13" s="467">
        <v>2025</v>
      </c>
      <c r="E13" s="95"/>
      <c r="F13" s="532" t="s">
        <v>373</v>
      </c>
      <c r="G13" s="757">
        <v>46112</v>
      </c>
      <c r="H13" s="549"/>
    </row>
    <row r="14" spans="1:11" ht="25.5" x14ac:dyDescent="0.2">
      <c r="A14" s="97" t="s">
        <v>526</v>
      </c>
      <c r="B14" s="478" t="s">
        <v>328</v>
      </c>
      <c r="C14" s="893">
        <v>326913708529</v>
      </c>
      <c r="D14" s="893">
        <v>320272790584</v>
      </c>
      <c r="E14" s="95"/>
      <c r="F14" s="533" t="s">
        <v>211</v>
      </c>
      <c r="G14" s="629" t="s">
        <v>375</v>
      </c>
      <c r="H14" s="534" t="s">
        <v>379</v>
      </c>
      <c r="J14" s="756"/>
    </row>
    <row r="15" spans="1:11" x14ac:dyDescent="0.2">
      <c r="A15" s="99" t="s">
        <v>216</v>
      </c>
      <c r="B15" s="100" t="s">
        <v>329</v>
      </c>
      <c r="C15" s="894">
        <v>871556050</v>
      </c>
      <c r="D15" s="894">
        <v>784500916</v>
      </c>
      <c r="E15" s="95"/>
      <c r="F15" s="535" t="s">
        <v>6</v>
      </c>
      <c r="G15" s="527">
        <v>185749457779</v>
      </c>
      <c r="H15" s="536"/>
    </row>
    <row r="16" spans="1:11" x14ac:dyDescent="0.2">
      <c r="A16" s="99" t="s">
        <v>216</v>
      </c>
      <c r="B16" s="100" t="s">
        <v>330</v>
      </c>
      <c r="C16" s="895">
        <v>0</v>
      </c>
      <c r="D16" s="895">
        <v>0</v>
      </c>
      <c r="E16" s="95"/>
      <c r="F16" s="535" t="s">
        <v>10</v>
      </c>
      <c r="G16" s="527">
        <f>+G18+G19+G20</f>
        <v>199928032236</v>
      </c>
      <c r="H16" s="536"/>
    </row>
    <row r="17" spans="1:11" x14ac:dyDescent="0.2">
      <c r="A17" s="99" t="s">
        <v>217</v>
      </c>
      <c r="B17" s="100" t="s">
        <v>328</v>
      </c>
      <c r="C17" s="895">
        <v>0</v>
      </c>
      <c r="D17" s="895">
        <v>0</v>
      </c>
      <c r="E17" s="95"/>
      <c r="F17" s="537" t="s">
        <v>82</v>
      </c>
      <c r="G17" s="655"/>
      <c r="H17" s="536"/>
    </row>
    <row r="18" spans="1:11" x14ac:dyDescent="0.2">
      <c r="A18" s="99" t="s">
        <v>217</v>
      </c>
      <c r="B18" s="100" t="s">
        <v>329</v>
      </c>
      <c r="C18" s="895">
        <v>0</v>
      </c>
      <c r="D18" s="895">
        <v>0</v>
      </c>
      <c r="E18" s="95"/>
      <c r="F18" s="537" t="s">
        <v>7</v>
      </c>
      <c r="G18" s="655">
        <v>96318341570</v>
      </c>
      <c r="H18" s="536"/>
    </row>
    <row r="19" spans="1:11" ht="13.5" x14ac:dyDescent="0.25">
      <c r="A19" s="619" t="s">
        <v>217</v>
      </c>
      <c r="B19" s="100" t="s">
        <v>330</v>
      </c>
      <c r="C19" s="895">
        <v>0</v>
      </c>
      <c r="D19" s="895">
        <v>0</v>
      </c>
      <c r="E19" s="95"/>
      <c r="F19" s="537" t="s">
        <v>8</v>
      </c>
      <c r="G19" s="655">
        <f>103609690666-G20</f>
        <v>94329719439</v>
      </c>
      <c r="H19" s="1218">
        <f>G24/(G19+G20)*-1</f>
        <v>0.27847495685524859</v>
      </c>
      <c r="J19" s="753"/>
    </row>
    <row r="20" spans="1:11" x14ac:dyDescent="0.2">
      <c r="A20" s="619" t="s">
        <v>527</v>
      </c>
      <c r="B20" s="100" t="s">
        <v>328</v>
      </c>
      <c r="C20" s="894">
        <v>9085315008</v>
      </c>
      <c r="D20" s="894">
        <v>9085315008</v>
      </c>
      <c r="E20" s="95"/>
      <c r="F20" s="537" t="s">
        <v>9</v>
      </c>
      <c r="G20" s="655">
        <v>9279971227</v>
      </c>
      <c r="H20" s="1219"/>
      <c r="J20" s="756"/>
    </row>
    <row r="21" spans="1:11" ht="15" customHeight="1" x14ac:dyDescent="0.2">
      <c r="A21" s="619" t="s">
        <v>331</v>
      </c>
      <c r="B21" s="100" t="s">
        <v>329</v>
      </c>
      <c r="C21" s="895">
        <v>0</v>
      </c>
      <c r="D21" s="895">
        <v>0</v>
      </c>
      <c r="E21" s="95"/>
      <c r="F21" s="537"/>
      <c r="G21" s="538"/>
      <c r="H21" s="539"/>
      <c r="K21" s="95"/>
    </row>
    <row r="22" spans="1:11" ht="15" customHeight="1" x14ac:dyDescent="0.2">
      <c r="A22" s="619" t="s">
        <v>331</v>
      </c>
      <c r="B22" s="100" t="s">
        <v>330</v>
      </c>
      <c r="C22" s="895">
        <v>0</v>
      </c>
      <c r="D22" s="895">
        <v>0</v>
      </c>
      <c r="E22" s="95"/>
      <c r="F22" s="540" t="s">
        <v>374</v>
      </c>
      <c r="G22" s="527">
        <v>385677490015</v>
      </c>
      <c r="H22" s="539"/>
      <c r="I22" s="454"/>
      <c r="J22" s="454"/>
      <c r="K22" s="659"/>
    </row>
    <row r="23" spans="1:11" ht="15" customHeight="1" x14ac:dyDescent="0.2">
      <c r="A23" s="619" t="s">
        <v>213</v>
      </c>
      <c r="B23" s="100" t="s">
        <v>328</v>
      </c>
      <c r="C23" s="896">
        <v>0</v>
      </c>
      <c r="D23" s="896">
        <v>0</v>
      </c>
      <c r="E23" s="95"/>
      <c r="F23" s="537"/>
      <c r="G23" s="538"/>
      <c r="H23" s="539"/>
      <c r="K23" s="660"/>
    </row>
    <row r="24" spans="1:11" ht="15" customHeight="1" x14ac:dyDescent="0.2">
      <c r="A24" s="619" t="s">
        <v>213</v>
      </c>
      <c r="B24" s="100" t="s">
        <v>329</v>
      </c>
      <c r="C24" s="896">
        <v>0</v>
      </c>
      <c r="D24" s="896">
        <v>0</v>
      </c>
      <c r="E24" s="95"/>
      <c r="F24" s="541" t="s">
        <v>650</v>
      </c>
      <c r="G24" s="528">
        <v>-28852704138</v>
      </c>
      <c r="H24" s="542"/>
      <c r="J24" s="156"/>
      <c r="K24" s="661"/>
    </row>
    <row r="25" spans="1:11" ht="15" customHeight="1" x14ac:dyDescent="0.2">
      <c r="A25" s="99" t="s">
        <v>213</v>
      </c>
      <c r="B25" s="100" t="s">
        <v>330</v>
      </c>
      <c r="C25" s="896">
        <v>0</v>
      </c>
      <c r="D25" s="896">
        <v>0</v>
      </c>
      <c r="E25" s="95"/>
      <c r="F25" s="537"/>
      <c r="G25" s="543"/>
      <c r="H25" s="544"/>
      <c r="J25" s="156"/>
      <c r="K25" s="87"/>
    </row>
    <row r="26" spans="1:11" ht="15" customHeight="1" x14ac:dyDescent="0.2">
      <c r="A26" s="99" t="s">
        <v>215</v>
      </c>
      <c r="B26" s="477" t="s">
        <v>328</v>
      </c>
      <c r="C26" s="897">
        <v>0</v>
      </c>
      <c r="D26" s="897">
        <v>0</v>
      </c>
      <c r="E26" s="95"/>
      <c r="F26" s="540" t="s">
        <v>376</v>
      </c>
      <c r="G26" s="529">
        <f>G22+G24</f>
        <v>356824785877</v>
      </c>
      <c r="H26" s="539"/>
      <c r="J26" s="490"/>
      <c r="K26" s="490"/>
    </row>
    <row r="27" spans="1:11" ht="15" customHeight="1" x14ac:dyDescent="0.2">
      <c r="A27" s="99" t="s">
        <v>215</v>
      </c>
      <c r="B27" s="100" t="s">
        <v>329</v>
      </c>
      <c r="C27" s="896">
        <v>0</v>
      </c>
      <c r="D27" s="896">
        <v>0</v>
      </c>
      <c r="E27" s="95"/>
      <c r="F27" s="537"/>
      <c r="G27" s="543"/>
      <c r="H27" s="544"/>
    </row>
    <row r="28" spans="1:11" x14ac:dyDescent="0.2">
      <c r="A28" s="99" t="s">
        <v>558</v>
      </c>
      <c r="B28" s="100" t="s">
        <v>328</v>
      </c>
      <c r="C28" s="898">
        <v>182055464</v>
      </c>
      <c r="D28" s="898">
        <v>182055464</v>
      </c>
      <c r="E28" s="95"/>
      <c r="F28" s="533" t="s">
        <v>11</v>
      </c>
      <c r="G28" s="546"/>
      <c r="H28" s="545"/>
      <c r="K28" s="471"/>
    </row>
    <row r="29" spans="1:11" x14ac:dyDescent="0.2">
      <c r="A29" s="99"/>
      <c r="B29" s="100"/>
      <c r="C29" s="896">
        <v>0</v>
      </c>
      <c r="D29" s="896">
        <v>0</v>
      </c>
      <c r="E29" s="95"/>
      <c r="F29" s="546" t="s">
        <v>12</v>
      </c>
      <c r="G29" s="530" t="s">
        <v>377</v>
      </c>
      <c r="H29" s="547" t="s">
        <v>378</v>
      </c>
      <c r="K29" s="454"/>
    </row>
    <row r="30" spans="1:11" x14ac:dyDescent="0.2">
      <c r="A30" s="99" t="s">
        <v>332</v>
      </c>
      <c r="B30" s="100" t="s">
        <v>330</v>
      </c>
      <c r="C30" s="896">
        <v>0</v>
      </c>
      <c r="D30" s="896">
        <v>0</v>
      </c>
      <c r="E30" s="95"/>
      <c r="F30" s="537" t="s">
        <v>7</v>
      </c>
      <c r="G30" s="531">
        <v>1</v>
      </c>
      <c r="H30" s="548">
        <v>90</v>
      </c>
      <c r="K30" s="454"/>
    </row>
    <row r="31" spans="1:11" x14ac:dyDescent="0.2">
      <c r="A31" s="104" t="s">
        <v>333</v>
      </c>
      <c r="B31" s="100" t="s">
        <v>328</v>
      </c>
      <c r="C31" s="899">
        <v>-11150172589</v>
      </c>
      <c r="D31" s="899">
        <v>-9668917659</v>
      </c>
      <c r="E31" s="95"/>
      <c r="F31" s="537" t="s">
        <v>8</v>
      </c>
      <c r="G31" s="531">
        <v>91</v>
      </c>
      <c r="H31" s="548" t="s">
        <v>530</v>
      </c>
    </row>
    <row r="32" spans="1:11" x14ac:dyDescent="0.2">
      <c r="A32" s="620" t="s">
        <v>2</v>
      </c>
      <c r="B32" s="621"/>
      <c r="C32" s="900">
        <v>325902462462</v>
      </c>
      <c r="D32" s="900">
        <v>320655744313</v>
      </c>
      <c r="E32" s="95"/>
      <c r="F32" s="537" t="s">
        <v>9</v>
      </c>
      <c r="G32" s="531" t="s">
        <v>531</v>
      </c>
      <c r="H32" s="548"/>
    </row>
    <row r="33" spans="1:8" x14ac:dyDescent="0.2">
      <c r="A33" s="40"/>
      <c r="B33" s="11"/>
      <c r="E33" s="95"/>
      <c r="H33" s="141"/>
    </row>
    <row r="34" spans="1:8" x14ac:dyDescent="0.2">
      <c r="A34" s="129"/>
      <c r="B34" s="63"/>
      <c r="D34" s="155"/>
      <c r="E34" s="95"/>
      <c r="H34" s="141"/>
    </row>
    <row r="35" spans="1:8" x14ac:dyDescent="0.2">
      <c r="A35" s="555" t="s">
        <v>381</v>
      </c>
      <c r="B35" s="256"/>
      <c r="C35" s="140"/>
      <c r="D35" s="521"/>
      <c r="E35" s="95"/>
      <c r="H35" s="141"/>
    </row>
    <row r="36" spans="1:8" x14ac:dyDescent="0.2">
      <c r="A36" s="129"/>
      <c r="B36" s="63"/>
      <c r="C36" s="1213"/>
      <c r="D36" s="1214"/>
      <c r="E36" s="95"/>
      <c r="H36" s="141"/>
    </row>
    <row r="37" spans="1:8" x14ac:dyDescent="0.2">
      <c r="A37" s="144"/>
      <c r="C37" s="157">
        <v>2026</v>
      </c>
      <c r="D37" s="525">
        <v>2025</v>
      </c>
      <c r="E37" s="95"/>
      <c r="H37" s="141"/>
    </row>
    <row r="38" spans="1:8" x14ac:dyDescent="0.2">
      <c r="A38" s="145" t="s">
        <v>528</v>
      </c>
      <c r="B38" s="98" t="s">
        <v>328</v>
      </c>
      <c r="C38" s="473">
        <v>22822440322</v>
      </c>
      <c r="D38" s="39">
        <v>22822440322</v>
      </c>
      <c r="H38" s="141"/>
    </row>
    <row r="39" spans="1:8" hidden="1" x14ac:dyDescent="0.2">
      <c r="A39" s="144" t="s">
        <v>216</v>
      </c>
      <c r="B39" s="100" t="s">
        <v>329</v>
      </c>
      <c r="C39" s="472">
        <v>0</v>
      </c>
      <c r="D39" s="37"/>
      <c r="H39" s="141"/>
    </row>
    <row r="40" spans="1:8" hidden="1" x14ac:dyDescent="0.2">
      <c r="A40" s="144" t="s">
        <v>216</v>
      </c>
      <c r="B40" s="100" t="s">
        <v>330</v>
      </c>
      <c r="C40" s="472">
        <v>0</v>
      </c>
      <c r="D40" s="37">
        <v>0</v>
      </c>
      <c r="H40" s="141"/>
    </row>
    <row r="41" spans="1:8" hidden="1" x14ac:dyDescent="0.2">
      <c r="A41" s="144" t="s">
        <v>217</v>
      </c>
      <c r="B41" s="100" t="s">
        <v>328</v>
      </c>
      <c r="C41" s="472">
        <v>0</v>
      </c>
      <c r="D41" s="37">
        <v>0</v>
      </c>
      <c r="H41" s="141"/>
    </row>
    <row r="42" spans="1:8" hidden="1" x14ac:dyDescent="0.2">
      <c r="A42" s="144" t="s">
        <v>217</v>
      </c>
      <c r="B42" s="100" t="s">
        <v>329</v>
      </c>
      <c r="C42" s="472">
        <v>0</v>
      </c>
      <c r="D42" s="37">
        <v>0</v>
      </c>
      <c r="H42" s="141"/>
    </row>
    <row r="43" spans="1:8" hidden="1" x14ac:dyDescent="0.2">
      <c r="A43" s="144" t="s">
        <v>217</v>
      </c>
      <c r="B43" s="100" t="s">
        <v>330</v>
      </c>
      <c r="C43" s="472">
        <v>0</v>
      </c>
      <c r="D43" s="37">
        <v>0</v>
      </c>
      <c r="H43" s="141"/>
    </row>
    <row r="44" spans="1:8" x14ac:dyDescent="0.2">
      <c r="A44" s="144" t="s">
        <v>529</v>
      </c>
      <c r="B44" s="100" t="s">
        <v>328</v>
      </c>
      <c r="C44" s="473">
        <v>25984470106</v>
      </c>
      <c r="D44" s="39">
        <v>25984470106</v>
      </c>
      <c r="F44" s="155"/>
      <c r="H44" s="141"/>
    </row>
    <row r="45" spans="1:8" hidden="1" x14ac:dyDescent="0.2">
      <c r="A45" s="144" t="s">
        <v>331</v>
      </c>
      <c r="B45" s="100" t="s">
        <v>329</v>
      </c>
      <c r="C45" s="100">
        <v>0</v>
      </c>
      <c r="D45" s="141">
        <v>0</v>
      </c>
      <c r="H45" s="141"/>
    </row>
    <row r="46" spans="1:8" hidden="1" x14ac:dyDescent="0.2">
      <c r="A46" s="144" t="s">
        <v>331</v>
      </c>
      <c r="B46" s="100" t="s">
        <v>330</v>
      </c>
      <c r="C46" s="100">
        <v>0</v>
      </c>
      <c r="D46" s="141">
        <v>0</v>
      </c>
      <c r="H46" s="141"/>
    </row>
    <row r="47" spans="1:8" hidden="1" x14ac:dyDescent="0.2">
      <c r="A47" s="144" t="s">
        <v>213</v>
      </c>
      <c r="B47" s="100" t="s">
        <v>328</v>
      </c>
      <c r="C47" s="100">
        <v>0</v>
      </c>
      <c r="D47" s="141">
        <v>0</v>
      </c>
      <c r="H47" s="141"/>
    </row>
    <row r="48" spans="1:8" hidden="1" x14ac:dyDescent="0.2">
      <c r="A48" s="144" t="s">
        <v>213</v>
      </c>
      <c r="B48" s="100" t="s">
        <v>329</v>
      </c>
      <c r="C48" s="100">
        <v>0</v>
      </c>
      <c r="D48" s="141">
        <v>0</v>
      </c>
      <c r="H48" s="141"/>
    </row>
    <row r="49" spans="1:8" hidden="1" x14ac:dyDescent="0.2">
      <c r="A49" s="144" t="s">
        <v>213</v>
      </c>
      <c r="B49" s="100" t="s">
        <v>330</v>
      </c>
      <c r="C49" s="100">
        <v>0</v>
      </c>
      <c r="D49" s="141">
        <v>0</v>
      </c>
      <c r="H49" s="141"/>
    </row>
    <row r="50" spans="1:8" hidden="1" x14ac:dyDescent="0.2">
      <c r="A50" s="144" t="s">
        <v>214</v>
      </c>
      <c r="B50" s="100" t="s">
        <v>328</v>
      </c>
      <c r="C50" s="100">
        <v>0</v>
      </c>
      <c r="D50" s="141">
        <v>0</v>
      </c>
      <c r="H50" s="141"/>
    </row>
    <row r="51" spans="1:8" hidden="1" x14ac:dyDescent="0.2">
      <c r="A51" s="144" t="s">
        <v>214</v>
      </c>
      <c r="B51" s="100" t="s">
        <v>329</v>
      </c>
      <c r="C51" s="100">
        <v>0</v>
      </c>
      <c r="D51" s="141">
        <v>0</v>
      </c>
      <c r="H51" s="141"/>
    </row>
    <row r="52" spans="1:8" hidden="1" x14ac:dyDescent="0.2">
      <c r="A52" s="144" t="s">
        <v>214</v>
      </c>
      <c r="B52" s="100" t="s">
        <v>330</v>
      </c>
      <c r="C52" s="100">
        <v>0</v>
      </c>
      <c r="D52" s="141">
        <v>0</v>
      </c>
      <c r="H52" s="141"/>
    </row>
    <row r="53" spans="1:8" hidden="1" x14ac:dyDescent="0.2">
      <c r="A53" s="144" t="s">
        <v>215</v>
      </c>
      <c r="B53" s="100" t="s">
        <v>328</v>
      </c>
      <c r="C53" s="100">
        <v>0</v>
      </c>
      <c r="D53" s="141">
        <v>0</v>
      </c>
      <c r="H53" s="141"/>
    </row>
    <row r="54" spans="1:8" hidden="1" x14ac:dyDescent="0.2">
      <c r="A54" s="144" t="s">
        <v>215</v>
      </c>
      <c r="B54" s="100" t="s">
        <v>329</v>
      </c>
      <c r="C54" s="100">
        <v>0</v>
      </c>
      <c r="D54" s="141">
        <v>0</v>
      </c>
      <c r="H54" s="141"/>
    </row>
    <row r="55" spans="1:8" hidden="1" x14ac:dyDescent="0.2">
      <c r="A55" s="144" t="s">
        <v>332</v>
      </c>
      <c r="B55" s="100" t="s">
        <v>328</v>
      </c>
      <c r="C55" s="100">
        <v>0</v>
      </c>
      <c r="D55" s="141">
        <v>0</v>
      </c>
      <c r="H55" s="141"/>
    </row>
    <row r="56" spans="1:8" hidden="1" x14ac:dyDescent="0.2">
      <c r="A56" s="144" t="s">
        <v>332</v>
      </c>
      <c r="B56" s="100" t="s">
        <v>329</v>
      </c>
      <c r="C56" s="100">
        <v>0</v>
      </c>
      <c r="D56" s="141">
        <v>0</v>
      </c>
      <c r="H56" s="141"/>
    </row>
    <row r="57" spans="1:8" hidden="1" x14ac:dyDescent="0.2">
      <c r="A57" s="144" t="s">
        <v>332</v>
      </c>
      <c r="B57" s="100" t="s">
        <v>330</v>
      </c>
      <c r="C57" s="100">
        <v>0</v>
      </c>
      <c r="D57" s="141">
        <v>0</v>
      </c>
      <c r="H57" s="141"/>
    </row>
    <row r="58" spans="1:8" hidden="1" x14ac:dyDescent="0.2">
      <c r="A58" s="144" t="s">
        <v>359</v>
      </c>
      <c r="B58" s="100" t="s">
        <v>328</v>
      </c>
      <c r="C58" s="102">
        <v>0</v>
      </c>
      <c r="D58" s="522">
        <v>0</v>
      </c>
      <c r="H58" s="141"/>
    </row>
    <row r="59" spans="1:8" hidden="1" x14ac:dyDescent="0.2">
      <c r="A59" s="147" t="s">
        <v>333</v>
      </c>
      <c r="B59" s="105"/>
      <c r="C59" s="100">
        <v>0</v>
      </c>
      <c r="D59" s="141">
        <v>0</v>
      </c>
      <c r="H59" s="141"/>
    </row>
    <row r="60" spans="1:8" x14ac:dyDescent="0.2">
      <c r="A60" s="236" t="s">
        <v>2</v>
      </c>
      <c r="B60" s="523"/>
      <c r="C60" s="524">
        <v>48806910428</v>
      </c>
      <c r="D60" s="526">
        <v>48806910428</v>
      </c>
      <c r="F60" s="471"/>
      <c r="G60" s="155"/>
      <c r="H60" s="141"/>
    </row>
    <row r="61" spans="1:8" x14ac:dyDescent="0.2">
      <c r="A61" s="144"/>
      <c r="B61" s="93"/>
      <c r="C61" s="93"/>
      <c r="D61" s="93"/>
      <c r="H61" s="141"/>
    </row>
    <row r="62" spans="1:8" x14ac:dyDescent="0.2">
      <c r="A62" s="148"/>
      <c r="B62" s="93"/>
      <c r="C62" s="154"/>
      <c r="D62" s="93"/>
      <c r="H62" s="141"/>
    </row>
    <row r="63" spans="1:8" x14ac:dyDescent="0.2">
      <c r="A63" s="149"/>
      <c r="B63" s="150"/>
      <c r="C63" s="150"/>
      <c r="D63" s="150"/>
      <c r="E63" s="150"/>
      <c r="F63" s="151"/>
      <c r="G63" s="151"/>
      <c r="H63" s="152"/>
    </row>
    <row r="64" spans="1:8" x14ac:dyDescent="0.2">
      <c r="C64" s="155"/>
      <c r="E64" s="93"/>
    </row>
    <row r="65" spans="5:5" x14ac:dyDescent="0.2">
      <c r="E65" s="93"/>
    </row>
    <row r="66" spans="5:5" x14ac:dyDescent="0.2">
      <c r="E66" s="93"/>
    </row>
  </sheetData>
  <mergeCells count="3">
    <mergeCell ref="C36:D36"/>
    <mergeCell ref="A8:H8"/>
    <mergeCell ref="H19:H20"/>
  </mergeCells>
  <hyperlinks>
    <hyperlink ref="J3" location="BG!A1" display="BG" xr:uid="{00000000-0004-0000-0D00-000000000000}"/>
  </hyperlinks>
  <pageMargins left="0.43307086614173229" right="0.31496062992125984" top="0.38" bottom="0.17" header="0.31496062992125984" footer="0.31496062992125984"/>
  <pageSetup paperSize="9"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theme="8" tint="-0.249977111117893"/>
  </sheetPr>
  <dimension ref="A1:H29"/>
  <sheetViews>
    <sheetView showGridLines="0" zoomScale="80" zoomScaleNormal="80" workbookViewId="0">
      <pane ySplit="8" topLeftCell="A9" activePane="bottomLeft" state="frozen"/>
      <selection activeCell="A24" sqref="A24"/>
      <selection pane="bottomLeft" activeCell="E17" sqref="E17"/>
    </sheetView>
  </sheetViews>
  <sheetFormatPr baseColWidth="10" defaultColWidth="11.42578125" defaultRowHeight="12.75" x14ac:dyDescent="0.2"/>
  <cols>
    <col min="1" max="1" width="53.140625" style="11" customWidth="1"/>
    <col min="2" max="3" width="16.7109375" style="11" bestFit="1" customWidth="1"/>
    <col min="4" max="4" width="3.42578125" style="11" bestFit="1" customWidth="1"/>
    <col min="5" max="5" width="54.85546875" style="11" bestFit="1" customWidth="1"/>
    <col min="6" max="7" width="16.7109375" style="11" bestFit="1" customWidth="1"/>
    <col min="8" max="16384" width="11.42578125" style="11"/>
  </cols>
  <sheetData>
    <row r="1" spans="1:8" x14ac:dyDescent="0.2">
      <c r="A1" s="49" t="s">
        <v>395</v>
      </c>
      <c r="G1" s="550">
        <v>15</v>
      </c>
      <c r="H1" s="54" t="s">
        <v>105</v>
      </c>
    </row>
    <row r="2" spans="1:8" x14ac:dyDescent="0.2">
      <c r="A2" s="49"/>
    </row>
    <row r="3" spans="1:8" x14ac:dyDescent="0.2">
      <c r="A3" s="49"/>
    </row>
    <row r="4" spans="1:8" x14ac:dyDescent="0.2">
      <c r="A4" s="49"/>
    </row>
    <row r="5" spans="1:8" x14ac:dyDescent="0.2">
      <c r="A5" s="49"/>
    </row>
    <row r="6" spans="1:8" ht="14.25" x14ac:dyDescent="0.2">
      <c r="A6" s="138" t="s">
        <v>212</v>
      </c>
      <c r="B6" s="396"/>
      <c r="C6" s="396"/>
      <c r="D6" s="396"/>
      <c r="E6" s="396"/>
      <c r="F6" s="396"/>
      <c r="G6" s="397"/>
    </row>
    <row r="7" spans="1:8" ht="15" x14ac:dyDescent="0.25">
      <c r="A7" s="725" t="s">
        <v>728</v>
      </c>
      <c r="B7" s="630"/>
      <c r="C7" s="631"/>
      <c r="D7" s="631"/>
      <c r="E7" s="631"/>
      <c r="F7" s="631"/>
      <c r="G7" s="726"/>
    </row>
    <row r="8" spans="1:8" ht="15" x14ac:dyDescent="0.25">
      <c r="A8" s="75" t="s">
        <v>13</v>
      </c>
      <c r="B8" s="69"/>
      <c r="C8" s="69"/>
      <c r="D8" s="69"/>
      <c r="E8" s="69"/>
      <c r="F8" s="69"/>
      <c r="G8" s="727"/>
    </row>
    <row r="9" spans="1:8" ht="15" x14ac:dyDescent="0.25">
      <c r="A9" s="75"/>
      <c r="B9" s="69"/>
      <c r="C9" s="69"/>
      <c r="D9" s="69"/>
      <c r="E9" s="69"/>
      <c r="F9" s="69"/>
      <c r="G9" s="727"/>
    </row>
    <row r="10" spans="1:8" ht="15" x14ac:dyDescent="0.25">
      <c r="A10" s="728" t="s">
        <v>57</v>
      </c>
      <c r="B10" s="639"/>
      <c r="C10" s="639"/>
      <c r="D10" s="640"/>
      <c r="E10" s="641" t="s">
        <v>56</v>
      </c>
      <c r="F10" s="642"/>
      <c r="G10" s="729"/>
    </row>
    <row r="11" spans="1:8" ht="15" x14ac:dyDescent="0.25">
      <c r="A11" s="730"/>
      <c r="B11" s="455" t="s">
        <v>720</v>
      </c>
      <c r="C11" s="455" t="s">
        <v>568</v>
      </c>
      <c r="D11" s="69"/>
      <c r="E11" s="271"/>
      <c r="F11" s="455" t="s">
        <v>720</v>
      </c>
      <c r="G11" s="778" t="s">
        <v>568</v>
      </c>
    </row>
    <row r="12" spans="1:8" ht="15" x14ac:dyDescent="0.25">
      <c r="A12" s="731" t="s">
        <v>4</v>
      </c>
      <c r="B12" s="732">
        <v>2026</v>
      </c>
      <c r="C12" s="732">
        <v>2025</v>
      </c>
      <c r="D12" s="69"/>
      <c r="E12" s="733" t="s">
        <v>4</v>
      </c>
      <c r="F12" s="732">
        <v>2026</v>
      </c>
      <c r="G12" s="734">
        <v>2025</v>
      </c>
    </row>
    <row r="13" spans="1:8" ht="15" x14ac:dyDescent="0.25">
      <c r="A13" s="730" t="s">
        <v>221</v>
      </c>
      <c r="B13" s="983">
        <v>582101132</v>
      </c>
      <c r="C13" s="983">
        <v>5458236</v>
      </c>
      <c r="D13" s="69"/>
      <c r="E13" s="271" t="s">
        <v>14</v>
      </c>
      <c r="F13" s="987">
        <v>0</v>
      </c>
      <c r="G13" s="988">
        <v>0</v>
      </c>
    </row>
    <row r="14" spans="1:8" ht="15" x14ac:dyDescent="0.25">
      <c r="A14" s="730" t="s">
        <v>15</v>
      </c>
      <c r="B14" s="984">
        <v>0</v>
      </c>
      <c r="C14" s="985">
        <v>0</v>
      </c>
      <c r="D14" s="69"/>
      <c r="E14" s="271" t="s">
        <v>220</v>
      </c>
      <c r="F14" s="987">
        <v>0</v>
      </c>
      <c r="G14" s="988">
        <v>0</v>
      </c>
    </row>
    <row r="15" spans="1:8" ht="15" x14ac:dyDescent="0.25">
      <c r="A15" s="730" t="s">
        <v>51</v>
      </c>
      <c r="B15" s="984">
        <v>263656660</v>
      </c>
      <c r="C15" s="985">
        <v>258526247</v>
      </c>
      <c r="D15" s="69"/>
      <c r="E15" s="69" t="s">
        <v>222</v>
      </c>
      <c r="F15" s="987">
        <v>0</v>
      </c>
      <c r="G15" s="988">
        <v>0</v>
      </c>
    </row>
    <row r="16" spans="1:8" ht="15" x14ac:dyDescent="0.25">
      <c r="A16" s="730" t="s">
        <v>52</v>
      </c>
      <c r="B16" s="984">
        <v>7137077</v>
      </c>
      <c r="C16" s="984">
        <v>12683398</v>
      </c>
      <c r="D16" s="69"/>
      <c r="E16" s="69" t="s">
        <v>684</v>
      </c>
      <c r="F16" s="985">
        <v>5999685300</v>
      </c>
      <c r="G16" s="988">
        <v>6999685300</v>
      </c>
    </row>
    <row r="17" spans="1:7" ht="15" x14ac:dyDescent="0.25">
      <c r="A17" s="730" t="s">
        <v>427</v>
      </c>
      <c r="B17" s="983">
        <v>421000</v>
      </c>
      <c r="C17" s="983">
        <v>421000</v>
      </c>
      <c r="D17" s="69"/>
      <c r="E17" s="735" t="s">
        <v>419</v>
      </c>
      <c r="F17" s="989">
        <v>2789017362</v>
      </c>
      <c r="G17" s="988">
        <v>2789017362</v>
      </c>
    </row>
    <row r="18" spans="1:7" ht="15" x14ac:dyDescent="0.25">
      <c r="A18" s="75" t="s">
        <v>428</v>
      </c>
      <c r="B18" s="983">
        <v>278854762</v>
      </c>
      <c r="C18" s="983">
        <v>278854762</v>
      </c>
      <c r="D18" s="69"/>
      <c r="E18" s="735" t="s">
        <v>578</v>
      </c>
      <c r="F18" s="990">
        <v>-2739785062</v>
      </c>
      <c r="G18" s="991">
        <v>-2595684147</v>
      </c>
    </row>
    <row r="19" spans="1:7" ht="15" x14ac:dyDescent="0.25">
      <c r="A19" s="75" t="s">
        <v>429</v>
      </c>
      <c r="B19" s="983">
        <v>30621024</v>
      </c>
      <c r="C19" s="983">
        <v>31054873</v>
      </c>
      <c r="D19" s="69"/>
      <c r="E19" s="69" t="s">
        <v>579</v>
      </c>
      <c r="F19" s="990">
        <v>3739120845</v>
      </c>
      <c r="G19" s="991">
        <v>3739120845</v>
      </c>
    </row>
    <row r="20" spans="1:7" ht="15" x14ac:dyDescent="0.25">
      <c r="A20" s="730" t="s">
        <v>430</v>
      </c>
      <c r="B20" s="983">
        <v>-2681466</v>
      </c>
      <c r="C20" s="983">
        <v>233724592</v>
      </c>
      <c r="D20" s="69"/>
      <c r="E20" s="69" t="s">
        <v>580</v>
      </c>
      <c r="F20" s="990">
        <v>-3739120845</v>
      </c>
      <c r="G20" s="991">
        <v>-3739120845</v>
      </c>
    </row>
    <row r="21" spans="1:7" ht="15" x14ac:dyDescent="0.25">
      <c r="A21" s="730" t="s">
        <v>431</v>
      </c>
      <c r="B21" s="983">
        <v>3227178625</v>
      </c>
      <c r="C21" s="983">
        <v>56230375</v>
      </c>
      <c r="D21" s="69"/>
      <c r="E21" s="551" t="s">
        <v>593</v>
      </c>
      <c r="F21" s="983">
        <v>1855299639</v>
      </c>
      <c r="G21" s="992">
        <v>1707174146</v>
      </c>
    </row>
    <row r="22" spans="1:7" ht="15" x14ac:dyDescent="0.25">
      <c r="A22" s="736" t="s">
        <v>402</v>
      </c>
      <c r="B22" s="983">
        <v>-56102422</v>
      </c>
      <c r="C22" s="983">
        <v>-52290422</v>
      </c>
      <c r="D22" s="69"/>
      <c r="E22" s="69"/>
      <c r="F22" s="69"/>
      <c r="G22" s="727"/>
    </row>
    <row r="23" spans="1:7" ht="15" x14ac:dyDescent="0.25">
      <c r="A23" s="736" t="s">
        <v>403</v>
      </c>
      <c r="B23" s="983">
        <v>-14503533</v>
      </c>
      <c r="C23" s="983">
        <v>-14503533</v>
      </c>
      <c r="D23" s="69"/>
      <c r="E23" s="69"/>
      <c r="F23" s="69"/>
      <c r="G23" s="727"/>
    </row>
    <row r="24" spans="1:7" ht="15" x14ac:dyDescent="0.25">
      <c r="A24" s="736" t="s">
        <v>401</v>
      </c>
      <c r="B24" s="983">
        <v>5999736486</v>
      </c>
      <c r="C24" s="983">
        <v>4999736486</v>
      </c>
      <c r="D24" s="69"/>
      <c r="E24" s="69"/>
      <c r="F24" s="69"/>
      <c r="G24" s="727"/>
    </row>
    <row r="25" spans="1:7" ht="15" x14ac:dyDescent="0.25">
      <c r="A25" s="736" t="s">
        <v>432</v>
      </c>
      <c r="B25" s="983">
        <v>392911270</v>
      </c>
      <c r="C25" s="983">
        <v>570611350</v>
      </c>
      <c r="D25" s="69"/>
      <c r="E25" s="69"/>
      <c r="F25" s="69"/>
      <c r="G25" s="727"/>
    </row>
    <row r="26" spans="1:7" ht="15" x14ac:dyDescent="0.25">
      <c r="A26" s="736" t="s">
        <v>625</v>
      </c>
      <c r="B26" s="983">
        <v>852175643</v>
      </c>
      <c r="C26" s="983">
        <v>971597116</v>
      </c>
      <c r="D26" s="69"/>
      <c r="E26" s="69"/>
      <c r="F26" s="69"/>
      <c r="G26" s="727"/>
    </row>
    <row r="27" spans="1:7" ht="15" x14ac:dyDescent="0.25">
      <c r="A27" s="737" t="s">
        <v>2</v>
      </c>
      <c r="B27" s="986">
        <v>11561506258</v>
      </c>
      <c r="C27" s="986">
        <v>7352104480</v>
      </c>
      <c r="D27" s="739"/>
      <c r="E27" s="740" t="s">
        <v>2</v>
      </c>
      <c r="F27" s="738">
        <v>7904217239</v>
      </c>
      <c r="G27" s="741">
        <v>8900192661</v>
      </c>
    </row>
    <row r="28" spans="1:7" x14ac:dyDescent="0.2">
      <c r="A28" s="86"/>
      <c r="B28" s="89"/>
      <c r="C28" s="89"/>
    </row>
    <row r="29" spans="1:7" x14ac:dyDescent="0.2">
      <c r="B29" s="90"/>
      <c r="C29" s="90"/>
    </row>
  </sheetData>
  <hyperlinks>
    <hyperlink ref="H1" location="BG!A1" display="BG" xr:uid="{00000000-0004-0000-0E00-000000000000}"/>
  </hyperlinks>
  <pageMargins left="1.1417322834645669" right="0.70866141732283472" top="0.86614173228346458" bottom="0.74803149606299213" header="0.31496062992125984" footer="0.31496062992125984"/>
  <pageSetup paperSize="9" scale="8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tabColor theme="8" tint="-0.249977111117893"/>
  </sheetPr>
  <dimension ref="A1:G12"/>
  <sheetViews>
    <sheetView showGridLines="0" workbookViewId="0">
      <pane ySplit="8" topLeftCell="A9" activePane="bottomLeft" state="frozen"/>
      <selection activeCell="A24" sqref="A24"/>
      <selection pane="bottomLeft" activeCell="H28" sqref="H28"/>
    </sheetView>
  </sheetViews>
  <sheetFormatPr baseColWidth="10" defaultColWidth="11.42578125" defaultRowHeight="12.75" x14ac:dyDescent="0.2"/>
  <cols>
    <col min="1" max="1" width="50.42578125" style="11" bestFit="1" customWidth="1"/>
    <col min="2" max="3" width="14.28515625" style="11" bestFit="1" customWidth="1"/>
    <col min="4" max="4" width="11.42578125" style="11"/>
    <col min="5" max="6" width="12.85546875" style="11" bestFit="1" customWidth="1"/>
    <col min="7" max="16384" width="11.42578125" style="11"/>
  </cols>
  <sheetData>
    <row r="1" spans="1:7" ht="15" x14ac:dyDescent="0.25">
      <c r="A1" s="11" t="s">
        <v>395</v>
      </c>
      <c r="C1" s="11">
        <v>16</v>
      </c>
      <c r="D1" s="54" t="s">
        <v>105</v>
      </c>
      <c r="E1" s="3"/>
    </row>
    <row r="6" spans="1:7" x14ac:dyDescent="0.2">
      <c r="A6" s="1220" t="s">
        <v>223</v>
      </c>
      <c r="B6" s="1221"/>
      <c r="C6" s="1222"/>
    </row>
    <row r="7" spans="1:7" x14ac:dyDescent="0.2">
      <c r="A7" s="76" t="s">
        <v>728</v>
      </c>
    </row>
    <row r="8" spans="1:7" x14ac:dyDescent="0.2">
      <c r="A8" s="68" t="s">
        <v>17</v>
      </c>
      <c r="B8" s="68"/>
      <c r="C8" s="68"/>
      <c r="D8" s="68"/>
      <c r="E8" s="68"/>
      <c r="F8" s="68"/>
      <c r="G8" s="68"/>
    </row>
    <row r="9" spans="1:7" ht="15" customHeight="1" x14ac:dyDescent="0.2">
      <c r="A9" s="11" t="s">
        <v>439</v>
      </c>
      <c r="B9" s="750">
        <v>46112</v>
      </c>
      <c r="C9" s="750">
        <v>46022</v>
      </c>
    </row>
    <row r="10" spans="1:7" x14ac:dyDescent="0.2">
      <c r="A10" s="622" t="s">
        <v>4</v>
      </c>
      <c r="B10" s="623">
        <v>2026</v>
      </c>
      <c r="C10" s="623">
        <v>2025</v>
      </c>
    </row>
    <row r="11" spans="1:7" x14ac:dyDescent="0.2">
      <c r="A11" s="624" t="s">
        <v>81</v>
      </c>
      <c r="B11" s="777">
        <v>47760870073</v>
      </c>
      <c r="C11" s="777">
        <v>59708654223</v>
      </c>
      <c r="D11" s="411"/>
      <c r="E11" s="440"/>
      <c r="F11" s="440"/>
    </row>
    <row r="12" spans="1:7" x14ac:dyDescent="0.2">
      <c r="A12" s="235" t="s">
        <v>16</v>
      </c>
      <c r="B12" s="993">
        <v>47760870073</v>
      </c>
      <c r="C12" s="994">
        <v>59708654223</v>
      </c>
    </row>
  </sheetData>
  <mergeCells count="1">
    <mergeCell ref="A6:C6"/>
  </mergeCells>
  <hyperlinks>
    <hyperlink ref="D1" location="BG!A1" display="BG" xr:uid="{00000000-0004-0000-0F00-000000000000}"/>
  </hyperlinks>
  <pageMargins left="1.42" right="0.70866141732283472" top="0.9" bottom="0.74803149606299213" header="0.31496062992125984" footer="0.31496062992125984"/>
  <pageSetup paperSize="9"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tabColor theme="8" tint="-0.249977111117893"/>
  </sheetPr>
  <dimension ref="A1:AD28"/>
  <sheetViews>
    <sheetView showGridLines="0" workbookViewId="0">
      <pane ySplit="9" topLeftCell="A10" activePane="bottomLeft" state="frozen"/>
      <selection activeCell="A24" sqref="A24"/>
      <selection pane="bottomLeft" activeCell="D18" sqref="D18"/>
    </sheetView>
  </sheetViews>
  <sheetFormatPr baseColWidth="10" defaultColWidth="11.42578125" defaultRowHeight="12.75" x14ac:dyDescent="0.2"/>
  <cols>
    <col min="1" max="1" width="22.85546875" style="63" customWidth="1"/>
    <col min="2" max="2" width="15.5703125" style="63" customWidth="1"/>
    <col min="3" max="3" width="18.85546875" style="63" customWidth="1"/>
    <col min="4" max="4" width="20.7109375" style="63" customWidth="1"/>
    <col min="5" max="5" width="17.85546875" style="63" customWidth="1"/>
    <col min="6" max="6" width="3.42578125" style="63" customWidth="1"/>
    <col min="7" max="7" width="14.85546875" style="63" customWidth="1"/>
    <col min="8" max="8" width="15" style="63" customWidth="1"/>
    <col min="9" max="9" width="13.140625" style="63" customWidth="1"/>
    <col min="10" max="10" width="17.140625" style="63" customWidth="1"/>
    <col min="11" max="11" width="13.85546875" style="63" customWidth="1"/>
    <col min="12" max="12" width="16.140625" style="63" customWidth="1"/>
    <col min="13" max="13" width="11.7109375" style="63" bestFit="1" customWidth="1"/>
    <col min="14" max="30" width="11.42578125" style="63"/>
    <col min="31" max="16384" width="11.42578125" style="11"/>
  </cols>
  <sheetData>
    <row r="1" spans="1:14" x14ac:dyDescent="0.2">
      <c r="A1" s="63" t="str">
        <f>Indice!C1</f>
        <v>ELECTROBAN SAECA</v>
      </c>
      <c r="B1" s="81"/>
      <c r="L1" s="63">
        <v>17</v>
      </c>
      <c r="M1" s="81" t="s">
        <v>105</v>
      </c>
    </row>
    <row r="7" spans="1:14" x14ac:dyDescent="0.2">
      <c r="A7" s="1164" t="s">
        <v>696</v>
      </c>
      <c r="B7" s="1164"/>
      <c r="C7" s="1164"/>
      <c r="D7" s="1164"/>
      <c r="E7" s="1164"/>
      <c r="F7" s="1164"/>
    </row>
    <row r="8" spans="1:14" s="13" customFormat="1" x14ac:dyDescent="0.2">
      <c r="A8" s="63" t="s">
        <v>440</v>
      </c>
      <c r="B8" s="63"/>
      <c r="C8" s="106"/>
      <c r="D8" s="106"/>
      <c r="E8" s="106"/>
      <c r="F8" s="106"/>
    </row>
    <row r="9" spans="1:14" x14ac:dyDescent="0.2">
      <c r="A9" s="63" t="s">
        <v>225</v>
      </c>
    </row>
    <row r="10" spans="1:14" x14ac:dyDescent="0.2">
      <c r="A10" s="63" t="s">
        <v>728</v>
      </c>
    </row>
    <row r="11" spans="1:14" x14ac:dyDescent="0.2">
      <c r="A11" s="496"/>
      <c r="B11" s="742">
        <v>46112</v>
      </c>
      <c r="C11" s="497">
        <v>46022</v>
      </c>
    </row>
    <row r="12" spans="1:14" x14ac:dyDescent="0.2">
      <c r="A12" s="285" t="s">
        <v>337</v>
      </c>
      <c r="B12" s="83">
        <v>2026</v>
      </c>
      <c r="C12" s="498">
        <v>2025</v>
      </c>
    </row>
    <row r="13" spans="1:14" x14ac:dyDescent="0.2">
      <c r="A13" s="499" t="s">
        <v>340</v>
      </c>
      <c r="B13" s="890">
        <v>1774598316</v>
      </c>
      <c r="C13" s="712">
        <v>1774598316</v>
      </c>
      <c r="D13" s="689"/>
    </row>
    <row r="14" spans="1:14" x14ac:dyDescent="0.2">
      <c r="N14" s="693"/>
    </row>
    <row r="15" spans="1:14" x14ac:dyDescent="0.2">
      <c r="A15" s="107" t="s">
        <v>227</v>
      </c>
      <c r="E15" s="11"/>
      <c r="G15" s="107" t="s">
        <v>338</v>
      </c>
      <c r="M15" s="692"/>
    </row>
    <row r="16" spans="1:14" x14ac:dyDescent="0.2">
      <c r="D16" s="108">
        <v>2026</v>
      </c>
      <c r="E16" s="85"/>
    </row>
    <row r="17" spans="1:12" ht="37.5" customHeight="1" x14ac:dyDescent="0.2">
      <c r="A17" s="109" t="s">
        <v>334</v>
      </c>
      <c r="B17" s="110" t="s">
        <v>335</v>
      </c>
      <c r="C17" s="109" t="s">
        <v>339</v>
      </c>
      <c r="D17" s="111" t="s">
        <v>336</v>
      </c>
      <c r="E17" s="111" t="s">
        <v>441</v>
      </c>
      <c r="G17" s="110" t="s">
        <v>339</v>
      </c>
      <c r="H17" s="110" t="s">
        <v>341</v>
      </c>
      <c r="I17" s="110" t="s">
        <v>442</v>
      </c>
      <c r="J17" s="110" t="s">
        <v>342</v>
      </c>
      <c r="K17" s="110" t="s">
        <v>228</v>
      </c>
      <c r="L17" s="110" t="s">
        <v>343</v>
      </c>
    </row>
    <row r="18" spans="1:12" x14ac:dyDescent="0.2">
      <c r="A18" s="112" t="s">
        <v>425</v>
      </c>
      <c r="B18" s="112" t="s">
        <v>426</v>
      </c>
      <c r="C18" s="112">
        <v>13173</v>
      </c>
      <c r="D18" s="995">
        <v>6438111708.0259018</v>
      </c>
      <c r="E18" s="995">
        <v>0</v>
      </c>
      <c r="G18" s="113">
        <v>3631</v>
      </c>
      <c r="H18" s="114">
        <v>0.28879344627376125</v>
      </c>
      <c r="I18" s="113">
        <v>1774598316</v>
      </c>
      <c r="J18" s="695">
        <v>0.27563956577848597</v>
      </c>
      <c r="K18" s="995">
        <v>1774598315.6336462</v>
      </c>
      <c r="L18" s="995">
        <v>0</v>
      </c>
    </row>
    <row r="19" spans="1:12" hidden="1" x14ac:dyDescent="0.2">
      <c r="A19" s="116"/>
      <c r="B19" s="116"/>
      <c r="C19" s="116"/>
      <c r="D19" s="116"/>
      <c r="E19" s="116"/>
      <c r="G19" s="116"/>
      <c r="H19" s="116"/>
      <c r="I19" s="116"/>
      <c r="J19" s="112"/>
      <c r="K19" s="115">
        <f t="shared" ref="K19:K23" si="0">J19*D19</f>
        <v>0</v>
      </c>
      <c r="L19" s="115">
        <f t="shared" ref="L19:L23" si="1">J19*E19</f>
        <v>0</v>
      </c>
    </row>
    <row r="20" spans="1:12" hidden="1" x14ac:dyDescent="0.2">
      <c r="A20" s="116"/>
      <c r="B20" s="116"/>
      <c r="C20" s="116"/>
      <c r="D20" s="116"/>
      <c r="E20" s="116"/>
      <c r="G20" s="116"/>
      <c r="H20" s="116"/>
      <c r="I20" s="116"/>
      <c r="J20" s="112"/>
      <c r="K20" s="115">
        <f t="shared" si="0"/>
        <v>0</v>
      </c>
      <c r="L20" s="115">
        <f t="shared" si="1"/>
        <v>0</v>
      </c>
    </row>
    <row r="21" spans="1:12" hidden="1" x14ac:dyDescent="0.2">
      <c r="A21" s="116"/>
      <c r="B21" s="116"/>
      <c r="C21" s="116"/>
      <c r="D21" s="116"/>
      <c r="E21" s="116"/>
      <c r="G21" s="116"/>
      <c r="H21" s="116"/>
      <c r="I21" s="116"/>
      <c r="J21" s="112"/>
      <c r="K21" s="115">
        <f t="shared" si="0"/>
        <v>0</v>
      </c>
      <c r="L21" s="115">
        <f t="shared" si="1"/>
        <v>0</v>
      </c>
    </row>
    <row r="22" spans="1:12" hidden="1" x14ac:dyDescent="0.2">
      <c r="A22" s="116"/>
      <c r="B22" s="116"/>
      <c r="C22" s="116"/>
      <c r="D22" s="116"/>
      <c r="E22" s="116"/>
      <c r="G22" s="116"/>
      <c r="H22" s="116"/>
      <c r="I22" s="116"/>
      <c r="J22" s="112"/>
      <c r="K22" s="115">
        <f t="shared" si="0"/>
        <v>0</v>
      </c>
      <c r="L22" s="115">
        <f t="shared" si="1"/>
        <v>0</v>
      </c>
    </row>
    <row r="23" spans="1:12" hidden="1" x14ac:dyDescent="0.2">
      <c r="A23" s="116"/>
      <c r="B23" s="116"/>
      <c r="C23" s="116"/>
      <c r="D23" s="116"/>
      <c r="E23" s="116"/>
      <c r="G23" s="116"/>
      <c r="H23" s="116"/>
      <c r="I23" s="116"/>
      <c r="J23" s="112"/>
      <c r="K23" s="115">
        <f t="shared" si="0"/>
        <v>0</v>
      </c>
      <c r="L23" s="115">
        <f t="shared" si="1"/>
        <v>0</v>
      </c>
    </row>
    <row r="24" spans="1:12" x14ac:dyDescent="0.2">
      <c r="L24" s="694"/>
    </row>
    <row r="28" spans="1:12" ht="15" customHeight="1" x14ac:dyDescent="0.2"/>
  </sheetData>
  <mergeCells count="1">
    <mergeCell ref="A7:F7"/>
  </mergeCells>
  <hyperlinks>
    <hyperlink ref="M1" location="BG!A1" display="BG" xr:uid="{00000000-0004-0000-1000-000000000000}"/>
  </hyperlinks>
  <pageMargins left="0.39" right="0.2" top="1.1023622047244095" bottom="0.74803149606299213" header="0.31496062992125984" footer="0.31496062992125984"/>
  <pageSetup paperSize="9"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4">
    <tabColor theme="8" tint="-0.249977111117893"/>
  </sheetPr>
  <dimension ref="A1:CX24"/>
  <sheetViews>
    <sheetView showGridLines="0" topLeftCell="A6" zoomScaleNormal="100" workbookViewId="0">
      <pane xSplit="1" ySplit="4" topLeftCell="E10" activePane="bottomRight" state="frozen"/>
      <selection activeCell="A6" sqref="A6"/>
      <selection pane="topRight" activeCell="B6" sqref="B6"/>
      <selection pane="bottomLeft" activeCell="A10" sqref="A10"/>
      <selection pane="bottomRight" activeCell="O26" sqref="O26"/>
    </sheetView>
  </sheetViews>
  <sheetFormatPr baseColWidth="10" defaultColWidth="11.42578125" defaultRowHeight="12.75" x14ac:dyDescent="0.2"/>
  <cols>
    <col min="1" max="1" width="46.5703125" style="63" bestFit="1" customWidth="1"/>
    <col min="2" max="2" width="15.28515625" style="63" hidden="1" customWidth="1"/>
    <col min="3" max="3" width="14.140625" style="63" hidden="1" customWidth="1"/>
    <col min="4" max="4" width="12.85546875" style="63" hidden="1" customWidth="1"/>
    <col min="5" max="5" width="10" style="63" hidden="1" customWidth="1"/>
    <col min="6" max="6" width="14.5703125" style="63" hidden="1" customWidth="1"/>
    <col min="7" max="7" width="17.42578125" style="63" hidden="1" customWidth="1"/>
    <col min="8" max="8" width="14.140625" style="63" hidden="1" customWidth="1"/>
    <col min="9" max="9" width="12.7109375" style="63" hidden="1" customWidth="1"/>
    <col min="10" max="10" width="15.28515625" style="63" hidden="1" customWidth="1"/>
    <col min="11" max="11" width="17.42578125" style="63" hidden="1" customWidth="1"/>
    <col min="12" max="12" width="14.5703125" style="63" bestFit="1" customWidth="1"/>
    <col min="13" max="13" width="14.85546875" style="63" bestFit="1" customWidth="1"/>
    <col min="14" max="14" width="2.85546875" style="63" customWidth="1"/>
    <col min="15" max="16" width="12.85546875" style="63" bestFit="1" customWidth="1"/>
    <col min="17" max="17" width="33.42578125" style="63" customWidth="1"/>
    <col min="18" max="18" width="13.28515625" style="63" customWidth="1"/>
    <col min="19" max="30" width="11.42578125" style="63"/>
    <col min="31" max="16384" width="11.42578125" style="11"/>
  </cols>
  <sheetData>
    <row r="1" spans="1:102" x14ac:dyDescent="0.2">
      <c r="M1" s="63">
        <v>18</v>
      </c>
    </row>
    <row r="5" spans="1:102" x14ac:dyDescent="0.2">
      <c r="A5" s="63" t="str">
        <f>Indice!C1</f>
        <v>ELECTROBAN SAECA</v>
      </c>
    </row>
    <row r="6" spans="1:102" x14ac:dyDescent="0.2">
      <c r="O6" s="81" t="s">
        <v>105</v>
      </c>
    </row>
    <row r="7" spans="1:102" ht="23.25" customHeight="1" x14ac:dyDescent="0.2">
      <c r="A7" s="1223" t="s">
        <v>229</v>
      </c>
      <c r="B7" s="1224"/>
      <c r="C7" s="1224"/>
      <c r="D7" s="1224"/>
      <c r="E7" s="1224"/>
      <c r="F7" s="1224"/>
      <c r="G7" s="1224"/>
      <c r="H7" s="1224"/>
      <c r="I7" s="1224"/>
      <c r="J7" s="1224"/>
      <c r="K7" s="1224"/>
      <c r="L7" s="1224"/>
      <c r="M7" s="1225"/>
      <c r="N7" s="158"/>
      <c r="O7" s="158"/>
      <c r="P7" s="158"/>
      <c r="Q7" s="158"/>
      <c r="R7" s="158"/>
      <c r="S7" s="158"/>
      <c r="AE7" s="63"/>
      <c r="AF7" s="63"/>
      <c r="AG7" s="63"/>
      <c r="AH7" s="63"/>
      <c r="AI7" s="63"/>
      <c r="AJ7" s="63"/>
      <c r="AK7" s="63"/>
      <c r="AL7" s="63"/>
      <c r="AM7" s="63"/>
      <c r="AN7" s="63"/>
      <c r="AO7" s="63"/>
      <c r="AP7" s="63"/>
      <c r="AQ7" s="63"/>
      <c r="AR7" s="63"/>
      <c r="AS7" s="63"/>
      <c r="AT7" s="63"/>
      <c r="AU7" s="63"/>
      <c r="AV7" s="63"/>
      <c r="AW7" s="63"/>
      <c r="AX7" s="63"/>
      <c r="AY7" s="63"/>
      <c r="AZ7" s="63"/>
      <c r="BA7" s="63"/>
      <c r="BB7" s="63"/>
      <c r="BC7" s="63"/>
      <c r="BD7" s="63"/>
      <c r="BE7" s="63"/>
      <c r="BF7" s="63"/>
      <c r="BG7" s="63"/>
      <c r="BH7" s="63"/>
      <c r="BI7" s="63"/>
      <c r="BJ7" s="63"/>
    </row>
    <row r="8" spans="1:102" x14ac:dyDescent="0.2">
      <c r="A8" s="166" t="s">
        <v>535</v>
      </c>
      <c r="B8" s="158"/>
      <c r="C8" s="158"/>
      <c r="D8" s="158"/>
      <c r="E8" s="158"/>
      <c r="F8" s="158"/>
      <c r="G8" s="158"/>
      <c r="H8" s="158"/>
      <c r="I8" s="158"/>
      <c r="J8" s="159">
        <v>-1</v>
      </c>
      <c r="K8" s="158"/>
      <c r="L8" s="158"/>
      <c r="M8" s="167"/>
      <c r="N8" s="158"/>
      <c r="O8" s="158"/>
      <c r="P8" s="158"/>
      <c r="Q8" s="158"/>
      <c r="R8" s="158"/>
      <c r="S8" s="158"/>
      <c r="AE8" s="63"/>
      <c r="AF8" s="63"/>
      <c r="AG8" s="63"/>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row>
    <row r="9" spans="1:102" s="13" customFormat="1" x14ac:dyDescent="0.2">
      <c r="A9" s="552" t="s">
        <v>728</v>
      </c>
      <c r="B9" s="553"/>
      <c r="C9" s="553"/>
      <c r="D9" s="553"/>
      <c r="E9" s="553"/>
      <c r="F9" s="553"/>
      <c r="G9" s="553"/>
      <c r="H9" s="553"/>
      <c r="I9" s="553"/>
      <c r="J9" s="553"/>
      <c r="K9" s="553"/>
      <c r="L9" s="700">
        <v>46112</v>
      </c>
      <c r="M9" s="703">
        <v>46022</v>
      </c>
      <c r="N9" s="160"/>
      <c r="O9" s="160"/>
      <c r="P9" s="160"/>
      <c r="Q9" s="160"/>
      <c r="R9" s="160"/>
      <c r="S9" s="160"/>
    </row>
    <row r="10" spans="1:102" s="162" customFormat="1" ht="38.25" x14ac:dyDescent="0.2">
      <c r="A10" s="168"/>
      <c r="B10" s="161" t="s">
        <v>163</v>
      </c>
      <c r="C10" s="161" t="s">
        <v>164</v>
      </c>
      <c r="D10" s="161" t="s">
        <v>53</v>
      </c>
      <c r="E10" s="161" t="s">
        <v>165</v>
      </c>
      <c r="F10" s="161" t="s">
        <v>166</v>
      </c>
      <c r="G10" s="161" t="s">
        <v>167</v>
      </c>
      <c r="H10" s="161" t="s">
        <v>168</v>
      </c>
      <c r="I10" s="161" t="s">
        <v>169</v>
      </c>
      <c r="J10" s="161" t="s">
        <v>170</v>
      </c>
      <c r="K10" s="161" t="s">
        <v>171</v>
      </c>
      <c r="L10" s="1226" t="s">
        <v>344</v>
      </c>
      <c r="M10" s="1227"/>
      <c r="N10" s="160"/>
      <c r="O10" s="160"/>
      <c r="P10" s="160"/>
      <c r="Q10" s="160"/>
      <c r="R10" s="160"/>
      <c r="S10" s="160"/>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row>
    <row r="11" spans="1:102" s="162" customFormat="1" x14ac:dyDescent="0.2">
      <c r="A11" s="169"/>
      <c r="B11" s="163"/>
      <c r="C11" s="163"/>
      <c r="D11" s="163"/>
      <c r="E11" s="163"/>
      <c r="F11" s="163"/>
      <c r="G11" s="163"/>
      <c r="H11" s="163"/>
      <c r="I11" s="163"/>
      <c r="J11" s="163"/>
      <c r="K11" s="163"/>
      <c r="L11" s="164">
        <v>2026</v>
      </c>
      <c r="M11" s="170">
        <v>2025</v>
      </c>
      <c r="N11" s="160"/>
      <c r="O11" s="160"/>
      <c r="P11" s="160"/>
      <c r="Q11" s="160"/>
      <c r="R11" s="160"/>
      <c r="S11" s="160"/>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row>
    <row r="12" spans="1:102" x14ac:dyDescent="0.2">
      <c r="A12" s="704" t="s">
        <v>534</v>
      </c>
      <c r="B12" s="912">
        <v>9997341870</v>
      </c>
      <c r="C12" s="913">
        <v>0</v>
      </c>
      <c r="D12" s="914">
        <v>0</v>
      </c>
      <c r="E12" s="915">
        <v>0</v>
      </c>
      <c r="F12" s="915">
        <v>9997341870</v>
      </c>
      <c r="G12" s="915">
        <v>1575306614</v>
      </c>
      <c r="H12" s="915">
        <v>14989377</v>
      </c>
      <c r="I12" s="914">
        <v>0</v>
      </c>
      <c r="J12" s="915">
        <v>0</v>
      </c>
      <c r="K12" s="916">
        <v>1590295991</v>
      </c>
      <c r="L12" s="777">
        <v>8407045879</v>
      </c>
      <c r="M12" s="1001">
        <v>8422035256</v>
      </c>
      <c r="N12" s="165"/>
      <c r="O12" s="165"/>
      <c r="P12" s="165"/>
      <c r="Q12" s="158"/>
      <c r="R12" s="165"/>
      <c r="S12" s="158"/>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row>
    <row r="13" spans="1:102" x14ac:dyDescent="0.2">
      <c r="A13" s="704" t="s">
        <v>172</v>
      </c>
      <c r="B13" s="917">
        <v>8041918775</v>
      </c>
      <c r="C13" s="913">
        <v>533813775</v>
      </c>
      <c r="D13" s="914">
        <v>0</v>
      </c>
      <c r="E13" s="914">
        <v>0</v>
      </c>
      <c r="F13" s="914">
        <v>8575732550</v>
      </c>
      <c r="G13" s="914">
        <v>5395354063.1599998</v>
      </c>
      <c r="H13" s="914">
        <v>57166413</v>
      </c>
      <c r="I13" s="914">
        <v>0</v>
      </c>
      <c r="J13" s="914">
        <v>0</v>
      </c>
      <c r="K13" s="777">
        <v>5452520476.1599998</v>
      </c>
      <c r="L13" s="777">
        <v>3123212073.8400002</v>
      </c>
      <c r="M13" s="1001">
        <v>2646564711.8400002</v>
      </c>
      <c r="N13" s="165"/>
      <c r="O13" s="165"/>
      <c r="P13" s="165"/>
      <c r="Q13" s="158"/>
      <c r="R13" s="165"/>
      <c r="S13" s="158"/>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row>
    <row r="14" spans="1:102" x14ac:dyDescent="0.2">
      <c r="A14" s="704" t="s">
        <v>533</v>
      </c>
      <c r="B14" s="917">
        <v>8291934895</v>
      </c>
      <c r="C14" s="913">
        <v>399554565</v>
      </c>
      <c r="D14" s="914">
        <v>0</v>
      </c>
      <c r="E14" s="914">
        <v>0</v>
      </c>
      <c r="F14" s="914">
        <v>8691489460</v>
      </c>
      <c r="G14" s="914">
        <v>6265834786</v>
      </c>
      <c r="H14" s="914">
        <v>63843474</v>
      </c>
      <c r="I14" s="914">
        <v>0</v>
      </c>
      <c r="J14" s="914">
        <v>0</v>
      </c>
      <c r="K14" s="777">
        <v>6329678260</v>
      </c>
      <c r="L14" s="777">
        <v>2361811200</v>
      </c>
      <c r="M14" s="1001">
        <v>2026100108</v>
      </c>
      <c r="N14" s="165"/>
      <c r="O14" s="165"/>
      <c r="P14" s="165"/>
      <c r="Q14" s="158"/>
      <c r="R14" s="165"/>
      <c r="S14" s="158"/>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row>
    <row r="15" spans="1:102" x14ac:dyDescent="0.2">
      <c r="A15" s="704" t="s">
        <v>173</v>
      </c>
      <c r="B15" s="917">
        <v>3595846907</v>
      </c>
      <c r="C15" s="913">
        <v>545454.54545454599</v>
      </c>
      <c r="D15" s="918">
        <v>0</v>
      </c>
      <c r="E15" s="914">
        <v>0</v>
      </c>
      <c r="F15" s="914">
        <v>3596392361.5454545</v>
      </c>
      <c r="G15" s="914">
        <v>2859586605</v>
      </c>
      <c r="H15" s="914">
        <v>28816035</v>
      </c>
      <c r="I15" s="914">
        <v>0</v>
      </c>
      <c r="J15" s="914">
        <v>0</v>
      </c>
      <c r="K15" s="777">
        <v>2888402640</v>
      </c>
      <c r="L15" s="777">
        <v>707989721.5454545</v>
      </c>
      <c r="M15" s="1001">
        <v>736260302</v>
      </c>
      <c r="N15" s="165"/>
      <c r="O15" s="165"/>
      <c r="P15" s="165"/>
      <c r="Q15" s="158"/>
      <c r="R15" s="165"/>
      <c r="S15" s="158"/>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row>
    <row r="16" spans="1:102" x14ac:dyDescent="0.2">
      <c r="A16" s="704" t="s">
        <v>532</v>
      </c>
      <c r="B16" s="917">
        <v>417681907</v>
      </c>
      <c r="C16" s="913">
        <v>0</v>
      </c>
      <c r="D16" s="914">
        <v>0</v>
      </c>
      <c r="E16" s="914">
        <v>0</v>
      </c>
      <c r="F16" s="914">
        <v>417681907</v>
      </c>
      <c r="G16" s="914">
        <v>342667315</v>
      </c>
      <c r="H16" s="914">
        <v>3475605</v>
      </c>
      <c r="I16" s="914">
        <v>0</v>
      </c>
      <c r="J16" s="914">
        <v>0</v>
      </c>
      <c r="K16" s="777">
        <v>346142920</v>
      </c>
      <c r="L16" s="777">
        <v>71538987</v>
      </c>
      <c r="M16" s="1001">
        <v>75014592</v>
      </c>
      <c r="N16" s="165"/>
      <c r="O16" s="165"/>
      <c r="P16" s="165"/>
      <c r="Q16" s="158"/>
      <c r="R16" s="165"/>
      <c r="S16" s="158"/>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row>
    <row r="17" spans="1:62" x14ac:dyDescent="0.2">
      <c r="A17" s="704" t="s">
        <v>433</v>
      </c>
      <c r="B17" s="917">
        <v>5021538106</v>
      </c>
      <c r="C17" s="913">
        <v>0</v>
      </c>
      <c r="D17" s="918">
        <v>0</v>
      </c>
      <c r="E17" s="914">
        <v>0</v>
      </c>
      <c r="F17" s="914">
        <v>5021538106</v>
      </c>
      <c r="G17" s="914">
        <v>3949380802</v>
      </c>
      <c r="H17" s="914">
        <v>39916557</v>
      </c>
      <c r="I17" s="914">
        <v>0</v>
      </c>
      <c r="J17" s="914">
        <v>0</v>
      </c>
      <c r="K17" s="777">
        <v>3989297359</v>
      </c>
      <c r="L17" s="777">
        <v>1032240747</v>
      </c>
      <c r="M17" s="1001">
        <v>1072157304</v>
      </c>
      <c r="N17" s="165"/>
      <c r="O17" s="165"/>
      <c r="P17" s="165"/>
      <c r="Q17" s="158"/>
      <c r="R17" s="165"/>
      <c r="S17" s="158"/>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row>
    <row r="18" spans="1:62" x14ac:dyDescent="0.2">
      <c r="A18" s="704" t="s">
        <v>434</v>
      </c>
      <c r="B18" s="919">
        <v>2372606414</v>
      </c>
      <c r="C18" s="913">
        <v>0</v>
      </c>
      <c r="D18" s="920">
        <v>0</v>
      </c>
      <c r="E18" s="921">
        <v>0</v>
      </c>
      <c r="F18" s="921">
        <v>2372606414</v>
      </c>
      <c r="G18" s="922">
        <v>1580309948</v>
      </c>
      <c r="H18" s="914">
        <v>16792539</v>
      </c>
      <c r="I18" s="921">
        <v>0</v>
      </c>
      <c r="J18" s="921">
        <v>0</v>
      </c>
      <c r="K18" s="923">
        <v>1597102487</v>
      </c>
      <c r="L18" s="914">
        <v>775503927</v>
      </c>
      <c r="M18" s="1001">
        <v>792296466</v>
      </c>
      <c r="N18" s="165"/>
      <c r="O18" s="165"/>
      <c r="P18" s="165"/>
      <c r="Q18" s="158"/>
      <c r="R18" s="165"/>
      <c r="S18" s="158"/>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row>
    <row r="19" spans="1:62" x14ac:dyDescent="0.2">
      <c r="A19" s="554" t="s">
        <v>230</v>
      </c>
      <c r="B19" s="924">
        <f t="shared" ref="B19:K19" si="0">SUM(B12:B18)</f>
        <v>37738868874</v>
      </c>
      <c r="C19" s="924">
        <f t="shared" si="0"/>
        <v>933913794.5454545</v>
      </c>
      <c r="D19" s="924">
        <f t="shared" si="0"/>
        <v>0</v>
      </c>
      <c r="E19" s="924">
        <f t="shared" si="0"/>
        <v>0</v>
      </c>
      <c r="F19" s="924">
        <f t="shared" si="0"/>
        <v>38672782668.545456</v>
      </c>
      <c r="G19" s="924">
        <f t="shared" si="0"/>
        <v>21968440133.16</v>
      </c>
      <c r="H19" s="924">
        <f t="shared" si="0"/>
        <v>225000000</v>
      </c>
      <c r="I19" s="924">
        <f t="shared" si="0"/>
        <v>0</v>
      </c>
      <c r="J19" s="924">
        <f t="shared" si="0"/>
        <v>0</v>
      </c>
      <c r="K19" s="924">
        <f t="shared" si="0"/>
        <v>22193440133.16</v>
      </c>
      <c r="L19" s="924">
        <v>16479342535.385454</v>
      </c>
      <c r="M19" s="925">
        <v>15770428739.84</v>
      </c>
      <c r="N19" s="158"/>
      <c r="O19" s="165"/>
      <c r="P19" s="158"/>
      <c r="Q19" s="158"/>
      <c r="R19" s="158"/>
      <c r="S19" s="158"/>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row>
    <row r="20" spans="1:62" x14ac:dyDescent="0.2">
      <c r="A20" s="129"/>
      <c r="K20" s="474"/>
      <c r="L20" s="474"/>
      <c r="M20" s="130"/>
    </row>
    <row r="21" spans="1:62" x14ac:dyDescent="0.2">
      <c r="A21" s="132"/>
      <c r="B21" s="133"/>
      <c r="C21" s="133"/>
      <c r="D21" s="133"/>
      <c r="E21" s="133"/>
      <c r="F21" s="133"/>
      <c r="G21" s="133"/>
      <c r="H21" s="133"/>
      <c r="I21" s="133"/>
      <c r="J21" s="133"/>
      <c r="K21" s="133"/>
      <c r="L21" s="133"/>
      <c r="M21" s="134"/>
    </row>
    <row r="23" spans="1:62" x14ac:dyDescent="0.2">
      <c r="L23" s="474"/>
      <c r="M23" s="474"/>
    </row>
    <row r="24" spans="1:62" x14ac:dyDescent="0.2">
      <c r="H24" s="474"/>
      <c r="L24" s="474"/>
    </row>
  </sheetData>
  <mergeCells count="2">
    <mergeCell ref="A7:M7"/>
    <mergeCell ref="L10:M10"/>
  </mergeCells>
  <hyperlinks>
    <hyperlink ref="O6" location="BG!A1" display="BG" xr:uid="{00000000-0004-0000-1100-000000000000}"/>
  </hyperlinks>
  <pageMargins left="0.35433070866141736" right="0.15748031496062992" top="1.3385826771653544" bottom="0.74803149606299213" header="0.31496062992125984" footer="0.31496062992125984"/>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5">
    <tabColor theme="8" tint="-0.249977111117893"/>
  </sheetPr>
  <dimension ref="A1:IV27"/>
  <sheetViews>
    <sheetView showGridLines="0" workbookViewId="0">
      <pane ySplit="5" topLeftCell="A6" activePane="bottomLeft" state="frozen"/>
      <selection activeCell="A24" sqref="A24"/>
      <selection pane="bottomLeft" activeCell="G21" sqref="G21"/>
    </sheetView>
  </sheetViews>
  <sheetFormatPr baseColWidth="10" defaultColWidth="11.42578125" defaultRowHeight="12.75" x14ac:dyDescent="0.2"/>
  <cols>
    <col min="1" max="1" width="34.140625" style="11" customWidth="1"/>
    <col min="2" max="3" width="22.7109375" style="11" customWidth="1"/>
    <col min="4" max="16384" width="11.42578125" style="11"/>
  </cols>
  <sheetData>
    <row r="1" spans="1:256" ht="15" x14ac:dyDescent="0.25">
      <c r="A1" s="11" t="str">
        <f>Indice!C1</f>
        <v>ELECTROBAN SAECA</v>
      </c>
      <c r="C1" s="54" t="s">
        <v>105</v>
      </c>
      <c r="E1" s="11">
        <v>19</v>
      </c>
      <c r="F1" s="3"/>
    </row>
    <row r="7" spans="1:256" x14ac:dyDescent="0.2">
      <c r="A7" s="172" t="s">
        <v>231</v>
      </c>
      <c r="B7" s="139"/>
      <c r="C7" s="173"/>
      <c r="E7" s="1228"/>
      <c r="F7" s="1228"/>
      <c r="G7" s="1228"/>
      <c r="H7" s="1228"/>
      <c r="I7" s="1228"/>
      <c r="J7" s="1228"/>
      <c r="K7" s="1228"/>
      <c r="L7" s="1228"/>
      <c r="M7" s="1228"/>
      <c r="N7" s="1228"/>
      <c r="O7" s="1228"/>
      <c r="P7" s="1228"/>
      <c r="Q7" s="1228"/>
      <c r="R7" s="1228"/>
      <c r="S7" s="1228"/>
      <c r="T7" s="1228"/>
      <c r="U7" s="1228"/>
      <c r="V7" s="1228"/>
      <c r="W7" s="1228"/>
      <c r="X7" s="1228"/>
      <c r="Y7" s="1228"/>
      <c r="Z7" s="1228"/>
      <c r="AA7" s="1228"/>
      <c r="AB7" s="1228"/>
      <c r="AC7" s="1228"/>
      <c r="AD7" s="1228"/>
      <c r="AE7" s="1228"/>
      <c r="AF7" s="1228"/>
      <c r="AG7" s="1228"/>
      <c r="AH7" s="1228"/>
      <c r="AI7" s="1228"/>
      <c r="AJ7" s="1228"/>
      <c r="AK7" s="1228"/>
      <c r="AL7" s="1228"/>
      <c r="AM7" s="1228"/>
      <c r="AN7" s="1228"/>
      <c r="AO7" s="1228"/>
      <c r="AP7" s="1228"/>
      <c r="AQ7" s="1228"/>
      <c r="AR7" s="1228"/>
      <c r="AS7" s="1228"/>
      <c r="AT7" s="1228"/>
      <c r="AU7" s="1228"/>
      <c r="AV7" s="1228"/>
      <c r="AW7" s="1228"/>
      <c r="AX7" s="1228"/>
      <c r="AY7" s="1228"/>
      <c r="AZ7" s="1228"/>
      <c r="BA7" s="1228"/>
      <c r="BB7" s="1228"/>
      <c r="BC7" s="1228"/>
      <c r="BD7" s="1228"/>
      <c r="BE7" s="1228"/>
      <c r="BF7" s="1228"/>
      <c r="BG7" s="1228"/>
      <c r="BH7" s="1228"/>
      <c r="BI7" s="1228"/>
      <c r="BJ7" s="1228"/>
      <c r="BK7" s="1228"/>
      <c r="BL7" s="1228"/>
      <c r="BM7" s="1228"/>
      <c r="BN7" s="1228"/>
      <c r="BO7" s="1228"/>
      <c r="BP7" s="1228"/>
      <c r="BQ7" s="1228"/>
      <c r="BR7" s="1228"/>
      <c r="BS7" s="1228"/>
      <c r="BT7" s="1228"/>
      <c r="BU7" s="1228"/>
      <c r="BV7" s="1228"/>
      <c r="BW7" s="1228"/>
      <c r="BX7" s="1228"/>
      <c r="BY7" s="1228"/>
      <c r="BZ7" s="1228"/>
      <c r="CA7" s="1228"/>
      <c r="CB7" s="1228"/>
      <c r="CC7" s="1228"/>
      <c r="CD7" s="1228"/>
      <c r="CE7" s="1228"/>
      <c r="CF7" s="1228"/>
      <c r="CG7" s="1228"/>
      <c r="CH7" s="1228"/>
      <c r="CI7" s="1228"/>
      <c r="CJ7" s="1228"/>
      <c r="CK7" s="1228"/>
      <c r="CL7" s="1228"/>
      <c r="CM7" s="1228"/>
      <c r="CN7" s="1228"/>
      <c r="CO7" s="1228"/>
      <c r="CP7" s="1228"/>
      <c r="CQ7" s="1228"/>
      <c r="CR7" s="1228"/>
      <c r="CS7" s="1228"/>
      <c r="CT7" s="1228"/>
      <c r="CU7" s="1228"/>
      <c r="CV7" s="1228"/>
      <c r="CW7" s="1228"/>
      <c r="CX7" s="1228"/>
      <c r="CY7" s="1228"/>
      <c r="CZ7" s="1228"/>
      <c r="DA7" s="1228"/>
      <c r="DB7" s="1228"/>
      <c r="DC7" s="1228"/>
      <c r="DD7" s="1228"/>
      <c r="DE7" s="1228"/>
      <c r="DF7" s="1228"/>
      <c r="DG7" s="1228"/>
      <c r="DH7" s="1228"/>
      <c r="DI7" s="1228"/>
      <c r="DJ7" s="1228"/>
      <c r="DK7" s="1228"/>
      <c r="DL7" s="1228"/>
      <c r="DM7" s="1228"/>
      <c r="DN7" s="1228"/>
      <c r="DO7" s="1228"/>
      <c r="DP7" s="1228"/>
      <c r="DQ7" s="1228"/>
      <c r="DR7" s="1228"/>
      <c r="DS7" s="1228"/>
      <c r="DT7" s="1228"/>
      <c r="DU7" s="1228"/>
      <c r="DV7" s="1228"/>
      <c r="DW7" s="1228"/>
      <c r="DX7" s="1228"/>
      <c r="DY7" s="1228"/>
      <c r="DZ7" s="1228"/>
      <c r="EA7" s="1228"/>
      <c r="EB7" s="1228"/>
      <c r="EC7" s="1228"/>
      <c r="ED7" s="1228"/>
      <c r="EE7" s="1228"/>
      <c r="EF7" s="1228"/>
      <c r="EG7" s="1228"/>
      <c r="EH7" s="1228"/>
      <c r="EI7" s="1228"/>
      <c r="EJ7" s="1228"/>
      <c r="EK7" s="1228"/>
      <c r="EL7" s="1228"/>
      <c r="EM7" s="1228"/>
      <c r="EN7" s="1228"/>
      <c r="EO7" s="1228"/>
      <c r="EP7" s="1228"/>
      <c r="EQ7" s="1228"/>
      <c r="ER7" s="1228"/>
      <c r="ES7" s="1228"/>
      <c r="ET7" s="1228"/>
      <c r="EU7" s="1228"/>
      <c r="EV7" s="1228"/>
      <c r="EW7" s="1228"/>
      <c r="EX7" s="1228"/>
      <c r="EY7" s="1228"/>
      <c r="EZ7" s="1228"/>
      <c r="FA7" s="1228"/>
      <c r="FB7" s="1228"/>
      <c r="FC7" s="1228"/>
      <c r="FD7" s="1228"/>
      <c r="FE7" s="1228"/>
      <c r="FF7" s="1228"/>
      <c r="FG7" s="1228"/>
      <c r="FH7" s="1228"/>
      <c r="FI7" s="1228"/>
      <c r="FJ7" s="1228"/>
      <c r="FK7" s="1228"/>
      <c r="FL7" s="1228"/>
      <c r="FM7" s="1228"/>
      <c r="FN7" s="1228"/>
      <c r="FO7" s="1228"/>
      <c r="FP7" s="1228"/>
      <c r="FQ7" s="1228"/>
      <c r="FR7" s="1228"/>
      <c r="FS7" s="1228"/>
      <c r="FT7" s="1228"/>
      <c r="FU7" s="1228"/>
      <c r="FV7" s="1228"/>
      <c r="FW7" s="1228"/>
      <c r="FX7" s="1228"/>
      <c r="FY7" s="1228"/>
      <c r="FZ7" s="1228"/>
      <c r="GA7" s="1228"/>
      <c r="GB7" s="1228"/>
      <c r="GC7" s="1228"/>
      <c r="GD7" s="1228"/>
      <c r="GE7" s="1228"/>
      <c r="GF7" s="1228"/>
      <c r="GG7" s="1228"/>
      <c r="GH7" s="1228"/>
      <c r="GI7" s="1228"/>
      <c r="GJ7" s="1228"/>
      <c r="GK7" s="1228"/>
      <c r="GL7" s="1228"/>
      <c r="GM7" s="1228"/>
      <c r="GN7" s="1228"/>
      <c r="GO7" s="1228"/>
      <c r="GP7" s="1228"/>
      <c r="GQ7" s="1228"/>
      <c r="GR7" s="1228"/>
      <c r="GS7" s="1228"/>
      <c r="GT7" s="1228"/>
      <c r="GU7" s="1228"/>
      <c r="GV7" s="1228"/>
      <c r="GW7" s="1228"/>
      <c r="GX7" s="1228"/>
      <c r="GY7" s="1228"/>
      <c r="GZ7" s="1228"/>
      <c r="HA7" s="1228"/>
      <c r="HB7" s="1228"/>
      <c r="HC7" s="1228"/>
      <c r="HD7" s="1228"/>
      <c r="HE7" s="1228"/>
      <c r="HF7" s="1228"/>
      <c r="HG7" s="1228"/>
      <c r="HH7" s="1228"/>
      <c r="HI7" s="1228"/>
      <c r="HJ7" s="1228"/>
      <c r="HK7" s="1228"/>
      <c r="HL7" s="1228"/>
      <c r="HM7" s="1228"/>
      <c r="HN7" s="1228"/>
      <c r="HO7" s="1228"/>
      <c r="HP7" s="1228"/>
      <c r="HQ7" s="1228"/>
      <c r="HR7" s="1228"/>
      <c r="HS7" s="1228"/>
      <c r="HT7" s="1228"/>
      <c r="HU7" s="1228"/>
      <c r="HV7" s="1228"/>
      <c r="HW7" s="1228"/>
      <c r="HX7" s="1228"/>
      <c r="HY7" s="1228"/>
      <c r="HZ7" s="1228"/>
      <c r="IA7" s="1228"/>
      <c r="IB7" s="1228"/>
      <c r="IC7" s="1228"/>
      <c r="ID7" s="1228"/>
      <c r="IE7" s="1228"/>
      <c r="IF7" s="1228"/>
      <c r="IG7" s="1228"/>
      <c r="IH7" s="1228"/>
      <c r="II7" s="1228"/>
      <c r="IJ7" s="1228"/>
      <c r="IK7" s="1228"/>
      <c r="IL7" s="1228"/>
      <c r="IM7" s="1228"/>
      <c r="IN7" s="1228"/>
      <c r="IO7" s="1228"/>
      <c r="IP7" s="1228"/>
      <c r="IQ7" s="1228"/>
      <c r="IR7" s="1228"/>
      <c r="IS7" s="1228"/>
      <c r="IT7" s="1228"/>
      <c r="IU7" s="1228"/>
      <c r="IV7" s="1228"/>
    </row>
    <row r="8" spans="1:256" x14ac:dyDescent="0.2">
      <c r="A8" s="129" t="s">
        <v>729</v>
      </c>
      <c r="C8" s="37"/>
    </row>
    <row r="9" spans="1:256" x14ac:dyDescent="0.2">
      <c r="A9" s="40"/>
      <c r="B9" s="1213" t="s">
        <v>443</v>
      </c>
      <c r="C9" s="1214"/>
    </row>
    <row r="10" spans="1:256" ht="15.75" customHeight="1" x14ac:dyDescent="0.2">
      <c r="A10" s="174"/>
      <c r="B10" s="83">
        <v>2026</v>
      </c>
      <c r="C10" s="131">
        <v>2025</v>
      </c>
      <c r="D10" s="175"/>
    </row>
    <row r="11" spans="1:256" ht="15" customHeight="1" x14ac:dyDescent="0.2">
      <c r="A11" s="176" t="s">
        <v>97</v>
      </c>
      <c r="B11" s="181"/>
      <c r="C11" s="182"/>
      <c r="D11" s="62"/>
    </row>
    <row r="12" spans="1:256" ht="15" customHeight="1" x14ac:dyDescent="0.2">
      <c r="A12" s="177" t="s">
        <v>100</v>
      </c>
      <c r="B12" s="183">
        <v>0</v>
      </c>
      <c r="C12" s="184">
        <v>0</v>
      </c>
      <c r="D12" s="178"/>
      <c r="E12" s="1229"/>
      <c r="F12" s="1229"/>
      <c r="G12" s="1229"/>
      <c r="H12" s="1229"/>
      <c r="I12" s="1229"/>
      <c r="J12" s="1229"/>
      <c r="K12" s="1229"/>
      <c r="L12" s="1229"/>
      <c r="M12" s="1229"/>
      <c r="N12" s="1229"/>
      <c r="O12" s="1229"/>
      <c r="P12" s="1229"/>
      <c r="Q12" s="1229"/>
      <c r="R12" s="1229"/>
      <c r="S12" s="1229"/>
      <c r="T12" s="1229"/>
      <c r="U12" s="1229"/>
      <c r="V12" s="1229"/>
      <c r="W12" s="1229"/>
      <c r="X12" s="1229"/>
      <c r="Y12" s="1229"/>
      <c r="Z12" s="1229"/>
      <c r="AA12" s="1229"/>
      <c r="AB12" s="1229"/>
      <c r="AC12" s="1229"/>
      <c r="AD12" s="1229"/>
      <c r="AE12" s="1229"/>
      <c r="AF12" s="1229"/>
      <c r="AG12" s="1229"/>
      <c r="AH12" s="1229"/>
      <c r="AI12" s="1229"/>
      <c r="AJ12" s="1229"/>
      <c r="AK12" s="1229"/>
      <c r="AL12" s="1229"/>
      <c r="AM12" s="1229"/>
      <c r="AN12" s="1229"/>
      <c r="AO12" s="1229"/>
      <c r="AP12" s="1229"/>
      <c r="AQ12" s="1229"/>
      <c r="AR12" s="1229"/>
      <c r="AS12" s="1229"/>
      <c r="AT12" s="1229"/>
      <c r="AU12" s="1229"/>
      <c r="AV12" s="1229"/>
      <c r="AW12" s="1229"/>
      <c r="AX12" s="1229"/>
      <c r="AY12" s="1229"/>
      <c r="AZ12" s="1229"/>
      <c r="BA12" s="1229"/>
      <c r="BB12" s="1229"/>
      <c r="BC12" s="1229"/>
      <c r="BD12" s="1229"/>
      <c r="BE12" s="1229"/>
      <c r="BF12" s="1229"/>
      <c r="BG12" s="1229"/>
      <c r="BH12" s="1229"/>
      <c r="BI12" s="1229"/>
      <c r="BJ12" s="1229"/>
      <c r="BK12" s="1229"/>
      <c r="BL12" s="1229"/>
      <c r="BM12" s="1229"/>
      <c r="BN12" s="1229"/>
      <c r="BO12" s="1229"/>
      <c r="BP12" s="1229"/>
      <c r="BQ12" s="1229"/>
      <c r="BR12" s="1229"/>
      <c r="BS12" s="1229"/>
      <c r="BT12" s="1229"/>
      <c r="BU12" s="1229"/>
      <c r="BV12" s="1229"/>
      <c r="BW12" s="1229"/>
      <c r="BX12" s="1229"/>
      <c r="BY12" s="1229"/>
      <c r="BZ12" s="1229"/>
      <c r="CA12" s="1229"/>
      <c r="CB12" s="1229"/>
      <c r="CC12" s="1229"/>
      <c r="CD12" s="1229"/>
      <c r="CE12" s="1229"/>
      <c r="CF12" s="1229"/>
      <c r="CG12" s="1229"/>
      <c r="CH12" s="1229"/>
      <c r="CI12" s="1229"/>
      <c r="CJ12" s="1229"/>
      <c r="CK12" s="1229"/>
      <c r="CL12" s="1229"/>
      <c r="CM12" s="1229"/>
      <c r="CN12" s="1229"/>
      <c r="CO12" s="1229"/>
      <c r="CP12" s="1229"/>
      <c r="CQ12" s="1229"/>
      <c r="CR12" s="1229"/>
      <c r="CS12" s="1229"/>
      <c r="CT12" s="1229"/>
      <c r="CU12" s="1229"/>
      <c r="CV12" s="1229"/>
      <c r="CW12" s="1229"/>
      <c r="CX12" s="1229"/>
      <c r="CY12" s="1229"/>
      <c r="CZ12" s="1229"/>
      <c r="DA12" s="1229"/>
      <c r="DB12" s="1229"/>
      <c r="DC12" s="1229"/>
      <c r="DD12" s="1229"/>
      <c r="DE12" s="1229"/>
      <c r="DF12" s="1229"/>
      <c r="DG12" s="1229"/>
      <c r="DH12" s="1229"/>
      <c r="DI12" s="1229"/>
      <c r="DJ12" s="1229"/>
      <c r="DK12" s="1229"/>
      <c r="DL12" s="1229"/>
      <c r="DM12" s="1229"/>
      <c r="DN12" s="1229"/>
      <c r="DO12" s="1229"/>
      <c r="DP12" s="1229"/>
      <c r="DQ12" s="1229"/>
      <c r="DR12" s="1229"/>
      <c r="DS12" s="1229"/>
      <c r="DT12" s="1229"/>
      <c r="DU12" s="1229"/>
      <c r="DV12" s="1229"/>
      <c r="DW12" s="1229"/>
      <c r="DX12" s="1229"/>
      <c r="DY12" s="1229"/>
      <c r="DZ12" s="1229"/>
      <c r="EA12" s="1229"/>
      <c r="EB12" s="1229"/>
      <c r="EC12" s="1229"/>
      <c r="ED12" s="1229"/>
      <c r="EE12" s="1229"/>
      <c r="EF12" s="1229"/>
      <c r="EG12" s="1229"/>
      <c r="EH12" s="1229"/>
      <c r="EI12" s="1229"/>
      <c r="EJ12" s="1229"/>
      <c r="EK12" s="1229"/>
      <c r="EL12" s="1229"/>
      <c r="EM12" s="1229"/>
      <c r="EN12" s="1229"/>
      <c r="EO12" s="1229"/>
      <c r="EP12" s="1229"/>
      <c r="EQ12" s="1229"/>
      <c r="ER12" s="1229"/>
      <c r="ES12" s="1229"/>
      <c r="ET12" s="1229"/>
      <c r="EU12" s="1229"/>
      <c r="EV12" s="1229"/>
      <c r="EW12" s="1229"/>
      <c r="EX12" s="1229"/>
      <c r="EY12" s="1229"/>
      <c r="EZ12" s="1229"/>
      <c r="FA12" s="1229"/>
      <c r="FB12" s="1229"/>
      <c r="FC12" s="1229"/>
      <c r="FD12" s="1229"/>
      <c r="FE12" s="1229"/>
      <c r="FF12" s="1229"/>
      <c r="FG12" s="1229"/>
      <c r="FH12" s="1229"/>
      <c r="FI12" s="1229"/>
      <c r="FJ12" s="1229"/>
      <c r="FK12" s="1229"/>
      <c r="FL12" s="1229"/>
      <c r="FM12" s="1229"/>
      <c r="FN12" s="1229"/>
      <c r="FO12" s="1229"/>
      <c r="FP12" s="1229"/>
      <c r="FQ12" s="1229"/>
      <c r="FR12" s="1229"/>
      <c r="FS12" s="1229"/>
      <c r="FT12" s="1229"/>
      <c r="FU12" s="1229"/>
      <c r="FV12" s="1229"/>
      <c r="FW12" s="1229"/>
      <c r="FX12" s="1229"/>
      <c r="FY12" s="1229"/>
      <c r="FZ12" s="1229"/>
      <c r="GA12" s="1229"/>
      <c r="GB12" s="1229"/>
      <c r="GC12" s="1229"/>
      <c r="GD12" s="1229"/>
      <c r="GE12" s="1229"/>
      <c r="GF12" s="1229"/>
      <c r="GG12" s="1229"/>
      <c r="GH12" s="1229"/>
      <c r="GI12" s="1229"/>
      <c r="GJ12" s="1229"/>
      <c r="GK12" s="1229"/>
      <c r="GL12" s="1229"/>
      <c r="GM12" s="1229"/>
      <c r="GN12" s="1229"/>
      <c r="GO12" s="1229"/>
      <c r="GP12" s="1229"/>
      <c r="GQ12" s="1229"/>
      <c r="GR12" s="1229"/>
      <c r="GS12" s="1229"/>
      <c r="GT12" s="1229"/>
      <c r="GU12" s="1229"/>
      <c r="GV12" s="1229"/>
      <c r="GW12" s="1229"/>
      <c r="GX12" s="1229"/>
      <c r="GY12" s="1229"/>
      <c r="GZ12" s="1229"/>
      <c r="HA12" s="1229"/>
      <c r="HB12" s="1229"/>
      <c r="HC12" s="1229"/>
      <c r="HD12" s="1229"/>
      <c r="HE12" s="1229"/>
      <c r="HF12" s="1229"/>
      <c r="HG12" s="1229"/>
      <c r="HH12" s="1229"/>
      <c r="HI12" s="1229"/>
      <c r="HJ12" s="1229"/>
      <c r="HK12" s="1229"/>
      <c r="HL12" s="1229"/>
      <c r="HM12" s="1229"/>
      <c r="HN12" s="1229"/>
      <c r="HO12" s="1229"/>
      <c r="HP12" s="1229"/>
      <c r="HQ12" s="1229"/>
      <c r="HR12" s="1229"/>
      <c r="HS12" s="1229"/>
      <c r="HT12" s="1229"/>
      <c r="HU12" s="1229"/>
      <c r="HV12" s="1229"/>
      <c r="HW12" s="1229"/>
      <c r="HX12" s="1229"/>
      <c r="HY12" s="1229"/>
      <c r="HZ12" s="1229"/>
      <c r="IA12" s="1229"/>
      <c r="IB12" s="1229"/>
      <c r="IC12" s="1229"/>
      <c r="ID12" s="1229"/>
      <c r="IE12" s="1229"/>
      <c r="IF12" s="1229"/>
      <c r="IG12" s="1229"/>
      <c r="IH12" s="1229"/>
      <c r="II12" s="1229"/>
      <c r="IJ12" s="1229"/>
      <c r="IK12" s="1229"/>
      <c r="IL12" s="1229"/>
      <c r="IM12" s="1229"/>
      <c r="IN12" s="1229"/>
      <c r="IO12" s="1229"/>
      <c r="IP12" s="1229"/>
      <c r="IQ12" s="1229"/>
      <c r="IR12" s="1229"/>
      <c r="IS12" s="1229"/>
      <c r="IT12" s="1229"/>
      <c r="IU12" s="1229"/>
      <c r="IV12" s="1229"/>
    </row>
    <row r="13" spans="1:256" ht="15" customHeight="1" x14ac:dyDescent="0.2">
      <c r="A13" s="179" t="s">
        <v>2</v>
      </c>
      <c r="B13" s="185">
        <v>0</v>
      </c>
      <c r="C13" s="186">
        <v>0</v>
      </c>
      <c r="D13" s="178"/>
      <c r="E13" s="62"/>
      <c r="F13" s="62"/>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2"/>
      <c r="GG13" s="62"/>
      <c r="GH13" s="62"/>
      <c r="GI13" s="62"/>
      <c r="GJ13" s="62"/>
      <c r="GK13" s="62"/>
      <c r="GL13" s="62"/>
      <c r="GM13" s="62"/>
      <c r="GN13" s="62"/>
      <c r="GO13" s="62"/>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row>
    <row r="14" spans="1:256" ht="15" customHeight="1" x14ac:dyDescent="0.2">
      <c r="A14" s="177"/>
      <c r="B14" s="183">
        <v>0</v>
      </c>
      <c r="C14" s="184">
        <v>0</v>
      </c>
      <c r="D14" s="178"/>
      <c r="E14" s="1229"/>
      <c r="F14" s="1229"/>
      <c r="G14" s="1229"/>
      <c r="H14" s="1229"/>
      <c r="I14" s="1229"/>
      <c r="J14" s="1229"/>
      <c r="K14" s="1229"/>
      <c r="L14" s="1229"/>
      <c r="M14" s="1229"/>
      <c r="N14" s="1229"/>
      <c r="O14" s="1229"/>
      <c r="P14" s="1229"/>
      <c r="Q14" s="1229"/>
      <c r="R14" s="1229"/>
      <c r="S14" s="1229"/>
      <c r="T14" s="1229"/>
      <c r="U14" s="1229"/>
      <c r="V14" s="1229"/>
      <c r="W14" s="1229"/>
      <c r="X14" s="1229"/>
      <c r="Y14" s="1229"/>
      <c r="Z14" s="1229"/>
      <c r="AA14" s="1229"/>
      <c r="AB14" s="1229"/>
      <c r="AC14" s="1229"/>
      <c r="AD14" s="1229"/>
      <c r="AE14" s="1229"/>
      <c r="AF14" s="1229"/>
      <c r="AG14" s="1229"/>
      <c r="AH14" s="1229"/>
      <c r="AI14" s="1229"/>
      <c r="AJ14" s="1229"/>
      <c r="AK14" s="1229"/>
      <c r="AL14" s="1229"/>
      <c r="AM14" s="1229"/>
      <c r="AN14" s="1229"/>
      <c r="AO14" s="1229"/>
      <c r="AP14" s="1229"/>
      <c r="AQ14" s="1229"/>
      <c r="AR14" s="1229"/>
      <c r="AS14" s="1229"/>
      <c r="AT14" s="1229"/>
      <c r="AU14" s="1229"/>
      <c r="AV14" s="1229"/>
      <c r="AW14" s="1229"/>
      <c r="AX14" s="1229"/>
      <c r="AY14" s="1229"/>
      <c r="AZ14" s="1229"/>
      <c r="BA14" s="1229"/>
      <c r="BB14" s="1229"/>
      <c r="BC14" s="1229"/>
      <c r="BD14" s="1229"/>
      <c r="BE14" s="1229"/>
      <c r="BF14" s="1229"/>
      <c r="BG14" s="1229"/>
      <c r="BH14" s="1229"/>
      <c r="BI14" s="1229"/>
      <c r="BJ14" s="1229"/>
      <c r="BK14" s="1229"/>
      <c r="BL14" s="1229"/>
      <c r="BM14" s="1229"/>
      <c r="BN14" s="1229"/>
      <c r="BO14" s="1229"/>
      <c r="BP14" s="1229"/>
      <c r="BQ14" s="1229"/>
      <c r="BR14" s="1229"/>
      <c r="BS14" s="1229"/>
      <c r="BT14" s="1229"/>
      <c r="BU14" s="1229"/>
      <c r="BV14" s="1229"/>
      <c r="BW14" s="1229"/>
      <c r="BX14" s="1229"/>
      <c r="BY14" s="1229"/>
      <c r="BZ14" s="1229"/>
      <c r="CA14" s="1229"/>
      <c r="CB14" s="1229"/>
      <c r="CC14" s="1229"/>
      <c r="CD14" s="1229"/>
      <c r="CE14" s="1229"/>
      <c r="CF14" s="1229"/>
      <c r="CG14" s="1229"/>
      <c r="CH14" s="1229"/>
      <c r="CI14" s="1229"/>
      <c r="CJ14" s="1229"/>
      <c r="CK14" s="1229"/>
      <c r="CL14" s="1229"/>
      <c r="CM14" s="1229"/>
      <c r="CN14" s="1229"/>
      <c r="CO14" s="1229"/>
      <c r="CP14" s="1229"/>
      <c r="CQ14" s="1229"/>
      <c r="CR14" s="1229"/>
      <c r="CS14" s="1229"/>
      <c r="CT14" s="1229"/>
      <c r="CU14" s="1229"/>
      <c r="CV14" s="1229"/>
      <c r="CW14" s="1229"/>
      <c r="CX14" s="1229"/>
      <c r="CY14" s="1229"/>
      <c r="CZ14" s="1229"/>
      <c r="DA14" s="1229"/>
      <c r="DB14" s="1229"/>
      <c r="DC14" s="1229"/>
      <c r="DD14" s="1229"/>
      <c r="DE14" s="1229"/>
      <c r="DF14" s="1229"/>
      <c r="DG14" s="1229"/>
      <c r="DH14" s="1229"/>
      <c r="DI14" s="1229"/>
      <c r="DJ14" s="1229"/>
      <c r="DK14" s="1229"/>
      <c r="DL14" s="1229"/>
      <c r="DM14" s="1229"/>
      <c r="DN14" s="1229"/>
      <c r="DO14" s="1229"/>
      <c r="DP14" s="1229"/>
      <c r="DQ14" s="1229"/>
      <c r="DR14" s="1229"/>
      <c r="DS14" s="1229"/>
      <c r="DT14" s="1229"/>
      <c r="DU14" s="1229"/>
      <c r="DV14" s="1229"/>
      <c r="DW14" s="1229"/>
      <c r="DX14" s="1229"/>
      <c r="DY14" s="1229"/>
      <c r="DZ14" s="1229"/>
      <c r="EA14" s="1229"/>
      <c r="EB14" s="1229"/>
      <c r="EC14" s="1229"/>
      <c r="ED14" s="1229"/>
      <c r="EE14" s="1229"/>
      <c r="EF14" s="1229"/>
      <c r="EG14" s="1229"/>
      <c r="EH14" s="1229"/>
      <c r="EI14" s="1229"/>
      <c r="EJ14" s="1229"/>
      <c r="EK14" s="1229"/>
      <c r="EL14" s="1229"/>
      <c r="EM14" s="1229"/>
      <c r="EN14" s="1229"/>
      <c r="EO14" s="1229"/>
      <c r="EP14" s="1229"/>
      <c r="EQ14" s="1229"/>
      <c r="ER14" s="1229"/>
      <c r="ES14" s="1229"/>
      <c r="ET14" s="1229"/>
      <c r="EU14" s="1229"/>
      <c r="EV14" s="1229"/>
      <c r="EW14" s="1229"/>
      <c r="EX14" s="1229"/>
      <c r="EY14" s="1229"/>
      <c r="EZ14" s="1229"/>
      <c r="FA14" s="1229"/>
      <c r="FB14" s="1229"/>
      <c r="FC14" s="1229"/>
      <c r="FD14" s="1229"/>
      <c r="FE14" s="1229"/>
      <c r="FF14" s="1229"/>
      <c r="FG14" s="1229"/>
      <c r="FH14" s="1229"/>
      <c r="FI14" s="1229"/>
      <c r="FJ14" s="1229"/>
      <c r="FK14" s="1229"/>
      <c r="FL14" s="1229"/>
      <c r="FM14" s="1229"/>
      <c r="FN14" s="1229"/>
      <c r="FO14" s="1229"/>
      <c r="FP14" s="1229"/>
      <c r="FQ14" s="1229"/>
      <c r="FR14" s="1229"/>
      <c r="FS14" s="1229"/>
      <c r="FT14" s="1229"/>
      <c r="FU14" s="1229"/>
      <c r="FV14" s="1229"/>
      <c r="FW14" s="1229"/>
      <c r="FX14" s="1229"/>
      <c r="FY14" s="1229"/>
      <c r="FZ14" s="1229"/>
      <c r="GA14" s="1229"/>
      <c r="GB14" s="1229"/>
      <c r="GC14" s="1229"/>
      <c r="GD14" s="1229"/>
      <c r="GE14" s="1229"/>
      <c r="GF14" s="1229"/>
      <c r="GG14" s="1229"/>
      <c r="GH14" s="1229"/>
      <c r="GI14" s="1229"/>
      <c r="GJ14" s="1229"/>
      <c r="GK14" s="1229"/>
      <c r="GL14" s="1229"/>
      <c r="GM14" s="1229"/>
      <c r="GN14" s="1229"/>
      <c r="GO14" s="1229"/>
      <c r="GP14" s="1229"/>
      <c r="GQ14" s="1229"/>
      <c r="GR14" s="1229"/>
      <c r="GS14" s="1229"/>
      <c r="GT14" s="1229"/>
      <c r="GU14" s="1229"/>
      <c r="GV14" s="1229"/>
      <c r="GW14" s="1229"/>
      <c r="GX14" s="1229"/>
      <c r="GY14" s="1229"/>
      <c r="GZ14" s="1229"/>
      <c r="HA14" s="1229"/>
      <c r="HB14" s="1229"/>
      <c r="HC14" s="1229"/>
      <c r="HD14" s="1229"/>
      <c r="HE14" s="1229"/>
      <c r="HF14" s="1229"/>
      <c r="HG14" s="1229"/>
      <c r="HH14" s="1229"/>
      <c r="HI14" s="1229"/>
      <c r="HJ14" s="1229"/>
      <c r="HK14" s="1229"/>
      <c r="HL14" s="1229"/>
      <c r="HM14" s="1229"/>
      <c r="HN14" s="1229"/>
      <c r="HO14" s="1229"/>
      <c r="HP14" s="1229"/>
      <c r="HQ14" s="1229"/>
      <c r="HR14" s="1229"/>
      <c r="HS14" s="1229"/>
      <c r="HT14" s="1229"/>
      <c r="HU14" s="1229"/>
      <c r="HV14" s="1229"/>
      <c r="HW14" s="1229"/>
      <c r="HX14" s="1229"/>
      <c r="HY14" s="1229"/>
      <c r="HZ14" s="1229"/>
      <c r="IA14" s="1229"/>
      <c r="IB14" s="1229"/>
      <c r="IC14" s="1229"/>
      <c r="ID14" s="1229"/>
      <c r="IE14" s="1229"/>
      <c r="IF14" s="1229"/>
      <c r="IG14" s="1229"/>
      <c r="IH14" s="1229"/>
      <c r="II14" s="1229"/>
      <c r="IJ14" s="1229"/>
      <c r="IK14" s="1229"/>
      <c r="IL14" s="1229"/>
      <c r="IM14" s="1229"/>
      <c r="IN14" s="1229"/>
      <c r="IO14" s="1229"/>
      <c r="IP14" s="1229"/>
      <c r="IQ14" s="1229"/>
      <c r="IR14" s="1229"/>
      <c r="IS14" s="1229"/>
      <c r="IT14" s="1229"/>
      <c r="IU14" s="1229"/>
      <c r="IV14" s="1229"/>
    </row>
    <row r="15" spans="1:256" ht="15" customHeight="1" x14ac:dyDescent="0.2">
      <c r="A15" s="179" t="s">
        <v>98</v>
      </c>
      <c r="B15" s="183">
        <v>0</v>
      </c>
      <c r="C15" s="184">
        <v>0</v>
      </c>
      <c r="D15" s="178"/>
      <c r="E15" s="1229"/>
      <c r="F15" s="1229"/>
      <c r="G15" s="1229"/>
      <c r="H15" s="1229"/>
      <c r="I15" s="1229"/>
      <c r="J15" s="1229"/>
      <c r="K15" s="1229"/>
      <c r="L15" s="1229"/>
      <c r="M15" s="1229"/>
      <c r="N15" s="1229"/>
      <c r="O15" s="1229"/>
      <c r="P15" s="1229"/>
      <c r="Q15" s="1229"/>
      <c r="R15" s="1229"/>
      <c r="S15" s="1229"/>
      <c r="T15" s="1229"/>
      <c r="U15" s="1229"/>
      <c r="V15" s="1229"/>
      <c r="W15" s="1229"/>
      <c r="X15" s="1229"/>
      <c r="Y15" s="1229"/>
      <c r="Z15" s="1229"/>
      <c r="AA15" s="1229"/>
      <c r="AB15" s="1229"/>
      <c r="AC15" s="1229"/>
      <c r="AD15" s="1229"/>
      <c r="AE15" s="1229"/>
      <c r="AF15" s="1229"/>
      <c r="AG15" s="1229"/>
      <c r="AH15" s="1229"/>
      <c r="AI15" s="1229"/>
      <c r="AJ15" s="1229"/>
      <c r="AK15" s="1229"/>
      <c r="AL15" s="1229"/>
      <c r="AM15" s="1229"/>
      <c r="AN15" s="1229"/>
      <c r="AO15" s="1229"/>
      <c r="AP15" s="1229"/>
      <c r="AQ15" s="1229"/>
      <c r="AR15" s="1229"/>
      <c r="AS15" s="1229"/>
      <c r="AT15" s="1229"/>
      <c r="AU15" s="1229"/>
      <c r="AV15" s="1229"/>
      <c r="AW15" s="1229"/>
      <c r="AX15" s="1229"/>
      <c r="AY15" s="1229"/>
      <c r="AZ15" s="1229"/>
      <c r="BA15" s="1229"/>
      <c r="BB15" s="1229"/>
      <c r="BC15" s="1229"/>
      <c r="BD15" s="1229"/>
      <c r="BE15" s="1229"/>
      <c r="BF15" s="1229"/>
      <c r="BG15" s="1229"/>
      <c r="BH15" s="1229"/>
      <c r="BI15" s="1229"/>
      <c r="BJ15" s="1229"/>
      <c r="BK15" s="1229"/>
      <c r="BL15" s="1229"/>
      <c r="BM15" s="1229"/>
      <c r="BN15" s="1229"/>
      <c r="BO15" s="1229"/>
      <c r="BP15" s="1229"/>
      <c r="BQ15" s="1229"/>
      <c r="BR15" s="1229"/>
      <c r="BS15" s="1229"/>
      <c r="BT15" s="1229"/>
      <c r="BU15" s="1229"/>
      <c r="BV15" s="1229"/>
      <c r="BW15" s="1229"/>
      <c r="BX15" s="1229"/>
      <c r="BY15" s="1229"/>
      <c r="BZ15" s="1229"/>
      <c r="CA15" s="1229"/>
      <c r="CB15" s="1229"/>
      <c r="CC15" s="1229"/>
      <c r="CD15" s="1229"/>
      <c r="CE15" s="1229"/>
      <c r="CF15" s="1229"/>
      <c r="CG15" s="1229"/>
      <c r="CH15" s="1229"/>
      <c r="CI15" s="1229"/>
      <c r="CJ15" s="1229"/>
      <c r="CK15" s="1229"/>
      <c r="CL15" s="1229"/>
      <c r="CM15" s="1229"/>
      <c r="CN15" s="1229"/>
      <c r="CO15" s="1229"/>
      <c r="CP15" s="1229"/>
      <c r="CQ15" s="1229"/>
      <c r="CR15" s="1229"/>
      <c r="CS15" s="1229"/>
      <c r="CT15" s="1229"/>
      <c r="CU15" s="1229"/>
      <c r="CV15" s="1229"/>
      <c r="CW15" s="1229"/>
      <c r="CX15" s="1229"/>
      <c r="CY15" s="1229"/>
      <c r="CZ15" s="1229"/>
      <c r="DA15" s="1229"/>
      <c r="DB15" s="1229"/>
      <c r="DC15" s="1229"/>
      <c r="DD15" s="1229"/>
      <c r="DE15" s="1229"/>
      <c r="DF15" s="1229"/>
      <c r="DG15" s="1229"/>
      <c r="DH15" s="1229"/>
      <c r="DI15" s="1229"/>
      <c r="DJ15" s="1229"/>
      <c r="DK15" s="1229"/>
      <c r="DL15" s="1229"/>
      <c r="DM15" s="1229"/>
      <c r="DN15" s="1229"/>
      <c r="DO15" s="1229"/>
      <c r="DP15" s="1229"/>
      <c r="DQ15" s="1229"/>
      <c r="DR15" s="1229"/>
      <c r="DS15" s="1229"/>
      <c r="DT15" s="1229"/>
      <c r="DU15" s="1229"/>
      <c r="DV15" s="1229"/>
      <c r="DW15" s="1229"/>
      <c r="DX15" s="1229"/>
      <c r="DY15" s="1229"/>
      <c r="DZ15" s="1229"/>
      <c r="EA15" s="1229"/>
      <c r="EB15" s="1229"/>
      <c r="EC15" s="1229"/>
      <c r="ED15" s="1229"/>
      <c r="EE15" s="1229"/>
      <c r="EF15" s="1229"/>
      <c r="EG15" s="1229"/>
      <c r="EH15" s="1229"/>
      <c r="EI15" s="1229"/>
      <c r="EJ15" s="1229"/>
      <c r="EK15" s="1229"/>
      <c r="EL15" s="1229"/>
      <c r="EM15" s="1229"/>
      <c r="EN15" s="1229"/>
      <c r="EO15" s="1229"/>
      <c r="EP15" s="1229"/>
      <c r="EQ15" s="1229"/>
      <c r="ER15" s="1229"/>
      <c r="ES15" s="1229"/>
      <c r="ET15" s="1229"/>
      <c r="EU15" s="1229"/>
      <c r="EV15" s="1229"/>
      <c r="EW15" s="1229"/>
      <c r="EX15" s="1229"/>
      <c r="EY15" s="1229"/>
      <c r="EZ15" s="1229"/>
      <c r="FA15" s="1229"/>
      <c r="FB15" s="1229"/>
      <c r="FC15" s="1229"/>
      <c r="FD15" s="1229"/>
      <c r="FE15" s="1229"/>
      <c r="FF15" s="1229"/>
      <c r="FG15" s="1229"/>
      <c r="FH15" s="1229"/>
      <c r="FI15" s="1229"/>
      <c r="FJ15" s="1229"/>
      <c r="FK15" s="1229"/>
      <c r="FL15" s="1229"/>
      <c r="FM15" s="1229"/>
      <c r="FN15" s="1229"/>
      <c r="FO15" s="1229"/>
      <c r="FP15" s="1229"/>
      <c r="FQ15" s="1229"/>
      <c r="FR15" s="1229"/>
      <c r="FS15" s="1229"/>
      <c r="FT15" s="1229"/>
      <c r="FU15" s="1229"/>
      <c r="FV15" s="1229"/>
      <c r="FW15" s="1229"/>
      <c r="FX15" s="1229"/>
      <c r="FY15" s="1229"/>
      <c r="FZ15" s="1229"/>
      <c r="GA15" s="1229"/>
      <c r="GB15" s="1229"/>
      <c r="GC15" s="1229"/>
      <c r="GD15" s="1229"/>
      <c r="GE15" s="1229"/>
      <c r="GF15" s="1229"/>
      <c r="GG15" s="1229"/>
      <c r="GH15" s="1229"/>
      <c r="GI15" s="1229"/>
      <c r="GJ15" s="1229"/>
      <c r="GK15" s="1229"/>
      <c r="GL15" s="1229"/>
      <c r="GM15" s="1229"/>
      <c r="GN15" s="1229"/>
      <c r="GO15" s="1229"/>
      <c r="GP15" s="1229"/>
      <c r="GQ15" s="1229"/>
      <c r="GR15" s="1229"/>
      <c r="GS15" s="1229"/>
      <c r="GT15" s="1229"/>
      <c r="GU15" s="1229"/>
      <c r="GV15" s="1229"/>
      <c r="GW15" s="1229"/>
      <c r="GX15" s="1229"/>
      <c r="GY15" s="1229"/>
      <c r="GZ15" s="1229"/>
      <c r="HA15" s="1229"/>
      <c r="HB15" s="1229"/>
      <c r="HC15" s="1229"/>
      <c r="HD15" s="1229"/>
      <c r="HE15" s="1229"/>
      <c r="HF15" s="1229"/>
      <c r="HG15" s="1229"/>
      <c r="HH15" s="1229"/>
      <c r="HI15" s="1229"/>
      <c r="HJ15" s="1229"/>
      <c r="HK15" s="1229"/>
      <c r="HL15" s="1229"/>
      <c r="HM15" s="1229"/>
      <c r="HN15" s="1229"/>
      <c r="HO15" s="1229"/>
      <c r="HP15" s="1229"/>
      <c r="HQ15" s="1229"/>
      <c r="HR15" s="1229"/>
      <c r="HS15" s="1229"/>
      <c r="HT15" s="1229"/>
      <c r="HU15" s="1229"/>
      <c r="HV15" s="1229"/>
      <c r="HW15" s="1229"/>
      <c r="HX15" s="1229"/>
      <c r="HY15" s="1229"/>
      <c r="HZ15" s="1229"/>
      <c r="IA15" s="1229"/>
      <c r="IB15" s="1229"/>
      <c r="IC15" s="1229"/>
      <c r="ID15" s="1229"/>
      <c r="IE15" s="1229"/>
      <c r="IF15" s="1229"/>
      <c r="IG15" s="1229"/>
      <c r="IH15" s="1229"/>
      <c r="II15" s="1229"/>
      <c r="IJ15" s="1229"/>
      <c r="IK15" s="1229"/>
      <c r="IL15" s="1229"/>
      <c r="IM15" s="1229"/>
      <c r="IN15" s="1229"/>
      <c r="IO15" s="1229"/>
      <c r="IP15" s="1229"/>
      <c r="IQ15" s="1229"/>
      <c r="IR15" s="1229"/>
      <c r="IS15" s="1229"/>
      <c r="IT15" s="1229"/>
      <c r="IU15" s="1229"/>
      <c r="IV15" s="1229"/>
    </row>
    <row r="16" spans="1:256" ht="15" hidden="1" customHeight="1" x14ac:dyDescent="0.2">
      <c r="A16" s="177"/>
      <c r="B16" s="187"/>
      <c r="C16" s="188">
        <v>4165345</v>
      </c>
      <c r="D16" s="178"/>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2"/>
      <c r="GG16" s="62"/>
      <c r="GH16" s="62"/>
      <c r="GI16" s="62"/>
      <c r="GJ16" s="62"/>
      <c r="GK16" s="62"/>
      <c r="GL16" s="62"/>
      <c r="GM16" s="62"/>
      <c r="GN16" s="62"/>
      <c r="GO16" s="62"/>
      <c r="GP16" s="62"/>
      <c r="GQ16" s="62"/>
      <c r="GR16" s="62"/>
      <c r="GS16" s="62"/>
      <c r="GT16" s="62"/>
      <c r="GU16" s="62"/>
      <c r="GV16" s="62"/>
      <c r="GW16" s="62"/>
      <c r="GX16" s="62"/>
      <c r="GY16" s="62"/>
      <c r="GZ16" s="62"/>
      <c r="HA16" s="62"/>
      <c r="HB16" s="62"/>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row>
    <row r="17" spans="1:256" ht="15" hidden="1" customHeight="1" x14ac:dyDescent="0.2">
      <c r="A17" s="177"/>
      <c r="B17" s="187"/>
      <c r="C17" s="188">
        <v>-4165345</v>
      </c>
      <c r="D17" s="178"/>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2"/>
      <c r="EV17" s="62"/>
      <c r="EW17" s="62"/>
      <c r="EX17" s="62"/>
      <c r="EY17" s="62"/>
      <c r="EZ17" s="62"/>
      <c r="FA17" s="62"/>
      <c r="FB17" s="62"/>
      <c r="FC17" s="62"/>
      <c r="FD17" s="62"/>
      <c r="FE17" s="62"/>
      <c r="FF17" s="62"/>
      <c r="FG17" s="62"/>
      <c r="FH17" s="62"/>
      <c r="FI17" s="62"/>
      <c r="FJ17" s="62"/>
      <c r="FK17" s="62"/>
      <c r="FL17" s="62"/>
      <c r="FM17" s="62"/>
      <c r="FN17" s="62"/>
      <c r="FO17" s="62"/>
      <c r="FP17" s="62"/>
      <c r="FQ17" s="62"/>
      <c r="FR17" s="62"/>
      <c r="FS17" s="62"/>
      <c r="FT17" s="62"/>
      <c r="FU17" s="62"/>
      <c r="FV17" s="62"/>
      <c r="FW17" s="62"/>
      <c r="FX17" s="62"/>
      <c r="FY17" s="62"/>
      <c r="FZ17" s="62"/>
      <c r="GA17" s="62"/>
      <c r="GB17" s="62"/>
      <c r="GC17" s="62"/>
      <c r="GD17" s="62"/>
      <c r="GE17" s="62"/>
      <c r="GF17" s="62"/>
      <c r="GG17" s="62"/>
      <c r="GH17" s="62"/>
      <c r="GI17" s="62"/>
      <c r="GJ17" s="62"/>
      <c r="GK17" s="62"/>
      <c r="GL17" s="62"/>
      <c r="GM17" s="62"/>
      <c r="GN17" s="62"/>
      <c r="GO17" s="62"/>
      <c r="GP17" s="62"/>
      <c r="GQ17" s="62"/>
      <c r="GR17" s="62"/>
      <c r="GS17" s="62"/>
      <c r="GT17" s="62"/>
      <c r="GU17" s="62"/>
      <c r="GV17" s="62"/>
      <c r="GW17" s="62"/>
      <c r="GX17" s="62"/>
      <c r="GY17" s="62"/>
      <c r="GZ17" s="62"/>
      <c r="HA17" s="62"/>
      <c r="HB17" s="62"/>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IA17" s="62"/>
      <c r="IB17" s="62"/>
      <c r="IC17" s="62"/>
      <c r="ID17" s="62"/>
      <c r="IE17" s="62"/>
      <c r="IF17" s="62"/>
      <c r="IG17" s="62"/>
      <c r="IH17" s="62"/>
      <c r="II17" s="62"/>
      <c r="IJ17" s="62"/>
      <c r="IK17" s="62"/>
      <c r="IL17" s="62"/>
      <c r="IM17" s="62"/>
      <c r="IN17" s="62"/>
      <c r="IO17" s="62"/>
      <c r="IP17" s="62"/>
      <c r="IQ17" s="62"/>
      <c r="IR17" s="62"/>
      <c r="IS17" s="62"/>
      <c r="IT17" s="62"/>
      <c r="IU17" s="62"/>
      <c r="IV17" s="62"/>
    </row>
    <row r="18" spans="1:256" ht="15" hidden="1" customHeight="1" x14ac:dyDescent="0.2">
      <c r="A18" s="177" t="s">
        <v>101</v>
      </c>
      <c r="B18" s="183">
        <v>0</v>
      </c>
      <c r="C18" s="184"/>
      <c r="D18" s="178"/>
      <c r="E18" s="1229"/>
      <c r="F18" s="1229"/>
      <c r="G18" s="1229"/>
      <c r="H18" s="1229"/>
      <c r="I18" s="1229"/>
      <c r="J18" s="1229"/>
      <c r="K18" s="1229"/>
      <c r="L18" s="1229"/>
      <c r="M18" s="1229"/>
      <c r="N18" s="1229"/>
      <c r="O18" s="1229"/>
      <c r="P18" s="1229"/>
      <c r="Q18" s="1229"/>
      <c r="R18" s="1229"/>
      <c r="S18" s="1229"/>
      <c r="T18" s="1229"/>
      <c r="U18" s="1229"/>
      <c r="V18" s="1229"/>
      <c r="W18" s="1229"/>
      <c r="X18" s="1229"/>
      <c r="Y18" s="1229"/>
      <c r="Z18" s="1229"/>
      <c r="AA18" s="1229"/>
      <c r="AB18" s="1229"/>
      <c r="AC18" s="1229"/>
      <c r="AD18" s="1229"/>
      <c r="AE18" s="1229"/>
      <c r="AF18" s="1229"/>
      <c r="AG18" s="1229"/>
      <c r="AH18" s="1229"/>
      <c r="AI18" s="1229"/>
      <c r="AJ18" s="1229"/>
      <c r="AK18" s="1229"/>
      <c r="AL18" s="1229"/>
      <c r="AM18" s="1229"/>
      <c r="AN18" s="1229"/>
      <c r="AO18" s="1229"/>
      <c r="AP18" s="1229"/>
      <c r="AQ18" s="1229"/>
      <c r="AR18" s="1229"/>
      <c r="AS18" s="1229"/>
      <c r="AT18" s="1229"/>
      <c r="AU18" s="1229"/>
      <c r="AV18" s="1229"/>
      <c r="AW18" s="1229"/>
      <c r="AX18" s="1229"/>
      <c r="AY18" s="1229"/>
      <c r="AZ18" s="1229"/>
      <c r="BA18" s="1229"/>
      <c r="BB18" s="1229"/>
      <c r="BC18" s="1229"/>
      <c r="BD18" s="1229"/>
      <c r="BE18" s="1229"/>
      <c r="BF18" s="1229"/>
      <c r="BG18" s="1229"/>
      <c r="BH18" s="1229"/>
      <c r="BI18" s="1229"/>
      <c r="BJ18" s="1229"/>
      <c r="BK18" s="1229"/>
      <c r="BL18" s="1229"/>
      <c r="BM18" s="1229"/>
      <c r="BN18" s="1229"/>
      <c r="BO18" s="1229"/>
      <c r="BP18" s="1229"/>
      <c r="BQ18" s="1229"/>
      <c r="BR18" s="1229"/>
      <c r="BS18" s="1229"/>
      <c r="BT18" s="1229"/>
      <c r="BU18" s="1229"/>
      <c r="BV18" s="1229"/>
      <c r="BW18" s="1229"/>
      <c r="BX18" s="1229"/>
      <c r="BY18" s="1229"/>
      <c r="BZ18" s="1229"/>
      <c r="CA18" s="1229"/>
      <c r="CB18" s="1229"/>
      <c r="CC18" s="1229"/>
      <c r="CD18" s="1229"/>
      <c r="CE18" s="1229"/>
      <c r="CF18" s="1229"/>
      <c r="CG18" s="1229"/>
      <c r="CH18" s="1229"/>
      <c r="CI18" s="1229"/>
      <c r="CJ18" s="1229"/>
      <c r="CK18" s="1229"/>
      <c r="CL18" s="1229"/>
      <c r="CM18" s="1229"/>
      <c r="CN18" s="1229"/>
      <c r="CO18" s="1229"/>
      <c r="CP18" s="1229"/>
      <c r="CQ18" s="1229"/>
      <c r="CR18" s="1229"/>
      <c r="CS18" s="1229"/>
      <c r="CT18" s="1229"/>
      <c r="CU18" s="1229"/>
      <c r="CV18" s="1229"/>
      <c r="CW18" s="1229"/>
      <c r="CX18" s="1229"/>
      <c r="CY18" s="1229"/>
      <c r="CZ18" s="1229"/>
      <c r="DA18" s="1229"/>
      <c r="DB18" s="1229"/>
      <c r="DC18" s="1229"/>
      <c r="DD18" s="1229"/>
      <c r="DE18" s="1229"/>
      <c r="DF18" s="1229"/>
      <c r="DG18" s="1229"/>
      <c r="DH18" s="1229"/>
      <c r="DI18" s="1229"/>
      <c r="DJ18" s="1229"/>
      <c r="DK18" s="1229"/>
      <c r="DL18" s="1229"/>
      <c r="DM18" s="1229"/>
      <c r="DN18" s="1229"/>
      <c r="DO18" s="1229"/>
      <c r="DP18" s="1229"/>
      <c r="DQ18" s="1229"/>
      <c r="DR18" s="1229"/>
      <c r="DS18" s="1229"/>
      <c r="DT18" s="1229"/>
      <c r="DU18" s="1229"/>
      <c r="DV18" s="1229"/>
      <c r="DW18" s="1229"/>
      <c r="DX18" s="1229"/>
      <c r="DY18" s="1229"/>
      <c r="DZ18" s="1229"/>
      <c r="EA18" s="1229"/>
      <c r="EB18" s="1229"/>
      <c r="EC18" s="1229"/>
      <c r="ED18" s="1229"/>
      <c r="EE18" s="1229"/>
      <c r="EF18" s="1229"/>
      <c r="EG18" s="1229"/>
      <c r="EH18" s="1229"/>
      <c r="EI18" s="1229"/>
      <c r="EJ18" s="1229"/>
      <c r="EK18" s="1229"/>
      <c r="EL18" s="1229"/>
      <c r="EM18" s="1229"/>
      <c r="EN18" s="1229"/>
      <c r="EO18" s="1229"/>
      <c r="EP18" s="1229"/>
      <c r="EQ18" s="1229"/>
      <c r="ER18" s="1229"/>
      <c r="ES18" s="1229"/>
      <c r="ET18" s="1229"/>
      <c r="EU18" s="1229"/>
      <c r="EV18" s="1229"/>
      <c r="EW18" s="1229"/>
      <c r="EX18" s="1229"/>
      <c r="EY18" s="1229"/>
      <c r="EZ18" s="1229"/>
      <c r="FA18" s="1229"/>
      <c r="FB18" s="1229"/>
      <c r="FC18" s="1229"/>
      <c r="FD18" s="1229"/>
      <c r="FE18" s="1229"/>
      <c r="FF18" s="1229"/>
      <c r="FG18" s="1229"/>
      <c r="FH18" s="1229"/>
      <c r="FI18" s="1229"/>
      <c r="FJ18" s="1229"/>
      <c r="FK18" s="1229"/>
      <c r="FL18" s="1229"/>
      <c r="FM18" s="1229"/>
      <c r="FN18" s="1229"/>
      <c r="FO18" s="1229"/>
      <c r="FP18" s="1229"/>
      <c r="FQ18" s="1229"/>
      <c r="FR18" s="1229"/>
      <c r="FS18" s="1229"/>
      <c r="FT18" s="1229"/>
      <c r="FU18" s="1229"/>
      <c r="FV18" s="1229"/>
      <c r="FW18" s="1229"/>
      <c r="FX18" s="1229"/>
      <c r="FY18" s="1229"/>
      <c r="FZ18" s="1229"/>
      <c r="GA18" s="1229"/>
      <c r="GB18" s="1229"/>
      <c r="GC18" s="1229"/>
      <c r="GD18" s="1229"/>
      <c r="GE18" s="1229"/>
      <c r="GF18" s="1229"/>
      <c r="GG18" s="1229"/>
      <c r="GH18" s="1229"/>
      <c r="GI18" s="1229"/>
      <c r="GJ18" s="1229"/>
      <c r="GK18" s="1229"/>
      <c r="GL18" s="1229"/>
      <c r="GM18" s="1229"/>
      <c r="GN18" s="1229"/>
      <c r="GO18" s="1229"/>
      <c r="GP18" s="1229"/>
      <c r="GQ18" s="1229"/>
      <c r="GR18" s="1229"/>
      <c r="GS18" s="1229"/>
      <c r="GT18" s="1229"/>
      <c r="GU18" s="1229"/>
      <c r="GV18" s="1229"/>
      <c r="GW18" s="1229"/>
      <c r="GX18" s="1229"/>
      <c r="GY18" s="1229"/>
      <c r="GZ18" s="1229"/>
      <c r="HA18" s="1229"/>
      <c r="HB18" s="1229"/>
      <c r="HC18" s="1229"/>
      <c r="HD18" s="1229"/>
      <c r="HE18" s="1229"/>
      <c r="HF18" s="1229"/>
      <c r="HG18" s="1229"/>
      <c r="HH18" s="1229"/>
      <c r="HI18" s="1229"/>
      <c r="HJ18" s="1229"/>
      <c r="HK18" s="1229"/>
      <c r="HL18" s="1229"/>
      <c r="HM18" s="1229"/>
      <c r="HN18" s="1229"/>
      <c r="HO18" s="1229"/>
      <c r="HP18" s="1229"/>
      <c r="HQ18" s="1229"/>
      <c r="HR18" s="1229"/>
      <c r="HS18" s="1229"/>
      <c r="HT18" s="1229"/>
      <c r="HU18" s="1229"/>
      <c r="HV18" s="1229"/>
      <c r="HW18" s="1229"/>
      <c r="HX18" s="1229"/>
      <c r="HY18" s="1229"/>
      <c r="HZ18" s="1229"/>
      <c r="IA18" s="1229"/>
      <c r="IB18" s="1229"/>
      <c r="IC18" s="1229"/>
      <c r="ID18" s="1229"/>
      <c r="IE18" s="1229"/>
      <c r="IF18" s="1229"/>
      <c r="IG18" s="1229"/>
      <c r="IH18" s="1229"/>
      <c r="II18" s="1229"/>
      <c r="IJ18" s="1229"/>
      <c r="IK18" s="1229"/>
      <c r="IL18" s="1229"/>
      <c r="IM18" s="1229"/>
      <c r="IN18" s="1229"/>
      <c r="IO18" s="1229"/>
      <c r="IP18" s="1229"/>
      <c r="IQ18" s="1229"/>
      <c r="IR18" s="1229"/>
      <c r="IS18" s="1229"/>
      <c r="IT18" s="1229"/>
      <c r="IU18" s="1229"/>
      <c r="IV18" s="1229"/>
    </row>
    <row r="19" spans="1:256" ht="15" customHeight="1" x14ac:dyDescent="0.2">
      <c r="A19" s="179" t="s">
        <v>2</v>
      </c>
      <c r="B19" s="185">
        <v>0</v>
      </c>
      <c r="C19" s="186">
        <v>0</v>
      </c>
      <c r="D19" s="178"/>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c r="DG19" s="62"/>
      <c r="DH19" s="62"/>
      <c r="DI19" s="62"/>
      <c r="DJ19" s="62"/>
      <c r="DK19" s="62"/>
      <c r="DL19" s="62"/>
      <c r="DM19" s="62"/>
      <c r="DN19" s="62"/>
      <c r="DO19" s="62"/>
      <c r="DP19" s="62"/>
      <c r="DQ19" s="62"/>
      <c r="DR19" s="62"/>
      <c r="DS19" s="62"/>
      <c r="DT19" s="62"/>
      <c r="DU19" s="62"/>
      <c r="DV19" s="62"/>
      <c r="DW19" s="62"/>
      <c r="DX19" s="62"/>
      <c r="DY19" s="62"/>
      <c r="DZ19" s="62"/>
      <c r="EA19" s="62"/>
      <c r="EB19" s="62"/>
      <c r="EC19" s="62"/>
      <c r="ED19" s="62"/>
      <c r="EE19" s="62"/>
      <c r="EF19" s="62"/>
      <c r="EG19" s="62"/>
      <c r="EH19" s="62"/>
      <c r="EI19" s="62"/>
      <c r="EJ19" s="62"/>
      <c r="EK19" s="62"/>
      <c r="EL19" s="62"/>
      <c r="EM19" s="62"/>
      <c r="EN19" s="62"/>
      <c r="EO19" s="62"/>
      <c r="EP19" s="62"/>
      <c r="EQ19" s="62"/>
      <c r="ER19" s="62"/>
      <c r="ES19" s="62"/>
      <c r="ET19" s="62"/>
      <c r="EU19" s="62"/>
      <c r="EV19" s="62"/>
      <c r="EW19" s="62"/>
      <c r="EX19" s="62"/>
      <c r="EY19" s="62"/>
      <c r="EZ19" s="62"/>
      <c r="FA19" s="62"/>
      <c r="FB19" s="62"/>
      <c r="FC19" s="62"/>
      <c r="FD19" s="62"/>
      <c r="FE19" s="62"/>
      <c r="FF19" s="62"/>
      <c r="FG19" s="62"/>
      <c r="FH19" s="62"/>
      <c r="FI19" s="62"/>
      <c r="FJ19" s="62"/>
      <c r="FK19" s="62"/>
      <c r="FL19" s="62"/>
      <c r="FM19" s="62"/>
      <c r="FN19" s="62"/>
      <c r="FO19" s="62"/>
      <c r="FP19" s="62"/>
      <c r="FQ19" s="62"/>
      <c r="FR19" s="62"/>
      <c r="FS19" s="62"/>
      <c r="FT19" s="62"/>
      <c r="FU19" s="62"/>
      <c r="FV19" s="62"/>
      <c r="FW19" s="62"/>
      <c r="FX19" s="62"/>
      <c r="FY19" s="62"/>
      <c r="FZ19" s="62"/>
      <c r="GA19" s="62"/>
      <c r="GB19" s="62"/>
      <c r="GC19" s="62"/>
      <c r="GD19" s="62"/>
      <c r="GE19" s="62"/>
      <c r="GF19" s="62"/>
      <c r="GG19" s="62"/>
      <c r="GH19" s="62"/>
      <c r="GI19" s="62"/>
      <c r="GJ19" s="62"/>
      <c r="GK19" s="62"/>
      <c r="GL19" s="62"/>
      <c r="GM19" s="62"/>
      <c r="GN19" s="62"/>
      <c r="GO19" s="62"/>
      <c r="GP19" s="62"/>
      <c r="GQ19" s="62"/>
      <c r="GR19" s="62"/>
      <c r="GS19" s="62"/>
      <c r="GT19" s="62"/>
      <c r="GU19" s="62"/>
      <c r="GV19" s="62"/>
      <c r="GW19" s="62"/>
      <c r="GX19" s="62"/>
      <c r="GY19" s="62"/>
      <c r="GZ19" s="62"/>
      <c r="HA19" s="62"/>
      <c r="HB19" s="62"/>
      <c r="HC19" s="62"/>
      <c r="HD19" s="62"/>
      <c r="HE19" s="62"/>
      <c r="HF19" s="62"/>
      <c r="HG19" s="62"/>
      <c r="HH19" s="62"/>
      <c r="HI19" s="62"/>
      <c r="HJ19" s="62"/>
      <c r="HK19" s="62"/>
      <c r="HL19" s="62"/>
      <c r="HM19" s="62"/>
      <c r="HN19" s="62"/>
      <c r="HO19" s="62"/>
      <c r="HP19" s="62"/>
      <c r="HQ19" s="62"/>
      <c r="HR19" s="62"/>
      <c r="HS19" s="62"/>
      <c r="HT19" s="62"/>
      <c r="HU19" s="62"/>
      <c r="HV19" s="62"/>
      <c r="HW19" s="62"/>
      <c r="HX19" s="62"/>
      <c r="HY19" s="62"/>
      <c r="HZ19" s="62"/>
      <c r="IA19" s="62"/>
      <c r="IB19" s="62"/>
      <c r="IC19" s="62"/>
      <c r="ID19" s="62"/>
      <c r="IE19" s="62"/>
      <c r="IF19" s="62"/>
      <c r="IG19" s="62"/>
      <c r="IH19" s="62"/>
      <c r="II19" s="62"/>
      <c r="IJ19" s="62"/>
      <c r="IK19" s="62"/>
      <c r="IL19" s="62"/>
      <c r="IM19" s="62"/>
      <c r="IN19" s="62"/>
      <c r="IO19" s="62"/>
      <c r="IP19" s="62"/>
      <c r="IQ19" s="62"/>
      <c r="IR19" s="62"/>
      <c r="IS19" s="62"/>
      <c r="IT19" s="62"/>
      <c r="IU19" s="62"/>
      <c r="IV19" s="62"/>
    </row>
    <row r="20" spans="1:256" ht="15" hidden="1" customHeight="1" x14ac:dyDescent="0.2">
      <c r="A20" s="40"/>
      <c r="B20" s="189"/>
      <c r="C20" s="190"/>
    </row>
    <row r="21" spans="1:256" ht="15" customHeight="1" x14ac:dyDescent="0.2">
      <c r="A21" s="180" t="s">
        <v>99</v>
      </c>
      <c r="B21" s="189">
        <v>0</v>
      </c>
      <c r="C21" s="190">
        <v>0</v>
      </c>
    </row>
    <row r="22" spans="1:256" ht="15" hidden="1" customHeight="1" x14ac:dyDescent="0.2">
      <c r="A22" s="174" t="s">
        <v>102</v>
      </c>
      <c r="B22" s="191"/>
      <c r="C22" s="192"/>
      <c r="D22" s="175"/>
    </row>
    <row r="23" spans="1:256" ht="15" customHeight="1" x14ac:dyDescent="0.2">
      <c r="A23" s="179" t="s">
        <v>2</v>
      </c>
      <c r="B23" s="193">
        <v>0</v>
      </c>
      <c r="C23" s="194">
        <v>0</v>
      </c>
    </row>
    <row r="24" spans="1:256" ht="15" customHeight="1" x14ac:dyDescent="0.2">
      <c r="A24" s="40"/>
      <c r="B24" s="189"/>
      <c r="C24" s="190"/>
    </row>
    <row r="25" spans="1:256" ht="15" customHeight="1" x14ac:dyDescent="0.2">
      <c r="A25" s="180" t="s">
        <v>103</v>
      </c>
      <c r="B25" s="193">
        <v>0</v>
      </c>
      <c r="C25" s="194">
        <v>0</v>
      </c>
    </row>
    <row r="26" spans="1:256" ht="15" customHeight="1" x14ac:dyDescent="0.2">
      <c r="A26" s="126"/>
      <c r="B26" s="127"/>
      <c r="C26" s="128"/>
    </row>
    <row r="27" spans="1:256" ht="15" customHeight="1" x14ac:dyDescent="0.2"/>
  </sheetData>
  <mergeCells count="211">
    <mergeCell ref="HS18:HX18"/>
    <mergeCell ref="HM18:HR18"/>
    <mergeCell ref="HG18:HL18"/>
    <mergeCell ref="FK18:FP18"/>
    <mergeCell ref="FE18:FJ18"/>
    <mergeCell ref="EY18:FD18"/>
    <mergeCell ref="ES18:EX18"/>
    <mergeCell ref="EM18:ER18"/>
    <mergeCell ref="EG18:EL18"/>
    <mergeCell ref="GU18:GZ18"/>
    <mergeCell ref="GO18:GT18"/>
    <mergeCell ref="GI18:GN18"/>
    <mergeCell ref="GC18:GH18"/>
    <mergeCell ref="B9:C9"/>
    <mergeCell ref="E18:J18"/>
    <mergeCell ref="K18:P18"/>
    <mergeCell ref="Q18:V18"/>
    <mergeCell ref="W18:AB18"/>
    <mergeCell ref="HA18:HF18"/>
    <mergeCell ref="HY15:ID15"/>
    <mergeCell ref="EY15:FD15"/>
    <mergeCell ref="FE15:FJ15"/>
    <mergeCell ref="FK15:FP15"/>
    <mergeCell ref="FQ15:FV15"/>
    <mergeCell ref="AC18:AH18"/>
    <mergeCell ref="AI18:AN18"/>
    <mergeCell ref="AO18:AT18"/>
    <mergeCell ref="AU18:AZ18"/>
    <mergeCell ref="BA18:BF18"/>
    <mergeCell ref="BG18:BL18"/>
    <mergeCell ref="BM18:BR18"/>
    <mergeCell ref="BS18:BX18"/>
    <mergeCell ref="BY18:CD18"/>
    <mergeCell ref="CE18:CJ18"/>
    <mergeCell ref="CK18:CP18"/>
    <mergeCell ref="CQ18:CV18"/>
    <mergeCell ref="CW18:DB18"/>
    <mergeCell ref="DC18:DH18"/>
    <mergeCell ref="EG15:EL15"/>
    <mergeCell ref="EM15:ER15"/>
    <mergeCell ref="ES15:EX15"/>
    <mergeCell ref="IE15:IJ15"/>
    <mergeCell ref="IK15:IP15"/>
    <mergeCell ref="IQ15:IV15"/>
    <mergeCell ref="GI15:GN15"/>
    <mergeCell ref="GO15:GT15"/>
    <mergeCell ref="GU15:GZ15"/>
    <mergeCell ref="HA15:HF15"/>
    <mergeCell ref="HG15:HL15"/>
    <mergeCell ref="HM15:HR15"/>
    <mergeCell ref="HS15:HX15"/>
    <mergeCell ref="IQ18:IV18"/>
    <mergeCell ref="IK18:IP18"/>
    <mergeCell ref="EA18:EF18"/>
    <mergeCell ref="DU18:DZ18"/>
    <mergeCell ref="DO18:DT18"/>
    <mergeCell ref="DI18:DN18"/>
    <mergeCell ref="FW18:GB18"/>
    <mergeCell ref="FQ18:FV18"/>
    <mergeCell ref="IE18:IJ18"/>
    <mergeCell ref="HY18:ID18"/>
    <mergeCell ref="E15:J15"/>
    <mergeCell ref="K15:P15"/>
    <mergeCell ref="Q15:V15"/>
    <mergeCell ref="W15:AB15"/>
    <mergeCell ref="AC15:AH15"/>
    <mergeCell ref="AI15:AN15"/>
    <mergeCell ref="AU15:AZ15"/>
    <mergeCell ref="BA15:BF15"/>
    <mergeCell ref="BG15:BL15"/>
    <mergeCell ref="AO15:AT15"/>
    <mergeCell ref="IQ14:IV14"/>
    <mergeCell ref="HA14:HF14"/>
    <mergeCell ref="HG14:HL14"/>
    <mergeCell ref="HM14:HR14"/>
    <mergeCell ref="HS14:HX14"/>
    <mergeCell ref="HY14:ID14"/>
    <mergeCell ref="IE14:IJ14"/>
    <mergeCell ref="FQ14:FV14"/>
    <mergeCell ref="BM15:BR15"/>
    <mergeCell ref="BS15:BX15"/>
    <mergeCell ref="BY15:CD15"/>
    <mergeCell ref="CE15:CJ15"/>
    <mergeCell ref="CK15:CP15"/>
    <mergeCell ref="CQ15:CV15"/>
    <mergeCell ref="CW15:DB15"/>
    <mergeCell ref="DC15:DH15"/>
    <mergeCell ref="DI15:DN15"/>
    <mergeCell ref="FW15:GB15"/>
    <mergeCell ref="GC15:GH15"/>
    <mergeCell ref="DO15:DT15"/>
    <mergeCell ref="DU15:DZ15"/>
    <mergeCell ref="EA15:EF15"/>
    <mergeCell ref="FW14:GB14"/>
    <mergeCell ref="GC14:GH14"/>
    <mergeCell ref="GI14:GN14"/>
    <mergeCell ref="GO14:GT14"/>
    <mergeCell ref="GU14:GZ14"/>
    <mergeCell ref="EG14:EL14"/>
    <mergeCell ref="EM14:ER14"/>
    <mergeCell ref="ES14:EX14"/>
    <mergeCell ref="EY14:FD14"/>
    <mergeCell ref="FE14:FJ14"/>
    <mergeCell ref="BS14:BX14"/>
    <mergeCell ref="BY14:CD14"/>
    <mergeCell ref="CE14:CJ14"/>
    <mergeCell ref="CK14:CP14"/>
    <mergeCell ref="CQ14:CV14"/>
    <mergeCell ref="FK14:FP14"/>
    <mergeCell ref="CW14:DB14"/>
    <mergeCell ref="DC14:DH14"/>
    <mergeCell ref="DI14:DN14"/>
    <mergeCell ref="DO14:DT14"/>
    <mergeCell ref="DU14:DZ14"/>
    <mergeCell ref="EA14:EF14"/>
    <mergeCell ref="IQ12:IV12"/>
    <mergeCell ref="GI12:GN12"/>
    <mergeCell ref="GO12:GT12"/>
    <mergeCell ref="GU12:GZ12"/>
    <mergeCell ref="HA12:HF12"/>
    <mergeCell ref="HG12:HL12"/>
    <mergeCell ref="HM12:HR12"/>
    <mergeCell ref="E14:J14"/>
    <mergeCell ref="K14:P14"/>
    <mergeCell ref="Q14:V14"/>
    <mergeCell ref="W14:AB14"/>
    <mergeCell ref="IK14:IP14"/>
    <mergeCell ref="HS12:HX12"/>
    <mergeCell ref="HY12:ID12"/>
    <mergeCell ref="IE12:IJ12"/>
    <mergeCell ref="IK12:IP12"/>
    <mergeCell ref="EY12:FD12"/>
    <mergeCell ref="AC14:AH14"/>
    <mergeCell ref="AI14:AN14"/>
    <mergeCell ref="AO14:AT14"/>
    <mergeCell ref="AU14:AZ14"/>
    <mergeCell ref="BA14:BF14"/>
    <mergeCell ref="BG14:BL14"/>
    <mergeCell ref="BM14:BR14"/>
    <mergeCell ref="FE12:FJ12"/>
    <mergeCell ref="FK12:FP12"/>
    <mergeCell ref="FQ12:FV12"/>
    <mergeCell ref="FW12:GB12"/>
    <mergeCell ref="GC12:GH12"/>
    <mergeCell ref="DO12:DT12"/>
    <mergeCell ref="DU12:DZ12"/>
    <mergeCell ref="EA12:EF12"/>
    <mergeCell ref="EG12:EL12"/>
    <mergeCell ref="EM12:ER12"/>
    <mergeCell ref="E12:J12"/>
    <mergeCell ref="K12:P12"/>
    <mergeCell ref="Q12:V12"/>
    <mergeCell ref="W12:AB12"/>
    <mergeCell ref="AC12:AH12"/>
    <mergeCell ref="AI12:AN12"/>
    <mergeCell ref="BS12:BX12"/>
    <mergeCell ref="BY12:CD12"/>
    <mergeCell ref="ES12:EX12"/>
    <mergeCell ref="CE12:CJ12"/>
    <mergeCell ref="CK12:CP12"/>
    <mergeCell ref="CQ12:CV12"/>
    <mergeCell ref="CW12:DB12"/>
    <mergeCell ref="DC12:DH12"/>
    <mergeCell ref="DI12:DN12"/>
    <mergeCell ref="AO12:AT12"/>
    <mergeCell ref="BS7:BX7"/>
    <mergeCell ref="BY7:CD7"/>
    <mergeCell ref="CE7:CJ7"/>
    <mergeCell ref="CK7:CP7"/>
    <mergeCell ref="CQ7:CV7"/>
    <mergeCell ref="AU12:AZ12"/>
    <mergeCell ref="BA12:BF12"/>
    <mergeCell ref="BG12:BL12"/>
    <mergeCell ref="BM12:BR12"/>
    <mergeCell ref="E7:J7"/>
    <mergeCell ref="K7:P7"/>
    <mergeCell ref="Q7:V7"/>
    <mergeCell ref="W7:AB7"/>
    <mergeCell ref="AC7:AH7"/>
    <mergeCell ref="IQ7:IV7"/>
    <mergeCell ref="HG7:HL7"/>
    <mergeCell ref="HM7:HR7"/>
    <mergeCell ref="HS7:HX7"/>
    <mergeCell ref="HY7:ID7"/>
    <mergeCell ref="CW7:DB7"/>
    <mergeCell ref="AI7:AN7"/>
    <mergeCell ref="AO7:AT7"/>
    <mergeCell ref="AU7:AZ7"/>
    <mergeCell ref="BA7:BF7"/>
    <mergeCell ref="BG7:BL7"/>
    <mergeCell ref="BM7:BR7"/>
    <mergeCell ref="FE7:FJ7"/>
    <mergeCell ref="FK7:FP7"/>
    <mergeCell ref="FQ7:FV7"/>
    <mergeCell ref="IE7:IJ7"/>
    <mergeCell ref="IK7:IP7"/>
    <mergeCell ref="FW7:GB7"/>
    <mergeCell ref="GC7:GH7"/>
    <mergeCell ref="GI7:GN7"/>
    <mergeCell ref="GO7:GT7"/>
    <mergeCell ref="GU7:GZ7"/>
    <mergeCell ref="HA7:HF7"/>
    <mergeCell ref="DC7:DH7"/>
    <mergeCell ref="DI7:DN7"/>
    <mergeCell ref="DO7:DT7"/>
    <mergeCell ref="DU7:DZ7"/>
    <mergeCell ref="EA7:EF7"/>
    <mergeCell ref="EG7:EL7"/>
    <mergeCell ref="EM7:ER7"/>
    <mergeCell ref="ES7:EX7"/>
    <mergeCell ref="EY7:FD7"/>
  </mergeCells>
  <hyperlinks>
    <hyperlink ref="C1" location="BG!A1" display="BG" xr:uid="{00000000-0004-0000-1200-000000000000}"/>
  </hyperlinks>
  <pageMargins left="1.45" right="0.70866141732283472" top="1.1811023622047245" bottom="0.74803149606299213" header="0.35433070866141736" footer="0.31496062992125984"/>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6">
    <tabColor theme="8" tint="-0.249977111117893"/>
  </sheetPr>
  <dimension ref="A1:S20"/>
  <sheetViews>
    <sheetView showGridLines="0" zoomScaleNormal="100" workbookViewId="0">
      <selection activeCell="G6" sqref="G6"/>
    </sheetView>
  </sheetViews>
  <sheetFormatPr baseColWidth="10" defaultColWidth="11.42578125" defaultRowHeight="12.75" x14ac:dyDescent="0.2"/>
  <cols>
    <col min="1" max="1" width="26.7109375" style="63" customWidth="1"/>
    <col min="2" max="2" width="16.42578125" style="63" customWidth="1"/>
    <col min="3" max="3" width="14.28515625" style="63" customWidth="1"/>
    <col min="4" max="19" width="11.42578125" style="63"/>
    <col min="20" max="16384" width="11.42578125" style="11"/>
  </cols>
  <sheetData>
    <row r="1" spans="1:7" ht="15" x14ac:dyDescent="0.25">
      <c r="A1" s="63" t="s">
        <v>395</v>
      </c>
      <c r="E1" s="63">
        <v>20</v>
      </c>
      <c r="F1" s="81" t="s">
        <v>105</v>
      </c>
      <c r="G1" s="3"/>
    </row>
    <row r="2" spans="1:7" x14ac:dyDescent="0.2">
      <c r="F2" s="81"/>
    </row>
    <row r="3" spans="1:7" x14ac:dyDescent="0.2">
      <c r="F3" s="81"/>
    </row>
    <row r="4" spans="1:7" x14ac:dyDescent="0.2">
      <c r="F4" s="81"/>
    </row>
    <row r="5" spans="1:7" x14ac:dyDescent="0.2">
      <c r="F5" s="81"/>
    </row>
    <row r="7" spans="1:7" x14ac:dyDescent="0.2">
      <c r="A7" s="1230" t="s">
        <v>232</v>
      </c>
      <c r="B7" s="1231"/>
      <c r="C7" s="1231"/>
      <c r="D7" s="1232"/>
    </row>
    <row r="8" spans="1:7" x14ac:dyDescent="0.2">
      <c r="A8" s="122" t="s">
        <v>728</v>
      </c>
      <c r="D8" s="130"/>
    </row>
    <row r="9" spans="1:7" x14ac:dyDescent="0.2">
      <c r="A9" s="129"/>
      <c r="B9" s="1213"/>
      <c r="C9" s="1213"/>
      <c r="D9" s="130"/>
    </row>
    <row r="10" spans="1:7" x14ac:dyDescent="0.2">
      <c r="A10" s="358" t="s">
        <v>98</v>
      </c>
      <c r="B10" s="85">
        <v>2026</v>
      </c>
      <c r="C10" s="85">
        <v>2025</v>
      </c>
      <c r="D10" s="357"/>
    </row>
    <row r="11" spans="1:7" x14ac:dyDescent="0.2">
      <c r="A11" s="195" t="s">
        <v>435</v>
      </c>
      <c r="B11" s="779">
        <v>4165345</v>
      </c>
      <c r="C11" s="780">
        <v>4165345</v>
      </c>
      <c r="D11" s="196"/>
    </row>
    <row r="12" spans="1:7" ht="25.5" x14ac:dyDescent="0.2">
      <c r="A12" s="197" t="s">
        <v>436</v>
      </c>
      <c r="B12" s="781">
        <v>-4165345</v>
      </c>
      <c r="C12" s="782">
        <v>-4165345</v>
      </c>
      <c r="D12" s="199"/>
    </row>
    <row r="13" spans="1:7" x14ac:dyDescent="0.2">
      <c r="A13" s="233" t="s">
        <v>103</v>
      </c>
      <c r="B13" s="203">
        <v>0</v>
      </c>
      <c r="C13" s="203">
        <v>0</v>
      </c>
      <c r="D13" s="241"/>
    </row>
    <row r="14" spans="1:7" x14ac:dyDescent="0.2">
      <c r="A14" s="200"/>
      <c r="D14" s="199"/>
    </row>
    <row r="15" spans="1:7" x14ac:dyDescent="0.2">
      <c r="A15" s="204"/>
      <c r="B15" s="133"/>
      <c r="C15" s="133"/>
      <c r="D15" s="205"/>
    </row>
    <row r="16" spans="1:7" x14ac:dyDescent="0.2">
      <c r="A16" s="206"/>
      <c r="D16" s="207"/>
      <c r="E16" s="201"/>
      <c r="F16" s="201"/>
    </row>
    <row r="18" spans="1:4" x14ac:dyDescent="0.2">
      <c r="A18" s="107"/>
    </row>
    <row r="19" spans="1:4" x14ac:dyDescent="0.2">
      <c r="A19" s="208"/>
      <c r="D19" s="208"/>
    </row>
    <row r="20" spans="1:4" x14ac:dyDescent="0.2">
      <c r="A20" s="206"/>
    </row>
  </sheetData>
  <mergeCells count="2">
    <mergeCell ref="A7:D7"/>
    <mergeCell ref="B9:C9"/>
  </mergeCells>
  <hyperlinks>
    <hyperlink ref="F1" location="BG!A1" display="BG" xr:uid="{00000000-0004-0000-1300-000000000000}"/>
  </hyperlinks>
  <pageMargins left="1.4173228346456694" right="0.70866141732283472" top="0.9055118110236221" bottom="0.74803149606299213" header="0.31496062992125984" footer="0.31496062992125984"/>
  <pageSetup paperSize="9" scale="8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7">
    <tabColor theme="8" tint="-0.249977111117893"/>
  </sheetPr>
  <dimension ref="A1:M15"/>
  <sheetViews>
    <sheetView showGridLines="0" zoomScaleNormal="100" workbookViewId="0">
      <selection activeCell="F11" sqref="F11"/>
    </sheetView>
  </sheetViews>
  <sheetFormatPr baseColWidth="10" defaultColWidth="11.42578125" defaultRowHeight="12.75" x14ac:dyDescent="0.2"/>
  <cols>
    <col min="1" max="1" width="39.140625" style="63" customWidth="1"/>
    <col min="2" max="2" width="17.140625" style="63" customWidth="1"/>
    <col min="3" max="3" width="17.28515625" style="63" customWidth="1"/>
    <col min="4" max="13" width="11.42578125" style="63"/>
    <col min="14" max="16384" width="11.42578125" style="11"/>
  </cols>
  <sheetData>
    <row r="1" spans="1:6" x14ac:dyDescent="0.2">
      <c r="A1" s="63" t="s">
        <v>395</v>
      </c>
      <c r="D1" s="63">
        <v>21</v>
      </c>
      <c r="E1" s="81" t="s">
        <v>105</v>
      </c>
      <c r="F1" s="54"/>
    </row>
    <row r="2" spans="1:6" x14ac:dyDescent="0.2">
      <c r="E2" s="81"/>
    </row>
    <row r="3" spans="1:6" x14ac:dyDescent="0.2">
      <c r="E3" s="81"/>
    </row>
    <row r="4" spans="1:6" x14ac:dyDescent="0.2">
      <c r="E4" s="81"/>
    </row>
    <row r="5" spans="1:6" x14ac:dyDescent="0.2">
      <c r="A5" s="282" t="s">
        <v>233</v>
      </c>
      <c r="B5" s="283"/>
      <c r="C5" s="283"/>
      <c r="D5" s="284"/>
    </row>
    <row r="6" spans="1:6" x14ac:dyDescent="0.2">
      <c r="A6" s="285" t="s">
        <v>729</v>
      </c>
      <c r="D6" s="510"/>
    </row>
    <row r="7" spans="1:6" x14ac:dyDescent="0.2">
      <c r="A7" s="285"/>
      <c r="D7" s="510"/>
    </row>
    <row r="8" spans="1:6" x14ac:dyDescent="0.2">
      <c r="A8" s="285"/>
      <c r="B8" s="1213" t="s">
        <v>443</v>
      </c>
      <c r="C8" s="1213"/>
      <c r="D8" s="510"/>
    </row>
    <row r="9" spans="1:6" x14ac:dyDescent="0.2">
      <c r="A9" s="350" t="s">
        <v>104</v>
      </c>
      <c r="B9" s="83">
        <v>2026</v>
      </c>
      <c r="C9" s="83">
        <v>2025</v>
      </c>
      <c r="D9" s="351"/>
    </row>
    <row r="10" spans="1:6" x14ac:dyDescent="0.2">
      <c r="A10" s="352"/>
      <c r="B10" s="201"/>
      <c r="C10" s="201"/>
      <c r="D10" s="353"/>
    </row>
    <row r="11" spans="1:6" x14ac:dyDescent="0.2">
      <c r="A11" s="354"/>
      <c r="D11" s="355"/>
    </row>
    <row r="12" spans="1:6" x14ac:dyDescent="0.2">
      <c r="A12" s="356"/>
      <c r="D12" s="355"/>
    </row>
    <row r="13" spans="1:6" x14ac:dyDescent="0.2">
      <c r="A13" s="823" t="s">
        <v>103</v>
      </c>
      <c r="B13" s="824">
        <v>0</v>
      </c>
      <c r="C13" s="824">
        <v>0</v>
      </c>
      <c r="D13" s="825"/>
      <c r="F13" s="107"/>
    </row>
    <row r="14" spans="1:6" x14ac:dyDescent="0.2">
      <c r="A14" s="206"/>
      <c r="D14" s="207"/>
    </row>
    <row r="15" spans="1:6" x14ac:dyDescent="0.2">
      <c r="A15" s="207"/>
      <c r="D15" s="207"/>
    </row>
  </sheetData>
  <mergeCells count="1">
    <mergeCell ref="B8:C8"/>
  </mergeCells>
  <hyperlinks>
    <hyperlink ref="E1" location="BG!A1" display="BG" xr:uid="{00000000-0004-0000-1400-000000000000}"/>
  </hyperlinks>
  <pageMargins left="1.5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8">
    <tabColor theme="8" tint="-0.249977111117893"/>
  </sheetPr>
  <dimension ref="A1:H28"/>
  <sheetViews>
    <sheetView showGridLines="0" workbookViewId="0">
      <pane ySplit="9" topLeftCell="A10" activePane="bottomLeft" state="frozen"/>
      <selection activeCell="A24" sqref="A24"/>
      <selection pane="bottomLeft" activeCell="G15" sqref="G15"/>
    </sheetView>
  </sheetViews>
  <sheetFormatPr baseColWidth="10" defaultColWidth="11.42578125" defaultRowHeight="12.75" x14ac:dyDescent="0.2"/>
  <cols>
    <col min="1" max="1" width="48.28515625" style="11" bestFit="1" customWidth="1"/>
    <col min="2" max="2" width="9.7109375" style="11" bestFit="1" customWidth="1"/>
    <col min="3" max="3" width="17.85546875" style="11" bestFit="1" customWidth="1"/>
    <col min="4" max="6" width="14.28515625" style="11" bestFit="1" customWidth="1"/>
    <col min="7" max="7" width="16.140625" style="11" customWidth="1"/>
    <col min="8" max="8" width="14.85546875" style="11" bestFit="1" customWidth="1"/>
    <col min="9" max="16384" width="11.42578125" style="11"/>
  </cols>
  <sheetData>
    <row r="1" spans="1:8" ht="15" x14ac:dyDescent="0.25">
      <c r="A1" s="11" t="s">
        <v>395</v>
      </c>
      <c r="B1" s="54"/>
      <c r="C1" s="210" t="s">
        <v>105</v>
      </c>
      <c r="D1" s="3"/>
      <c r="E1" s="11">
        <v>22</v>
      </c>
    </row>
    <row r="2" spans="1:8" x14ac:dyDescent="0.2">
      <c r="B2" s="54"/>
      <c r="C2" s="210"/>
    </row>
    <row r="3" spans="1:8" x14ac:dyDescent="0.2">
      <c r="B3" s="54"/>
      <c r="C3" s="210"/>
    </row>
    <row r="6" spans="1:8" x14ac:dyDescent="0.2">
      <c r="A6" s="85" t="s">
        <v>235</v>
      </c>
      <c r="B6" s="85"/>
      <c r="C6" s="85"/>
      <c r="D6" s="85"/>
      <c r="E6" s="85"/>
    </row>
    <row r="7" spans="1:8" x14ac:dyDescent="0.2">
      <c r="A7" s="13" t="s">
        <v>536</v>
      </c>
    </row>
    <row r="8" spans="1:8" x14ac:dyDescent="0.2">
      <c r="A8" s="76" t="s">
        <v>728</v>
      </c>
    </row>
    <row r="9" spans="1:8" x14ac:dyDescent="0.2">
      <c r="A9" s="555" t="s">
        <v>351</v>
      </c>
      <c r="B9" s="256"/>
      <c r="C9" s="256"/>
      <c r="D9" s="700">
        <v>46112</v>
      </c>
      <c r="E9" s="1002">
        <v>46022</v>
      </c>
    </row>
    <row r="10" spans="1:8" ht="40.5" customHeight="1" x14ac:dyDescent="0.2">
      <c r="A10" s="219"/>
      <c r="B10" s="220" t="s">
        <v>128</v>
      </c>
      <c r="C10" s="221" t="s">
        <v>346</v>
      </c>
      <c r="D10" s="222">
        <v>2026</v>
      </c>
      <c r="E10" s="1003">
        <v>2025</v>
      </c>
    </row>
    <row r="11" spans="1:8" x14ac:dyDescent="0.2">
      <c r="A11" s="180" t="s">
        <v>57</v>
      </c>
      <c r="B11" s="213"/>
      <c r="C11" s="213" t="s">
        <v>603</v>
      </c>
      <c r="D11" s="216"/>
      <c r="E11" s="37"/>
    </row>
    <row r="12" spans="1:8" x14ac:dyDescent="0.2">
      <c r="A12" s="228" t="s">
        <v>404</v>
      </c>
      <c r="B12" s="213" t="s">
        <v>322</v>
      </c>
      <c r="C12" s="213" t="s">
        <v>348</v>
      </c>
      <c r="D12" s="476">
        <v>4430107647</v>
      </c>
      <c r="E12" s="42">
        <v>3569096802</v>
      </c>
      <c r="F12" s="15"/>
      <c r="G12" s="15"/>
    </row>
    <row r="13" spans="1:8" x14ac:dyDescent="0.2">
      <c r="A13" s="744" t="s">
        <v>745</v>
      </c>
      <c r="B13" s="745" t="s">
        <v>322</v>
      </c>
      <c r="C13" s="745" t="s">
        <v>348</v>
      </c>
      <c r="D13" s="476">
        <v>22500377156</v>
      </c>
      <c r="E13" s="42">
        <v>9205873669</v>
      </c>
      <c r="F13" s="15"/>
      <c r="G13" s="15"/>
    </row>
    <row r="14" spans="1:8" x14ac:dyDescent="0.2">
      <c r="A14" s="228" t="s">
        <v>400</v>
      </c>
      <c r="B14" s="213" t="s">
        <v>322</v>
      </c>
      <c r="C14" s="213" t="s">
        <v>348</v>
      </c>
      <c r="D14" s="476">
        <v>-6384221690</v>
      </c>
      <c r="E14" s="42">
        <v>-8403441694</v>
      </c>
      <c r="F14" s="15"/>
      <c r="G14" s="15"/>
      <c r="H14" s="15"/>
    </row>
    <row r="15" spans="1:8" x14ac:dyDescent="0.2">
      <c r="A15" s="228" t="s">
        <v>405</v>
      </c>
      <c r="B15" s="213" t="s">
        <v>321</v>
      </c>
      <c r="C15" s="213" t="s">
        <v>347</v>
      </c>
      <c r="D15" s="476">
        <v>4884627228</v>
      </c>
      <c r="E15" s="42">
        <v>5042522058</v>
      </c>
    </row>
    <row r="16" spans="1:8" x14ac:dyDescent="0.2">
      <c r="A16" s="228" t="s">
        <v>694</v>
      </c>
      <c r="B16" s="213" t="s">
        <v>321</v>
      </c>
      <c r="C16" s="213" t="s">
        <v>347</v>
      </c>
      <c r="D16" s="476">
        <v>5525874064</v>
      </c>
      <c r="E16" s="42">
        <v>13075233424</v>
      </c>
      <c r="F16" s="15"/>
    </row>
    <row r="17" spans="1:5" ht="13.5" thickBot="1" x14ac:dyDescent="0.25">
      <c r="A17" s="223" t="s">
        <v>92</v>
      </c>
      <c r="B17" s="13"/>
      <c r="C17" s="218"/>
      <c r="D17" s="214">
        <v>30956764405</v>
      </c>
      <c r="E17" s="224">
        <v>22489284259</v>
      </c>
    </row>
    <row r="18" spans="1:5" ht="13.5" thickTop="1" x14ac:dyDescent="0.2">
      <c r="A18" s="223"/>
      <c r="D18" s="88"/>
      <c r="E18" s="225"/>
    </row>
    <row r="19" spans="1:5" x14ac:dyDescent="0.2">
      <c r="A19" s="40"/>
      <c r="E19" s="37"/>
    </row>
    <row r="20" spans="1:5" ht="38.25" x14ac:dyDescent="0.2">
      <c r="A20" s="227"/>
      <c r="B20" s="215" t="s">
        <v>128</v>
      </c>
      <c r="C20" s="211" t="s">
        <v>346</v>
      </c>
      <c r="D20" s="212">
        <v>2026</v>
      </c>
      <c r="E20" s="226">
        <v>2025</v>
      </c>
    </row>
    <row r="21" spans="1:5" ht="14.25" customHeight="1" x14ac:dyDescent="0.2">
      <c r="A21" s="180" t="s">
        <v>350</v>
      </c>
      <c r="B21" s="34"/>
      <c r="C21" s="213" t="str">
        <f>IFERROR(VLOOKUP(B21,#REF!,2,0),"")</f>
        <v/>
      </c>
      <c r="D21" s="216"/>
      <c r="E21" s="37"/>
    </row>
    <row r="22" spans="1:5" hidden="1" x14ac:dyDescent="0.2">
      <c r="A22" s="40" t="s">
        <v>345</v>
      </c>
      <c r="B22" s="34"/>
      <c r="C22" s="213" t="str">
        <f>IFERROR(VLOOKUP(B22,#REF!,2,0),"")</f>
        <v/>
      </c>
      <c r="D22" s="88"/>
      <c r="E22" s="37"/>
    </row>
    <row r="23" spans="1:5" hidden="1" x14ac:dyDescent="0.2">
      <c r="A23" s="40" t="s">
        <v>90</v>
      </c>
      <c r="B23" s="34"/>
      <c r="C23" s="213" t="str">
        <f>IFERROR(VLOOKUP(B23,#REF!,2,0),"")</f>
        <v/>
      </c>
      <c r="D23" s="88"/>
      <c r="E23" s="37"/>
    </row>
    <row r="24" spans="1:5" hidden="1" x14ac:dyDescent="0.2">
      <c r="A24" s="40" t="s">
        <v>91</v>
      </c>
      <c r="B24" s="34"/>
      <c r="C24" s="213" t="str">
        <f>IFERROR(VLOOKUP(B24,#REF!,2,0),"")</f>
        <v/>
      </c>
      <c r="D24" s="88"/>
      <c r="E24" s="37"/>
    </row>
    <row r="25" spans="1:5" x14ac:dyDescent="0.2">
      <c r="A25" s="556" t="s">
        <v>92</v>
      </c>
      <c r="B25" s="151"/>
      <c r="C25" s="557"/>
      <c r="D25" s="558">
        <v>0</v>
      </c>
      <c r="E25" s="559">
        <v>0</v>
      </c>
    </row>
    <row r="26" spans="1:5" x14ac:dyDescent="0.2">
      <c r="E26" s="37"/>
    </row>
    <row r="27" spans="1:5" x14ac:dyDescent="0.2">
      <c r="A27" s="40"/>
      <c r="E27" s="37"/>
    </row>
    <row r="28" spans="1:5" x14ac:dyDescent="0.2">
      <c r="A28" s="126"/>
      <c r="B28" s="127"/>
      <c r="C28" s="127"/>
      <c r="D28" s="127"/>
      <c r="E28" s="128"/>
    </row>
  </sheetData>
  <hyperlinks>
    <hyperlink ref="C1" location="BG!A1" display="BG" xr:uid="{00000000-0004-0000-1500-000000000000}"/>
  </hyperlinks>
  <printOptions horizontalCentered="1"/>
  <pageMargins left="0.68" right="0.70866141732283472" top="0.95" bottom="0.74803149606299213" header="0.31496062992125984" footer="0.31496062992125984"/>
  <pageSetup paperSize="9" scale="75" fitToWidth="2" fitToHeight="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8" tint="-0.249977111117893"/>
    <pageSetUpPr fitToPage="1"/>
  </sheetPr>
  <dimension ref="A1:L220"/>
  <sheetViews>
    <sheetView showGridLines="0" topLeftCell="A197" zoomScaleNormal="100" workbookViewId="0">
      <selection activeCell="A223" sqref="A223"/>
    </sheetView>
  </sheetViews>
  <sheetFormatPr baseColWidth="10" defaultColWidth="11.42578125" defaultRowHeight="12.75" x14ac:dyDescent="0.2"/>
  <cols>
    <col min="1" max="1" width="55" style="61" bestFit="1" customWidth="1"/>
    <col min="2" max="2" width="10.85546875" style="61" bestFit="1" customWidth="1"/>
    <col min="3" max="3" width="7.28515625" style="61" bestFit="1" customWidth="1"/>
    <col min="4" max="4" width="7.7109375" style="625" bestFit="1" customWidth="1"/>
    <col min="5" max="5" width="14.28515625" style="610" bestFit="1" customWidth="1"/>
    <col min="6" max="6" width="21.7109375" style="61" bestFit="1" customWidth="1"/>
    <col min="7" max="7" width="2.28515625" style="61" customWidth="1"/>
    <col min="8" max="8" width="10.85546875" style="61" bestFit="1" customWidth="1"/>
    <col min="9" max="9" width="7.28515625" style="61" bestFit="1" customWidth="1"/>
    <col min="10" max="10" width="7.7109375" style="625" bestFit="1" customWidth="1"/>
    <col min="11" max="11" width="14.28515625" style="610" bestFit="1" customWidth="1"/>
    <col min="12" max="12" width="21.7109375" style="611" bestFit="1" customWidth="1"/>
    <col min="13" max="13" width="1.42578125" style="61" customWidth="1"/>
    <col min="14" max="16384" width="11.42578125" style="61"/>
  </cols>
  <sheetData>
    <row r="1" spans="1:12" ht="15" x14ac:dyDescent="0.25">
      <c r="A1" s="61" t="s">
        <v>395</v>
      </c>
      <c r="E1" s="761" t="s">
        <v>105</v>
      </c>
      <c r="F1" s="3"/>
      <c r="K1" s="610">
        <v>25</v>
      </c>
      <c r="L1" s="484" t="s">
        <v>105</v>
      </c>
    </row>
    <row r="6" spans="1:12" x14ac:dyDescent="0.2">
      <c r="A6" s="172" t="s">
        <v>236</v>
      </c>
      <c r="B6" s="902"/>
      <c r="C6" s="139"/>
      <c r="D6" s="560"/>
      <c r="E6" s="762"/>
      <c r="F6" s="139"/>
      <c r="G6" s="139"/>
      <c r="H6" s="902"/>
      <c r="I6" s="139"/>
      <c r="J6" s="560"/>
      <c r="K6" s="762"/>
      <c r="L6" s="453"/>
    </row>
    <row r="7" spans="1:12" x14ac:dyDescent="0.2">
      <c r="A7" s="146" t="s">
        <v>728</v>
      </c>
      <c r="B7" s="1128"/>
      <c r="C7" s="251"/>
      <c r="D7" s="1129"/>
      <c r="E7" s="943"/>
      <c r="F7" s="251"/>
      <c r="G7" s="251"/>
      <c r="H7" s="1128"/>
      <c r="I7" s="251"/>
      <c r="J7" s="1129"/>
      <c r="K7" s="943"/>
      <c r="L7" s="1130"/>
    </row>
    <row r="8" spans="1:12" x14ac:dyDescent="0.2">
      <c r="A8" s="1131" t="s">
        <v>746</v>
      </c>
      <c r="B8" s="1132"/>
      <c r="C8" s="1133"/>
      <c r="D8" s="1134"/>
      <c r="E8" s="1135"/>
      <c r="F8" s="1133"/>
      <c r="G8" s="1133"/>
      <c r="H8" s="1132"/>
      <c r="I8" s="1133"/>
      <c r="J8" s="1134"/>
      <c r="K8" s="1135"/>
      <c r="L8" s="1136"/>
    </row>
    <row r="9" spans="1:12" x14ac:dyDescent="0.2">
      <c r="A9" s="1008"/>
      <c r="B9" s="767"/>
      <c r="H9" s="767"/>
      <c r="L9" s="1009"/>
    </row>
    <row r="10" spans="1:12" x14ac:dyDescent="0.2">
      <c r="A10" s="1010" t="s">
        <v>57</v>
      </c>
      <c r="B10" s="903"/>
      <c r="C10" s="501"/>
      <c r="D10" s="502"/>
      <c r="E10" s="763"/>
      <c r="F10" s="501"/>
      <c r="G10" s="501"/>
      <c r="H10" s="903"/>
      <c r="I10" s="501"/>
      <c r="J10" s="502"/>
      <c r="K10" s="763"/>
      <c r="L10" s="1011"/>
    </row>
    <row r="11" spans="1:12" x14ac:dyDescent="0.2">
      <c r="A11" s="1012"/>
      <c r="B11" s="1013"/>
      <c r="C11" s="17"/>
      <c r="D11" s="1014">
        <v>2026</v>
      </c>
      <c r="E11" s="719"/>
      <c r="F11" s="17"/>
      <c r="H11" s="1013"/>
      <c r="I11" s="17"/>
      <c r="J11" s="1014">
        <v>2025</v>
      </c>
      <c r="K11" s="719"/>
      <c r="L11" s="1015"/>
    </row>
    <row r="12" spans="1:12" ht="38.25" x14ac:dyDescent="0.2">
      <c r="A12" s="1016" t="s">
        <v>357</v>
      </c>
      <c r="B12" s="904" t="s">
        <v>93</v>
      </c>
      <c r="C12" s="231" t="s">
        <v>354</v>
      </c>
      <c r="D12" s="231" t="s">
        <v>237</v>
      </c>
      <c r="E12" s="764" t="s">
        <v>537</v>
      </c>
      <c r="F12" s="230" t="s">
        <v>95</v>
      </c>
      <c r="G12" s="503"/>
      <c r="H12" s="904" t="s">
        <v>93</v>
      </c>
      <c r="I12" s="231" t="s">
        <v>354</v>
      </c>
      <c r="J12" s="231" t="s">
        <v>237</v>
      </c>
      <c r="K12" s="764" t="s">
        <v>537</v>
      </c>
      <c r="L12" s="1017" t="s">
        <v>95</v>
      </c>
    </row>
    <row r="13" spans="1:12" x14ac:dyDescent="0.2">
      <c r="A13" s="1018" t="s">
        <v>357</v>
      </c>
      <c r="B13" s="767"/>
      <c r="C13" s="625"/>
      <c r="H13" s="767"/>
      <c r="I13" s="625"/>
      <c r="L13" s="1019"/>
    </row>
    <row r="14" spans="1:12" x14ac:dyDescent="0.2">
      <c r="A14" s="1008" t="s">
        <v>451</v>
      </c>
      <c r="B14" s="1020">
        <v>46471</v>
      </c>
      <c r="C14" s="625" t="s">
        <v>322</v>
      </c>
      <c r="D14" s="625" t="s">
        <v>348</v>
      </c>
      <c r="E14" s="610">
        <v>3275933543</v>
      </c>
      <c r="F14" s="61" t="s">
        <v>450</v>
      </c>
      <c r="H14" s="1020">
        <v>46339</v>
      </c>
      <c r="I14" s="625" t="s">
        <v>322</v>
      </c>
      <c r="J14" s="625" t="s">
        <v>348</v>
      </c>
      <c r="K14" s="610">
        <v>3381369081</v>
      </c>
      <c r="L14" s="1019" t="s">
        <v>450</v>
      </c>
    </row>
    <row r="15" spans="1:12" x14ac:dyDescent="0.2">
      <c r="A15" s="1008" t="s">
        <v>451</v>
      </c>
      <c r="B15" s="1020">
        <v>46246</v>
      </c>
      <c r="C15" s="625" t="s">
        <v>321</v>
      </c>
      <c r="D15" s="625" t="s">
        <v>711</v>
      </c>
      <c r="E15" s="610">
        <v>631352909</v>
      </c>
      <c r="F15" s="61" t="s">
        <v>450</v>
      </c>
      <c r="H15" s="1020">
        <v>46246</v>
      </c>
      <c r="I15" s="625" t="s">
        <v>321</v>
      </c>
      <c r="J15" s="625" t="s">
        <v>711</v>
      </c>
      <c r="K15" s="610">
        <v>845784031</v>
      </c>
      <c r="L15" s="1019" t="s">
        <v>450</v>
      </c>
    </row>
    <row r="16" spans="1:12" x14ac:dyDescent="0.2">
      <c r="A16" s="1008" t="s">
        <v>538</v>
      </c>
      <c r="B16" s="1020">
        <v>46251</v>
      </c>
      <c r="C16" s="625" t="s">
        <v>322</v>
      </c>
      <c r="D16" s="625" t="s">
        <v>348</v>
      </c>
      <c r="E16" s="610">
        <v>1404453002</v>
      </c>
      <c r="F16" s="61" t="s">
        <v>452</v>
      </c>
      <c r="H16" s="1020">
        <v>46251</v>
      </c>
      <c r="I16" s="625" t="s">
        <v>322</v>
      </c>
      <c r="J16" s="625" t="s">
        <v>348</v>
      </c>
      <c r="K16" s="610">
        <v>2857672926</v>
      </c>
      <c r="L16" s="1019" t="s">
        <v>452</v>
      </c>
    </row>
    <row r="17" spans="1:12" x14ac:dyDescent="0.2">
      <c r="A17" s="1008" t="s">
        <v>453</v>
      </c>
      <c r="B17" s="1020">
        <v>46467</v>
      </c>
      <c r="C17" s="625" t="s">
        <v>322</v>
      </c>
      <c r="D17" s="625" t="s">
        <v>348</v>
      </c>
      <c r="E17" s="610">
        <v>8301756686</v>
      </c>
      <c r="F17" s="61" t="s">
        <v>450</v>
      </c>
      <c r="H17" s="1020">
        <v>46380</v>
      </c>
      <c r="I17" s="625" t="s">
        <v>322</v>
      </c>
      <c r="J17" s="625" t="s">
        <v>348</v>
      </c>
      <c r="K17" s="610">
        <v>8852010413</v>
      </c>
      <c r="L17" s="1019" t="s">
        <v>450</v>
      </c>
    </row>
    <row r="18" spans="1:12" x14ac:dyDescent="0.2">
      <c r="A18" s="1008" t="s">
        <v>454</v>
      </c>
      <c r="B18" s="1020">
        <v>46476</v>
      </c>
      <c r="C18" s="625" t="s">
        <v>322</v>
      </c>
      <c r="D18" s="625" t="s">
        <v>348</v>
      </c>
      <c r="E18" s="610">
        <v>12001288464</v>
      </c>
      <c r="F18" s="61" t="s">
        <v>450</v>
      </c>
      <c r="H18" s="1020">
        <v>46347</v>
      </c>
      <c r="I18" s="625" t="s">
        <v>322</v>
      </c>
      <c r="J18" s="625" t="s">
        <v>348</v>
      </c>
      <c r="K18" s="610">
        <v>9399377074</v>
      </c>
      <c r="L18" s="1019" t="s">
        <v>450</v>
      </c>
    </row>
    <row r="19" spans="1:12" x14ac:dyDescent="0.2">
      <c r="A19" s="1008" t="s">
        <v>664</v>
      </c>
      <c r="B19" s="1020">
        <v>46406</v>
      </c>
      <c r="C19" s="625" t="s">
        <v>322</v>
      </c>
      <c r="D19" s="625" t="s">
        <v>348</v>
      </c>
      <c r="E19" s="610">
        <v>5102500029</v>
      </c>
      <c r="F19" s="61" t="s">
        <v>452</v>
      </c>
      <c r="H19" s="1020">
        <v>46344</v>
      </c>
      <c r="I19" s="625" t="s">
        <v>322</v>
      </c>
      <c r="J19" s="625" t="s">
        <v>348</v>
      </c>
      <c r="K19" s="610">
        <v>4001250024</v>
      </c>
      <c r="L19" s="1019" t="s">
        <v>452</v>
      </c>
    </row>
    <row r="20" spans="1:12" x14ac:dyDescent="0.2">
      <c r="A20" s="1008" t="s">
        <v>613</v>
      </c>
      <c r="B20" s="1020">
        <v>46381</v>
      </c>
      <c r="C20" s="625" t="s">
        <v>322</v>
      </c>
      <c r="D20" s="625" t="s">
        <v>348</v>
      </c>
      <c r="E20" s="610">
        <v>625000000</v>
      </c>
      <c r="F20" s="61" t="s">
        <v>450</v>
      </c>
      <c r="H20" s="1020">
        <v>46381</v>
      </c>
      <c r="I20" s="625" t="s">
        <v>322</v>
      </c>
      <c r="J20" s="625" t="s">
        <v>348</v>
      </c>
      <c r="K20" s="610">
        <v>945980000</v>
      </c>
      <c r="L20" s="1019" t="s">
        <v>450</v>
      </c>
    </row>
    <row r="21" spans="1:12" x14ac:dyDescent="0.2">
      <c r="A21" s="1008" t="s">
        <v>455</v>
      </c>
      <c r="B21" s="1020">
        <v>46399</v>
      </c>
      <c r="C21" s="625" t="s">
        <v>322</v>
      </c>
      <c r="D21" s="625" t="s">
        <v>348</v>
      </c>
      <c r="E21" s="610">
        <v>1108476083</v>
      </c>
      <c r="F21" s="61" t="s">
        <v>452</v>
      </c>
      <c r="H21" s="1020">
        <v>46348</v>
      </c>
      <c r="I21" s="625" t="s">
        <v>322</v>
      </c>
      <c r="J21" s="625" t="s">
        <v>348</v>
      </c>
      <c r="K21" s="610">
        <v>1133607470</v>
      </c>
      <c r="L21" s="1019" t="s">
        <v>452</v>
      </c>
    </row>
    <row r="22" spans="1:12" x14ac:dyDescent="0.2">
      <c r="A22" s="1008" t="s">
        <v>456</v>
      </c>
      <c r="B22" s="1020">
        <v>46476</v>
      </c>
      <c r="C22" s="625" t="s">
        <v>322</v>
      </c>
      <c r="D22" s="625" t="s">
        <v>348</v>
      </c>
      <c r="E22" s="610">
        <v>2051492861</v>
      </c>
      <c r="F22" s="61" t="s">
        <v>452</v>
      </c>
      <c r="H22" s="1020">
        <v>46310</v>
      </c>
      <c r="I22" s="625" t="s">
        <v>322</v>
      </c>
      <c r="J22" s="625" t="s">
        <v>348</v>
      </c>
      <c r="K22" s="610">
        <v>1429337143</v>
      </c>
      <c r="L22" s="1019" t="s">
        <v>452</v>
      </c>
    </row>
    <row r="23" spans="1:12" x14ac:dyDescent="0.2">
      <c r="A23" s="1008" t="s">
        <v>569</v>
      </c>
      <c r="B23" s="1020"/>
      <c r="C23" s="625"/>
      <c r="H23" s="1020"/>
      <c r="I23" s="625"/>
      <c r="K23" s="610">
        <v>0</v>
      </c>
      <c r="L23" s="1019"/>
    </row>
    <row r="24" spans="1:12" x14ac:dyDescent="0.2">
      <c r="A24" s="1008" t="s">
        <v>689</v>
      </c>
      <c r="B24" s="1020">
        <v>46328</v>
      </c>
      <c r="C24" s="625" t="s">
        <v>322</v>
      </c>
      <c r="D24" s="625" t="s">
        <v>348</v>
      </c>
      <c r="E24" s="610">
        <v>787232827</v>
      </c>
      <c r="F24" s="61" t="s">
        <v>450</v>
      </c>
      <c r="H24" s="1020">
        <v>46328</v>
      </c>
      <c r="I24" s="625" t="s">
        <v>322</v>
      </c>
      <c r="J24" s="625" t="s">
        <v>348</v>
      </c>
      <c r="K24" s="610">
        <v>1605274505</v>
      </c>
      <c r="L24" s="1019" t="s">
        <v>450</v>
      </c>
    </row>
    <row r="25" spans="1:12" x14ac:dyDescent="0.2">
      <c r="A25" s="1008" t="s">
        <v>457</v>
      </c>
      <c r="B25" s="1020">
        <v>46457</v>
      </c>
      <c r="C25" s="625" t="s">
        <v>322</v>
      </c>
      <c r="D25" s="625" t="s">
        <v>348</v>
      </c>
      <c r="E25" s="610">
        <v>2360419162</v>
      </c>
      <c r="F25" s="61" t="s">
        <v>452</v>
      </c>
      <c r="H25" s="1020">
        <v>46120</v>
      </c>
      <c r="I25" s="625" t="s">
        <v>322</v>
      </c>
      <c r="J25" s="625" t="s">
        <v>348</v>
      </c>
      <c r="K25" s="610">
        <v>260000000</v>
      </c>
      <c r="L25" s="1019" t="s">
        <v>452</v>
      </c>
    </row>
    <row r="26" spans="1:12" x14ac:dyDescent="0.2">
      <c r="A26" s="1008" t="s">
        <v>685</v>
      </c>
      <c r="B26" s="1020">
        <v>46408</v>
      </c>
      <c r="C26" s="625" t="s">
        <v>322</v>
      </c>
      <c r="D26" s="625" t="s">
        <v>348</v>
      </c>
      <c r="E26" s="610">
        <v>4019072434</v>
      </c>
      <c r="F26" s="61" t="s">
        <v>452</v>
      </c>
      <c r="H26" s="1020">
        <v>46292</v>
      </c>
      <c r="I26" s="625" t="s">
        <v>322</v>
      </c>
      <c r="J26" s="625" t="s">
        <v>348</v>
      </c>
      <c r="K26" s="610">
        <v>1585236718</v>
      </c>
      <c r="L26" s="1019" t="s">
        <v>452</v>
      </c>
    </row>
    <row r="27" spans="1:12" x14ac:dyDescent="0.2">
      <c r="A27" s="1008" t="s">
        <v>685</v>
      </c>
      <c r="B27" s="1020">
        <v>46310</v>
      </c>
      <c r="C27" s="625" t="s">
        <v>321</v>
      </c>
      <c r="D27" s="625" t="s">
        <v>711</v>
      </c>
      <c r="E27" s="610">
        <v>1501866731.0699</v>
      </c>
      <c r="F27" s="61" t="s">
        <v>450</v>
      </c>
      <c r="H27" s="1020">
        <v>46310</v>
      </c>
      <c r="I27" s="625" t="s">
        <v>321</v>
      </c>
      <c r="J27" s="625" t="s">
        <v>711</v>
      </c>
      <c r="K27" s="610">
        <v>1885236310.441</v>
      </c>
      <c r="L27" s="1019" t="s">
        <v>450</v>
      </c>
    </row>
    <row r="28" spans="1:12" x14ac:dyDescent="0.2">
      <c r="A28" s="1008" t="s">
        <v>652</v>
      </c>
      <c r="B28" s="1020">
        <v>46431</v>
      </c>
      <c r="C28" s="625" t="s">
        <v>322</v>
      </c>
      <c r="D28" s="625" t="s">
        <v>348</v>
      </c>
      <c r="E28" s="610">
        <v>2860869625</v>
      </c>
      <c r="F28" s="61" t="s">
        <v>452</v>
      </c>
      <c r="H28" s="1020">
        <v>46336</v>
      </c>
      <c r="I28" s="625" t="s">
        <v>322</v>
      </c>
      <c r="J28" s="625" t="s">
        <v>348</v>
      </c>
      <c r="K28" s="610">
        <v>2473883393</v>
      </c>
      <c r="L28" s="1019" t="s">
        <v>452</v>
      </c>
    </row>
    <row r="29" spans="1:12" x14ac:dyDescent="0.2">
      <c r="A29" s="1008" t="s">
        <v>665</v>
      </c>
      <c r="B29" s="1020">
        <v>46446</v>
      </c>
      <c r="C29" s="625" t="s">
        <v>322</v>
      </c>
      <c r="D29" s="625" t="s">
        <v>348</v>
      </c>
      <c r="E29" s="610">
        <v>765075511</v>
      </c>
      <c r="F29" s="61" t="s">
        <v>450</v>
      </c>
      <c r="H29" s="1020">
        <v>46292</v>
      </c>
      <c r="I29" s="625" t="s">
        <v>322</v>
      </c>
      <c r="J29" s="625" t="s">
        <v>348</v>
      </c>
      <c r="K29" s="610">
        <v>614905661</v>
      </c>
      <c r="L29" s="1019" t="s">
        <v>450</v>
      </c>
    </row>
    <row r="30" spans="1:12" x14ac:dyDescent="0.2">
      <c r="A30" s="1008" t="s">
        <v>697</v>
      </c>
      <c r="B30" s="1020">
        <v>46474</v>
      </c>
      <c r="C30" s="625" t="s">
        <v>322</v>
      </c>
      <c r="D30" s="625" t="s">
        <v>348</v>
      </c>
      <c r="E30" s="610">
        <v>4428964036</v>
      </c>
      <c r="F30" s="61" t="s">
        <v>450</v>
      </c>
      <c r="H30" s="1020"/>
      <c r="I30" s="625"/>
      <c r="K30" s="610">
        <v>0</v>
      </c>
      <c r="L30" s="1019"/>
    </row>
    <row r="31" spans="1:12" x14ac:dyDescent="0.2">
      <c r="A31" s="1008" t="s">
        <v>697</v>
      </c>
      <c r="B31" s="1020">
        <v>46332</v>
      </c>
      <c r="C31" s="625" t="s">
        <v>321</v>
      </c>
      <c r="D31" s="625" t="s">
        <v>711</v>
      </c>
      <c r="E31" s="610">
        <v>3734636997.4068003</v>
      </c>
      <c r="F31" s="61" t="s">
        <v>450</v>
      </c>
      <c r="H31" s="1020">
        <v>46332</v>
      </c>
      <c r="I31" s="625" t="s">
        <v>321</v>
      </c>
      <c r="J31" s="625" t="s">
        <v>711</v>
      </c>
      <c r="K31" s="610">
        <v>4586153970.5749989</v>
      </c>
      <c r="L31" s="1019" t="s">
        <v>450</v>
      </c>
    </row>
    <row r="32" spans="1:12" x14ac:dyDescent="0.2">
      <c r="A32" s="1008" t="s">
        <v>451</v>
      </c>
      <c r="B32" s="1020">
        <v>45107</v>
      </c>
      <c r="C32" s="625" t="s">
        <v>322</v>
      </c>
      <c r="D32" s="625" t="s">
        <v>348</v>
      </c>
      <c r="E32" s="610">
        <v>4237734</v>
      </c>
      <c r="F32" s="61" t="s">
        <v>463</v>
      </c>
      <c r="H32" s="1020">
        <v>45107</v>
      </c>
      <c r="I32" s="625" t="s">
        <v>322</v>
      </c>
      <c r="J32" s="625" t="s">
        <v>348</v>
      </c>
      <c r="K32" s="610">
        <v>4237734</v>
      </c>
      <c r="L32" s="1019" t="s">
        <v>463</v>
      </c>
    </row>
    <row r="33" spans="1:12" x14ac:dyDescent="0.2">
      <c r="A33" s="1008" t="s">
        <v>717</v>
      </c>
      <c r="B33" s="1020">
        <v>46312</v>
      </c>
      <c r="C33" s="625" t="s">
        <v>321</v>
      </c>
      <c r="D33" s="625" t="s">
        <v>711</v>
      </c>
      <c r="E33" s="610">
        <v>2603868000</v>
      </c>
      <c r="F33" s="61" t="s">
        <v>452</v>
      </c>
      <c r="H33" s="1020">
        <v>46312</v>
      </c>
      <c r="I33" s="625" t="s">
        <v>321</v>
      </c>
      <c r="J33" s="625" t="s">
        <v>711</v>
      </c>
      <c r="K33" s="610">
        <v>2634220000</v>
      </c>
      <c r="L33" s="1019" t="s">
        <v>452</v>
      </c>
    </row>
    <row r="34" spans="1:12" x14ac:dyDescent="0.2">
      <c r="A34" s="1018" t="s">
        <v>183</v>
      </c>
      <c r="B34" s="767"/>
      <c r="C34" s="625"/>
      <c r="D34" s="625" t="s">
        <v>603</v>
      </c>
      <c r="E34" s="719"/>
      <c r="H34" s="767"/>
      <c r="I34" s="625"/>
      <c r="J34" s="625" t="s">
        <v>603</v>
      </c>
      <c r="L34" s="1019"/>
    </row>
    <row r="35" spans="1:12" x14ac:dyDescent="0.2">
      <c r="A35" s="1008" t="s">
        <v>461</v>
      </c>
      <c r="B35" s="1021">
        <v>46098</v>
      </c>
      <c r="C35" s="625" t="s">
        <v>322</v>
      </c>
      <c r="D35" s="625" t="s">
        <v>348</v>
      </c>
      <c r="E35" s="610">
        <v>0</v>
      </c>
      <c r="F35" s="61" t="s">
        <v>452</v>
      </c>
      <c r="H35" s="1021">
        <v>46098</v>
      </c>
      <c r="I35" s="625" t="s">
        <v>322</v>
      </c>
      <c r="J35" s="625" t="s">
        <v>348</v>
      </c>
      <c r="K35" s="610">
        <v>5000000000</v>
      </c>
      <c r="L35" s="1019" t="s">
        <v>452</v>
      </c>
    </row>
    <row r="36" spans="1:12" x14ac:dyDescent="0.2">
      <c r="A36" s="1008" t="s">
        <v>462</v>
      </c>
      <c r="B36" s="1021">
        <v>46210</v>
      </c>
      <c r="C36" s="625" t="s">
        <v>322</v>
      </c>
      <c r="D36" s="625" t="s">
        <v>348</v>
      </c>
      <c r="E36" s="610">
        <v>5000000000</v>
      </c>
      <c r="F36" s="61" t="s">
        <v>452</v>
      </c>
      <c r="H36" s="1021">
        <v>46210</v>
      </c>
      <c r="I36" s="625" t="s">
        <v>322</v>
      </c>
      <c r="J36" s="625" t="s">
        <v>348</v>
      </c>
      <c r="K36" s="610">
        <v>5000000000</v>
      </c>
      <c r="L36" s="1019" t="s">
        <v>452</v>
      </c>
    </row>
    <row r="37" spans="1:12" x14ac:dyDescent="0.2">
      <c r="A37" s="1008" t="s">
        <v>577</v>
      </c>
      <c r="B37" s="1021">
        <v>46346</v>
      </c>
      <c r="C37" s="625" t="s">
        <v>322</v>
      </c>
      <c r="D37" s="625" t="s">
        <v>348</v>
      </c>
      <c r="E37" s="610">
        <v>2500000000</v>
      </c>
      <c r="F37" s="61" t="s">
        <v>452</v>
      </c>
      <c r="H37" s="1021">
        <v>46346</v>
      </c>
      <c r="I37" s="625" t="s">
        <v>322</v>
      </c>
      <c r="J37" s="625" t="s">
        <v>348</v>
      </c>
      <c r="K37" s="610">
        <v>2500000000</v>
      </c>
      <c r="L37" s="1019" t="s">
        <v>452</v>
      </c>
    </row>
    <row r="38" spans="1:12" x14ac:dyDescent="0.2">
      <c r="A38" s="1008" t="s">
        <v>571</v>
      </c>
      <c r="B38" s="1021">
        <v>46170</v>
      </c>
      <c r="C38" s="625" t="s">
        <v>322</v>
      </c>
      <c r="D38" s="625" t="s">
        <v>348</v>
      </c>
      <c r="E38" s="610">
        <v>2500000000</v>
      </c>
      <c r="F38" s="61" t="s">
        <v>452</v>
      </c>
      <c r="H38" s="1021">
        <v>46170</v>
      </c>
      <c r="I38" s="625" t="s">
        <v>322</v>
      </c>
      <c r="J38" s="625" t="s">
        <v>348</v>
      </c>
      <c r="K38" s="610">
        <v>2500000000</v>
      </c>
      <c r="L38" s="1019" t="s">
        <v>452</v>
      </c>
    </row>
    <row r="39" spans="1:12" x14ac:dyDescent="0.2">
      <c r="A39" s="1008" t="s">
        <v>604</v>
      </c>
      <c r="B39" s="1021">
        <v>46462</v>
      </c>
      <c r="C39" s="625" t="s">
        <v>322</v>
      </c>
      <c r="D39" s="625" t="s">
        <v>348</v>
      </c>
      <c r="E39" s="610">
        <v>2500000000</v>
      </c>
      <c r="F39" s="61" t="s">
        <v>452</v>
      </c>
      <c r="H39" s="1021">
        <v>46462</v>
      </c>
      <c r="I39" s="625" t="s">
        <v>322</v>
      </c>
      <c r="J39" s="625" t="s">
        <v>348</v>
      </c>
      <c r="K39" s="610">
        <v>0</v>
      </c>
      <c r="L39" s="1019" t="s">
        <v>452</v>
      </c>
    </row>
    <row r="40" spans="1:12" x14ac:dyDescent="0.2">
      <c r="A40" s="1008" t="s">
        <v>614</v>
      </c>
      <c r="B40" s="1021">
        <v>46443</v>
      </c>
      <c r="C40" s="625" t="s">
        <v>322</v>
      </c>
      <c r="D40" s="625" t="s">
        <v>348</v>
      </c>
      <c r="E40" s="610">
        <v>2500000000</v>
      </c>
      <c r="F40" s="61" t="s">
        <v>452</v>
      </c>
      <c r="H40" s="1021">
        <v>46443</v>
      </c>
      <c r="I40" s="625" t="s">
        <v>322</v>
      </c>
      <c r="J40" s="625" t="s">
        <v>348</v>
      </c>
      <c r="K40" s="610">
        <v>0</v>
      </c>
      <c r="L40" s="1019" t="s">
        <v>452</v>
      </c>
    </row>
    <row r="41" spans="1:12" x14ac:dyDescent="0.2">
      <c r="A41" s="1008" t="s">
        <v>670</v>
      </c>
      <c r="B41" s="1021">
        <v>46469</v>
      </c>
      <c r="C41" s="625" t="s">
        <v>322</v>
      </c>
      <c r="D41" s="625" t="s">
        <v>348</v>
      </c>
      <c r="E41" s="610">
        <v>5000000000</v>
      </c>
      <c r="F41" s="61" t="s">
        <v>452</v>
      </c>
      <c r="H41" s="1021">
        <v>46469</v>
      </c>
      <c r="I41" s="625" t="s">
        <v>322</v>
      </c>
      <c r="J41" s="625" t="s">
        <v>348</v>
      </c>
      <c r="K41" s="610">
        <v>0</v>
      </c>
      <c r="L41" s="1019" t="s">
        <v>452</v>
      </c>
    </row>
    <row r="42" spans="1:12" x14ac:dyDescent="0.2">
      <c r="A42" s="1008" t="s">
        <v>730</v>
      </c>
      <c r="B42" s="1021">
        <v>46412</v>
      </c>
      <c r="C42" s="625" t="s">
        <v>322</v>
      </c>
      <c r="D42" s="625" t="s">
        <v>348</v>
      </c>
      <c r="E42" s="610">
        <v>7500000000</v>
      </c>
      <c r="F42" s="61" t="s">
        <v>452</v>
      </c>
      <c r="H42" s="1021">
        <v>46412</v>
      </c>
      <c r="I42" s="625" t="s">
        <v>322</v>
      </c>
      <c r="J42" s="625" t="s">
        <v>348</v>
      </c>
      <c r="K42" s="610">
        <v>0</v>
      </c>
      <c r="L42" s="1019" t="s">
        <v>452</v>
      </c>
    </row>
    <row r="43" spans="1:12" x14ac:dyDescent="0.2">
      <c r="A43" s="1008" t="s">
        <v>731</v>
      </c>
      <c r="B43" s="1021">
        <v>46435</v>
      </c>
      <c r="C43" s="625" t="s">
        <v>322</v>
      </c>
      <c r="D43" s="625" t="s">
        <v>348</v>
      </c>
      <c r="E43" s="610">
        <v>7500000000</v>
      </c>
      <c r="F43" s="61" t="s">
        <v>452</v>
      </c>
      <c r="H43" s="1021">
        <v>46435</v>
      </c>
      <c r="I43" s="625" t="s">
        <v>322</v>
      </c>
      <c r="J43" s="625" t="s">
        <v>348</v>
      </c>
      <c r="K43" s="610">
        <v>0</v>
      </c>
      <c r="L43" s="1019" t="s">
        <v>452</v>
      </c>
    </row>
    <row r="44" spans="1:12" x14ac:dyDescent="0.2">
      <c r="A44" s="1008"/>
      <c r="B44" s="767"/>
      <c r="C44" s="625"/>
      <c r="H44" s="767"/>
      <c r="I44" s="625"/>
      <c r="L44" s="1019"/>
    </row>
    <row r="45" spans="1:12" x14ac:dyDescent="0.2">
      <c r="A45" s="1018" t="s">
        <v>355</v>
      </c>
      <c r="B45" s="767"/>
      <c r="C45" s="625"/>
      <c r="D45" s="625" t="s">
        <v>603</v>
      </c>
      <c r="H45" s="767"/>
      <c r="I45" s="625"/>
      <c r="J45" s="625" t="s">
        <v>603</v>
      </c>
      <c r="L45" s="1019"/>
    </row>
    <row r="46" spans="1:12" x14ac:dyDescent="0.2">
      <c r="A46" s="1008"/>
      <c r="B46" s="767"/>
      <c r="C46" s="625"/>
      <c r="H46" s="767"/>
      <c r="I46" s="625"/>
      <c r="L46" s="1019"/>
    </row>
    <row r="47" spans="1:12" x14ac:dyDescent="0.2">
      <c r="A47" s="1022" t="s">
        <v>458</v>
      </c>
      <c r="B47" s="767"/>
      <c r="C47" s="625"/>
      <c r="D47" s="625" t="s">
        <v>603</v>
      </c>
      <c r="H47" s="767"/>
      <c r="I47" s="625"/>
      <c r="J47" s="625" t="s">
        <v>603</v>
      </c>
      <c r="L47" s="1019"/>
    </row>
    <row r="48" spans="1:12" x14ac:dyDescent="0.2">
      <c r="A48" s="1023" t="s">
        <v>358</v>
      </c>
      <c r="B48" s="767"/>
      <c r="C48" s="625"/>
      <c r="D48" s="625" t="s">
        <v>603</v>
      </c>
      <c r="H48" s="767"/>
      <c r="I48" s="625"/>
      <c r="J48" s="625" t="s">
        <v>603</v>
      </c>
      <c r="L48" s="1019"/>
    </row>
    <row r="49" spans="1:12" x14ac:dyDescent="0.2">
      <c r="A49" s="1024" t="s">
        <v>356</v>
      </c>
      <c r="B49" s="1025"/>
      <c r="C49" s="83"/>
      <c r="D49" s="83" t="s">
        <v>603</v>
      </c>
      <c r="E49" s="1026"/>
      <c r="F49" s="85"/>
      <c r="G49" s="85"/>
      <c r="H49" s="1025"/>
      <c r="I49" s="83"/>
      <c r="J49" s="83" t="s">
        <v>603</v>
      </c>
      <c r="K49" s="1026"/>
      <c r="L49" s="1027"/>
    </row>
    <row r="50" spans="1:12" x14ac:dyDescent="0.2">
      <c r="A50" s="1008" t="s">
        <v>451</v>
      </c>
      <c r="B50" s="1021">
        <v>46471</v>
      </c>
      <c r="C50" s="625" t="s">
        <v>322</v>
      </c>
      <c r="D50" s="625" t="s">
        <v>348</v>
      </c>
      <c r="E50" s="610">
        <v>138359330</v>
      </c>
      <c r="F50" s="61" t="s">
        <v>450</v>
      </c>
      <c r="H50" s="1021">
        <v>46339</v>
      </c>
      <c r="I50" s="625" t="s">
        <v>322</v>
      </c>
      <c r="J50" s="625" t="s">
        <v>348</v>
      </c>
      <c r="K50" s="610">
        <v>171187055</v>
      </c>
      <c r="L50" s="1019" t="s">
        <v>450</v>
      </c>
    </row>
    <row r="51" spans="1:12" x14ac:dyDescent="0.2">
      <c r="A51" s="1008" t="s">
        <v>451</v>
      </c>
      <c r="B51" s="1021">
        <v>46246</v>
      </c>
      <c r="C51" s="625" t="s">
        <v>321</v>
      </c>
      <c r="D51" s="625" t="s">
        <v>711</v>
      </c>
      <c r="E51" s="610">
        <v>638572</v>
      </c>
      <c r="F51" s="61" t="s">
        <v>450</v>
      </c>
      <c r="H51" s="1021">
        <v>46246</v>
      </c>
      <c r="I51" s="625" t="s">
        <v>321</v>
      </c>
      <c r="J51" s="625" t="s">
        <v>711</v>
      </c>
      <c r="K51" s="610">
        <v>27106256</v>
      </c>
      <c r="L51" s="1019" t="s">
        <v>450</v>
      </c>
    </row>
    <row r="52" spans="1:12" x14ac:dyDescent="0.2">
      <c r="A52" s="1008" t="s">
        <v>538</v>
      </c>
      <c r="B52" s="1021">
        <v>46251</v>
      </c>
      <c r="C52" s="625" t="s">
        <v>322</v>
      </c>
      <c r="D52" s="625" t="s">
        <v>348</v>
      </c>
      <c r="E52" s="610">
        <v>36746120</v>
      </c>
      <c r="F52" s="61" t="s">
        <v>452</v>
      </c>
      <c r="H52" s="1021">
        <v>46251</v>
      </c>
      <c r="I52" s="625" t="s">
        <v>322</v>
      </c>
      <c r="J52" s="625" t="s">
        <v>348</v>
      </c>
      <c r="K52" s="610">
        <v>113132531</v>
      </c>
      <c r="L52" s="1019" t="s">
        <v>452</v>
      </c>
    </row>
    <row r="53" spans="1:12" x14ac:dyDescent="0.2">
      <c r="A53" s="1008" t="s">
        <v>453</v>
      </c>
      <c r="B53" s="1021">
        <v>46467</v>
      </c>
      <c r="C53" s="625" t="s">
        <v>322</v>
      </c>
      <c r="D53" s="625" t="s">
        <v>348</v>
      </c>
      <c r="E53" s="610">
        <v>387666521</v>
      </c>
      <c r="F53" s="61" t="s">
        <v>450</v>
      </c>
      <c r="H53" s="1021">
        <v>46380</v>
      </c>
      <c r="I53" s="625" t="s">
        <v>322</v>
      </c>
      <c r="J53" s="625" t="s">
        <v>348</v>
      </c>
      <c r="K53" s="610">
        <v>438244574</v>
      </c>
      <c r="L53" s="1019" t="s">
        <v>450</v>
      </c>
    </row>
    <row r="54" spans="1:12" x14ac:dyDescent="0.2">
      <c r="A54" s="1008" t="s">
        <v>454</v>
      </c>
      <c r="B54" s="1021">
        <v>46476</v>
      </c>
      <c r="C54" s="625" t="s">
        <v>322</v>
      </c>
      <c r="D54" s="625" t="s">
        <v>348</v>
      </c>
      <c r="E54" s="610">
        <v>1122499239</v>
      </c>
      <c r="F54" s="61" t="s">
        <v>450</v>
      </c>
      <c r="H54" s="1021">
        <v>46347</v>
      </c>
      <c r="I54" s="625" t="s">
        <v>322</v>
      </c>
      <c r="J54" s="625" t="s">
        <v>348</v>
      </c>
      <c r="K54" s="610">
        <v>468341080</v>
      </c>
      <c r="L54" s="1019" t="s">
        <v>450</v>
      </c>
    </row>
    <row r="55" spans="1:12" x14ac:dyDescent="0.2">
      <c r="A55" s="1008" t="s">
        <v>664</v>
      </c>
      <c r="B55" s="1021">
        <v>46406</v>
      </c>
      <c r="C55" s="625" t="s">
        <v>322</v>
      </c>
      <c r="D55" s="625" t="s">
        <v>348</v>
      </c>
      <c r="E55" s="610">
        <v>239860229</v>
      </c>
      <c r="F55" s="61" t="s">
        <v>452</v>
      </c>
      <c r="H55" s="1021">
        <v>46344</v>
      </c>
      <c r="I55" s="625" t="s">
        <v>322</v>
      </c>
      <c r="J55" s="625" t="s">
        <v>348</v>
      </c>
      <c r="K55" s="610">
        <v>135172620</v>
      </c>
      <c r="L55" s="1019" t="s">
        <v>452</v>
      </c>
    </row>
    <row r="56" spans="1:12" x14ac:dyDescent="0.2">
      <c r="A56" s="1008" t="s">
        <v>613</v>
      </c>
      <c r="B56" s="1021">
        <v>46381</v>
      </c>
      <c r="C56" s="625" t="s">
        <v>322</v>
      </c>
      <c r="D56" s="625" t="s">
        <v>348</v>
      </c>
      <c r="E56" s="610">
        <v>42765412</v>
      </c>
      <c r="F56" s="61" t="s">
        <v>450</v>
      </c>
      <c r="H56" s="1021">
        <v>46381</v>
      </c>
      <c r="I56" s="625" t="s">
        <v>322</v>
      </c>
      <c r="J56" s="625" t="s">
        <v>348</v>
      </c>
      <c r="K56" s="610">
        <v>73311979</v>
      </c>
      <c r="L56" s="1019" t="s">
        <v>450</v>
      </c>
    </row>
    <row r="57" spans="1:12" x14ac:dyDescent="0.2">
      <c r="A57" s="1008" t="s">
        <v>455</v>
      </c>
      <c r="B57" s="1021">
        <v>46399</v>
      </c>
      <c r="C57" s="625" t="s">
        <v>322</v>
      </c>
      <c r="D57" s="625" t="s">
        <v>348</v>
      </c>
      <c r="E57" s="610">
        <v>46682503</v>
      </c>
      <c r="F57" s="61" t="s">
        <v>452</v>
      </c>
      <c r="H57" s="1021">
        <v>46348</v>
      </c>
      <c r="I57" s="625" t="s">
        <v>322</v>
      </c>
      <c r="J57" s="625" t="s">
        <v>348</v>
      </c>
      <c r="K57" s="610">
        <v>45755263</v>
      </c>
      <c r="L57" s="1019" t="s">
        <v>452</v>
      </c>
    </row>
    <row r="58" spans="1:12" x14ac:dyDescent="0.2">
      <c r="A58" s="1008" t="s">
        <v>456</v>
      </c>
      <c r="B58" s="1021">
        <v>46476</v>
      </c>
      <c r="C58" s="625" t="s">
        <v>322</v>
      </c>
      <c r="D58" s="625" t="s">
        <v>348</v>
      </c>
      <c r="E58" s="610">
        <v>111448123</v>
      </c>
      <c r="F58" s="61" t="s">
        <v>452</v>
      </c>
      <c r="H58" s="1021">
        <v>46310</v>
      </c>
      <c r="I58" s="625" t="s">
        <v>322</v>
      </c>
      <c r="J58" s="625" t="s">
        <v>348</v>
      </c>
      <c r="K58" s="610">
        <v>66585489</v>
      </c>
      <c r="L58" s="1019" t="s">
        <v>452</v>
      </c>
    </row>
    <row r="59" spans="1:12" x14ac:dyDescent="0.2">
      <c r="A59" s="1008" t="s">
        <v>569</v>
      </c>
      <c r="B59" s="1021"/>
      <c r="C59" s="625"/>
      <c r="E59" s="610">
        <v>0</v>
      </c>
      <c r="H59" s="1021"/>
      <c r="I59" s="625"/>
      <c r="K59" s="610">
        <v>0</v>
      </c>
      <c r="L59" s="1019"/>
    </row>
    <row r="60" spans="1:12" x14ac:dyDescent="0.2">
      <c r="A60" s="1008" t="s">
        <v>689</v>
      </c>
      <c r="B60" s="1021">
        <v>46328</v>
      </c>
      <c r="C60" s="625" t="s">
        <v>322</v>
      </c>
      <c r="D60" s="625" t="s">
        <v>348</v>
      </c>
      <c r="E60" s="610">
        <v>32970941</v>
      </c>
      <c r="F60" s="61" t="s">
        <v>450</v>
      </c>
      <c r="H60" s="1021">
        <v>46328</v>
      </c>
      <c r="I60" s="625" t="s">
        <v>322</v>
      </c>
      <c r="J60" s="625" t="s">
        <v>348</v>
      </c>
      <c r="K60" s="610">
        <v>95165647</v>
      </c>
      <c r="L60" s="1019" t="s">
        <v>450</v>
      </c>
    </row>
    <row r="61" spans="1:12" x14ac:dyDescent="0.2">
      <c r="A61" s="1008" t="s">
        <v>457</v>
      </c>
      <c r="B61" s="1021">
        <v>46457</v>
      </c>
      <c r="C61" s="625" t="s">
        <v>322</v>
      </c>
      <c r="D61" s="625" t="s">
        <v>348</v>
      </c>
      <c r="E61" s="610">
        <v>166153845</v>
      </c>
      <c r="F61" s="61" t="s">
        <v>452</v>
      </c>
      <c r="H61" s="1021">
        <v>46120</v>
      </c>
      <c r="I61" s="625" t="s">
        <v>322</v>
      </c>
      <c r="J61" s="625" t="s">
        <v>348</v>
      </c>
      <c r="K61" s="610">
        <v>6266712</v>
      </c>
      <c r="L61" s="1019" t="s">
        <v>452</v>
      </c>
    </row>
    <row r="62" spans="1:12" x14ac:dyDescent="0.2">
      <c r="A62" s="1008" t="s">
        <v>685</v>
      </c>
      <c r="B62" s="1021">
        <v>46408</v>
      </c>
      <c r="C62" s="625" t="s">
        <v>322</v>
      </c>
      <c r="D62" s="625" t="s">
        <v>348</v>
      </c>
      <c r="E62" s="610">
        <v>246890023</v>
      </c>
      <c r="F62" s="61" t="s">
        <v>452</v>
      </c>
      <c r="H62" s="1021">
        <v>46292</v>
      </c>
      <c r="I62" s="625" t="s">
        <v>322</v>
      </c>
      <c r="J62" s="625" t="s">
        <v>348</v>
      </c>
      <c r="K62" s="610">
        <v>75607133</v>
      </c>
      <c r="L62" s="1019" t="s">
        <v>452</v>
      </c>
    </row>
    <row r="63" spans="1:12" x14ac:dyDescent="0.2">
      <c r="A63" s="1008" t="s">
        <v>685</v>
      </c>
      <c r="B63" s="1021">
        <v>46310</v>
      </c>
      <c r="C63" s="625" t="s">
        <v>321</v>
      </c>
      <c r="D63" s="625" t="s">
        <v>711</v>
      </c>
      <c r="E63" s="610">
        <v>51129747.5524</v>
      </c>
      <c r="F63" s="61" t="s">
        <v>450</v>
      </c>
      <c r="H63" s="1021">
        <v>46310</v>
      </c>
      <c r="I63" s="625" t="s">
        <v>321</v>
      </c>
      <c r="J63" s="625" t="s">
        <v>711</v>
      </c>
      <c r="K63" s="610">
        <v>78637393.995000005</v>
      </c>
      <c r="L63" s="1019" t="s">
        <v>450</v>
      </c>
    </row>
    <row r="64" spans="1:12" x14ac:dyDescent="0.2">
      <c r="A64" s="1008" t="s">
        <v>652</v>
      </c>
      <c r="B64" s="1021">
        <v>46431</v>
      </c>
      <c r="C64" s="625" t="s">
        <v>322</v>
      </c>
      <c r="D64" s="625" t="s">
        <v>348</v>
      </c>
      <c r="E64" s="610">
        <v>171778182</v>
      </c>
      <c r="F64" s="61" t="s">
        <v>452</v>
      </c>
      <c r="H64" s="1021">
        <v>46336</v>
      </c>
      <c r="I64" s="625" t="s">
        <v>322</v>
      </c>
      <c r="J64" s="625" t="s">
        <v>348</v>
      </c>
      <c r="K64" s="610">
        <v>138054581</v>
      </c>
      <c r="L64" s="1019" t="s">
        <v>452</v>
      </c>
    </row>
    <row r="65" spans="1:12" x14ac:dyDescent="0.2">
      <c r="A65" s="1008" t="s">
        <v>665</v>
      </c>
      <c r="B65" s="1021">
        <v>46446</v>
      </c>
      <c r="C65" s="625" t="s">
        <v>322</v>
      </c>
      <c r="D65" s="625" t="s">
        <v>348</v>
      </c>
      <c r="E65" s="610">
        <v>38653424</v>
      </c>
      <c r="F65" s="61" t="s">
        <v>450</v>
      </c>
      <c r="H65" s="1021">
        <v>46292</v>
      </c>
      <c r="I65" s="625" t="s">
        <v>322</v>
      </c>
      <c r="J65" s="625" t="s">
        <v>348</v>
      </c>
      <c r="K65" s="610">
        <v>47897259</v>
      </c>
      <c r="L65" s="1019" t="s">
        <v>450</v>
      </c>
    </row>
    <row r="66" spans="1:12" x14ac:dyDescent="0.2">
      <c r="A66" s="1008" t="s">
        <v>697</v>
      </c>
      <c r="B66" s="1021">
        <v>46474</v>
      </c>
      <c r="C66" s="625" t="s">
        <v>322</v>
      </c>
      <c r="D66" s="625" t="s">
        <v>348</v>
      </c>
      <c r="E66" s="610">
        <v>398895241</v>
      </c>
      <c r="F66" s="61" t="s">
        <v>450</v>
      </c>
      <c r="H66" s="1021"/>
      <c r="I66" s="625"/>
      <c r="K66" s="610">
        <v>0</v>
      </c>
      <c r="L66" s="1019"/>
    </row>
    <row r="67" spans="1:12" x14ac:dyDescent="0.2">
      <c r="A67" s="1008" t="s">
        <v>697</v>
      </c>
      <c r="B67" s="1021">
        <v>46332</v>
      </c>
      <c r="C67" s="625" t="s">
        <v>321</v>
      </c>
      <c r="D67" s="625" t="s">
        <v>711</v>
      </c>
      <c r="E67" s="610">
        <v>124200923.28150001</v>
      </c>
      <c r="F67" s="61" t="s">
        <v>450</v>
      </c>
      <c r="H67" s="1021">
        <v>46332</v>
      </c>
      <c r="I67" s="625" t="s">
        <v>321</v>
      </c>
      <c r="J67" s="625" t="s">
        <v>711</v>
      </c>
      <c r="K67" s="610">
        <v>266625540.79750001</v>
      </c>
      <c r="L67" s="1019" t="s">
        <v>450</v>
      </c>
    </row>
    <row r="68" spans="1:12" x14ac:dyDescent="0.2">
      <c r="A68" s="1008" t="s">
        <v>717</v>
      </c>
      <c r="B68" s="1021">
        <v>46312</v>
      </c>
      <c r="C68" s="625" t="s">
        <v>321</v>
      </c>
      <c r="D68" s="625" t="s">
        <v>711</v>
      </c>
      <c r="E68" s="610">
        <v>112358792</v>
      </c>
      <c r="F68" s="61" t="s">
        <v>452</v>
      </c>
      <c r="H68" s="1021">
        <v>46312</v>
      </c>
      <c r="I68" s="625" t="s">
        <v>321</v>
      </c>
      <c r="J68" s="625" t="s">
        <v>711</v>
      </c>
      <c r="K68" s="610">
        <v>162383462</v>
      </c>
      <c r="L68" s="1019" t="s">
        <v>452</v>
      </c>
    </row>
    <row r="69" spans="1:12" x14ac:dyDescent="0.2">
      <c r="A69" s="1008"/>
      <c r="B69" s="1021"/>
      <c r="C69" s="625"/>
      <c r="H69" s="1021"/>
      <c r="I69" s="625"/>
      <c r="L69" s="1019"/>
    </row>
    <row r="70" spans="1:12" x14ac:dyDescent="0.2">
      <c r="A70" s="1024" t="s">
        <v>359</v>
      </c>
      <c r="B70" s="1025"/>
      <c r="C70" s="83"/>
      <c r="D70" s="83"/>
      <c r="E70" s="1026"/>
      <c r="F70" s="85"/>
      <c r="G70" s="85"/>
      <c r="H70" s="1025"/>
      <c r="I70" s="83"/>
      <c r="J70" s="83"/>
      <c r="K70" s="1026"/>
      <c r="L70" s="1027"/>
    </row>
    <row r="71" spans="1:12" x14ac:dyDescent="0.2">
      <c r="A71" s="1008" t="s">
        <v>451</v>
      </c>
      <c r="B71" s="767"/>
      <c r="C71" s="625" t="s">
        <v>322</v>
      </c>
      <c r="D71" s="625" t="s">
        <v>348</v>
      </c>
      <c r="E71" s="610">
        <v>-577061938.5</v>
      </c>
      <c r="F71" s="61" t="s">
        <v>450</v>
      </c>
      <c r="H71" s="767"/>
      <c r="I71" s="625" t="s">
        <v>322</v>
      </c>
      <c r="J71" s="625" t="s">
        <v>348</v>
      </c>
      <c r="K71" s="610">
        <v>-154511810</v>
      </c>
      <c r="L71" s="1019" t="s">
        <v>450</v>
      </c>
    </row>
    <row r="72" spans="1:12" x14ac:dyDescent="0.2">
      <c r="A72" s="1008" t="s">
        <v>451</v>
      </c>
      <c r="B72" s="1020"/>
      <c r="C72" s="1028" t="s">
        <v>321</v>
      </c>
      <c r="D72" s="1028" t="s">
        <v>711</v>
      </c>
      <c r="E72" s="610">
        <v>-13045954</v>
      </c>
      <c r="F72" s="61" t="s">
        <v>450</v>
      </c>
      <c r="H72" s="767"/>
      <c r="I72" s="625"/>
      <c r="K72" s="610">
        <v>-23363955</v>
      </c>
      <c r="L72" s="1019"/>
    </row>
    <row r="73" spans="1:12" x14ac:dyDescent="0.2">
      <c r="A73" s="1008" t="s">
        <v>538</v>
      </c>
      <c r="B73" s="767"/>
      <c r="C73" s="625" t="s">
        <v>322</v>
      </c>
      <c r="D73" s="625" t="s">
        <v>348</v>
      </c>
      <c r="E73" s="610">
        <v>-30431493</v>
      </c>
      <c r="F73" s="61" t="s">
        <v>452</v>
      </c>
      <c r="H73" s="767"/>
      <c r="I73" s="625" t="s">
        <v>322</v>
      </c>
      <c r="J73" s="625" t="s">
        <v>348</v>
      </c>
      <c r="K73" s="610">
        <v>-83091411</v>
      </c>
      <c r="L73" s="1019" t="s">
        <v>452</v>
      </c>
    </row>
    <row r="74" spans="1:12" x14ac:dyDescent="0.2">
      <c r="A74" s="1008" t="s">
        <v>453</v>
      </c>
      <c r="B74" s="767"/>
      <c r="C74" s="625" t="s">
        <v>322</v>
      </c>
      <c r="D74" s="625" t="s">
        <v>348</v>
      </c>
      <c r="E74" s="610">
        <v>-363150988</v>
      </c>
      <c r="F74" s="61" t="s">
        <v>450</v>
      </c>
      <c r="H74" s="767"/>
      <c r="I74" s="625" t="s">
        <v>322</v>
      </c>
      <c r="J74" s="625" t="s">
        <v>348</v>
      </c>
      <c r="K74" s="610">
        <v>-413579463</v>
      </c>
      <c r="L74" s="1019" t="s">
        <v>450</v>
      </c>
    </row>
    <row r="75" spans="1:12" x14ac:dyDescent="0.2">
      <c r="A75" s="1008" t="s">
        <v>454</v>
      </c>
      <c r="B75" s="767"/>
      <c r="C75" s="625" t="s">
        <v>322</v>
      </c>
      <c r="D75" s="625" t="s">
        <v>348</v>
      </c>
      <c r="E75" s="610">
        <v>-871421703</v>
      </c>
      <c r="F75" s="61" t="s">
        <v>450</v>
      </c>
      <c r="H75" s="767"/>
      <c r="I75" s="625" t="s">
        <v>322</v>
      </c>
      <c r="J75" s="625" t="s">
        <v>348</v>
      </c>
      <c r="K75" s="610">
        <v>-331875739</v>
      </c>
      <c r="L75" s="1019" t="s">
        <v>450</v>
      </c>
    </row>
    <row r="76" spans="1:12" x14ac:dyDescent="0.2">
      <c r="A76" s="1029" t="s">
        <v>664</v>
      </c>
      <c r="B76" s="767"/>
      <c r="C76" s="625" t="s">
        <v>322</v>
      </c>
      <c r="D76" s="625" t="s">
        <v>348</v>
      </c>
      <c r="E76" s="610">
        <v>-492778555</v>
      </c>
      <c r="F76" s="61" t="s">
        <v>452</v>
      </c>
      <c r="H76" s="767"/>
      <c r="I76" s="625" t="s">
        <v>322</v>
      </c>
      <c r="J76" s="625" t="s">
        <v>348</v>
      </c>
      <c r="K76" s="610">
        <v>-120164418</v>
      </c>
      <c r="L76" s="1019" t="s">
        <v>452</v>
      </c>
    </row>
    <row r="77" spans="1:12" x14ac:dyDescent="0.2">
      <c r="A77" s="1029" t="s">
        <v>613</v>
      </c>
      <c r="B77" s="767"/>
      <c r="C77" s="625" t="s">
        <v>322</v>
      </c>
      <c r="D77" s="625" t="s">
        <v>348</v>
      </c>
      <c r="E77" s="610">
        <v>-34135275</v>
      </c>
      <c r="F77" s="61" t="s">
        <v>450</v>
      </c>
      <c r="H77" s="767"/>
      <c r="I77" s="625" t="s">
        <v>322</v>
      </c>
      <c r="J77" s="625" t="s">
        <v>348</v>
      </c>
      <c r="K77" s="610">
        <v>-59998406</v>
      </c>
      <c r="L77" s="1019" t="s">
        <v>450</v>
      </c>
    </row>
    <row r="78" spans="1:12" x14ac:dyDescent="0.2">
      <c r="A78" s="1008" t="s">
        <v>455</v>
      </c>
      <c r="B78" s="767"/>
      <c r="C78" s="625" t="s">
        <v>322</v>
      </c>
      <c r="D78" s="625" t="s">
        <v>348</v>
      </c>
      <c r="E78" s="610">
        <v>-99709152.5</v>
      </c>
      <c r="F78" s="61" t="s">
        <v>452</v>
      </c>
      <c r="H78" s="767"/>
      <c r="I78" s="625" t="s">
        <v>322</v>
      </c>
      <c r="J78" s="625" t="s">
        <v>348</v>
      </c>
      <c r="K78" s="610">
        <v>-40206478</v>
      </c>
      <c r="L78" s="1019" t="s">
        <v>452</v>
      </c>
    </row>
    <row r="79" spans="1:12" x14ac:dyDescent="0.2">
      <c r="A79" s="1008" t="s">
        <v>456</v>
      </c>
      <c r="B79" s="767"/>
      <c r="C79" s="625" t="s">
        <v>322</v>
      </c>
      <c r="D79" s="625" t="s">
        <v>348</v>
      </c>
      <c r="E79" s="610">
        <v>-103309574</v>
      </c>
      <c r="F79" s="61" t="s">
        <v>452</v>
      </c>
      <c r="H79" s="767"/>
      <c r="I79" s="625" t="s">
        <v>322</v>
      </c>
      <c r="J79" s="625" t="s">
        <v>348</v>
      </c>
      <c r="K79" s="610">
        <v>-56782328</v>
      </c>
      <c r="L79" s="1019" t="s">
        <v>452</v>
      </c>
    </row>
    <row r="80" spans="1:12" x14ac:dyDescent="0.2">
      <c r="A80" s="1030" t="s">
        <v>569</v>
      </c>
      <c r="B80" s="767"/>
      <c r="C80" s="625" t="s">
        <v>322</v>
      </c>
      <c r="D80" s="625" t="s">
        <v>348</v>
      </c>
      <c r="E80" s="610">
        <v>-434723585.5</v>
      </c>
      <c r="F80" s="61" t="s">
        <v>452</v>
      </c>
      <c r="H80" s="767"/>
      <c r="I80" s="625" t="s">
        <v>322</v>
      </c>
      <c r="J80" s="625" t="s">
        <v>348</v>
      </c>
      <c r="K80" s="610">
        <v>-104446678</v>
      </c>
      <c r="L80" s="1019" t="s">
        <v>452</v>
      </c>
    </row>
    <row r="81" spans="1:12" x14ac:dyDescent="0.2">
      <c r="A81" s="1030" t="s">
        <v>689</v>
      </c>
      <c r="B81" s="767"/>
      <c r="C81" s="625" t="s">
        <v>322</v>
      </c>
      <c r="D81" s="625" t="s">
        <v>348</v>
      </c>
      <c r="E81" s="610">
        <v>-24187933</v>
      </c>
      <c r="F81" s="61" t="s">
        <v>450</v>
      </c>
      <c r="H81" s="767"/>
      <c r="I81" s="625"/>
      <c r="K81" s="610">
        <v>-60853622</v>
      </c>
      <c r="L81" s="1019"/>
    </row>
    <row r="82" spans="1:12" x14ac:dyDescent="0.2">
      <c r="A82" s="1008" t="s">
        <v>457</v>
      </c>
      <c r="B82" s="767"/>
      <c r="C82" s="625" t="s">
        <v>322</v>
      </c>
      <c r="D82" s="625" t="s">
        <v>348</v>
      </c>
      <c r="E82" s="610">
        <v>-125182231.5</v>
      </c>
      <c r="F82" s="61" t="s">
        <v>452</v>
      </c>
      <c r="H82" s="767"/>
      <c r="I82" s="625" t="s">
        <v>322</v>
      </c>
      <c r="J82" s="625" t="s">
        <v>348</v>
      </c>
      <c r="K82" s="610">
        <v>-4382602</v>
      </c>
      <c r="L82" s="1019" t="s">
        <v>452</v>
      </c>
    </row>
    <row r="83" spans="1:12" x14ac:dyDescent="0.2">
      <c r="A83" s="1008" t="s">
        <v>685</v>
      </c>
      <c r="B83" s="767"/>
      <c r="C83" s="625" t="s">
        <v>322</v>
      </c>
      <c r="D83" s="625" t="s">
        <v>348</v>
      </c>
      <c r="E83" s="610">
        <v>-189900758</v>
      </c>
      <c r="F83" s="61" t="s">
        <v>452</v>
      </c>
      <c r="H83" s="767"/>
      <c r="I83" s="625" t="s">
        <v>322</v>
      </c>
      <c r="J83" s="625" t="s">
        <v>348</v>
      </c>
      <c r="K83" s="610">
        <v>-59238554</v>
      </c>
      <c r="L83" s="1019" t="s">
        <v>452</v>
      </c>
    </row>
    <row r="84" spans="1:12" x14ac:dyDescent="0.2">
      <c r="A84" s="1008" t="s">
        <v>685</v>
      </c>
      <c r="B84" s="767"/>
      <c r="C84" s="625" t="s">
        <v>321</v>
      </c>
      <c r="D84" s="625" t="s">
        <v>711</v>
      </c>
      <c r="E84" s="610">
        <v>-50189606</v>
      </c>
      <c r="F84" s="61" t="s">
        <v>450</v>
      </c>
      <c r="H84" s="767"/>
      <c r="I84" s="625"/>
      <c r="K84" s="610">
        <v>-71339720.856677428</v>
      </c>
      <c r="L84" s="1019"/>
    </row>
    <row r="85" spans="1:12" x14ac:dyDescent="0.2">
      <c r="A85" s="1008" t="s">
        <v>652</v>
      </c>
      <c r="B85" s="767"/>
      <c r="C85" s="625" t="s">
        <v>322</v>
      </c>
      <c r="D85" s="625" t="s">
        <v>348</v>
      </c>
      <c r="E85" s="610">
        <v>-123087946</v>
      </c>
      <c r="F85" s="61" t="s">
        <v>452</v>
      </c>
      <c r="H85" s="767"/>
      <c r="I85" s="625" t="s">
        <v>322</v>
      </c>
      <c r="J85" s="625" t="s">
        <v>348</v>
      </c>
      <c r="K85" s="610">
        <v>-114442828</v>
      </c>
      <c r="L85" s="1019" t="s">
        <v>452</v>
      </c>
    </row>
    <row r="86" spans="1:12" x14ac:dyDescent="0.2">
      <c r="A86" s="1008" t="s">
        <v>665</v>
      </c>
      <c r="B86" s="767"/>
      <c r="C86" s="625" t="s">
        <v>322</v>
      </c>
      <c r="D86" s="625" t="s">
        <v>348</v>
      </c>
      <c r="E86" s="610">
        <v>-60769048.5</v>
      </c>
      <c r="F86" s="61" t="s">
        <v>450</v>
      </c>
      <c r="H86" s="767"/>
      <c r="I86" s="625" t="s">
        <v>322</v>
      </c>
      <c r="J86" s="625" t="s">
        <v>348</v>
      </c>
      <c r="K86" s="610">
        <v>-38404108</v>
      </c>
      <c r="L86" s="1019" t="s">
        <v>450</v>
      </c>
    </row>
    <row r="87" spans="1:12" x14ac:dyDescent="0.2">
      <c r="A87" s="1031" t="s">
        <v>697</v>
      </c>
      <c r="B87" s="767"/>
      <c r="C87" s="625" t="s">
        <v>322</v>
      </c>
      <c r="D87" s="625" t="s">
        <v>348</v>
      </c>
      <c r="E87" s="610">
        <v>-134286403</v>
      </c>
      <c r="H87" s="767"/>
      <c r="I87" s="625" t="s">
        <v>322</v>
      </c>
      <c r="J87" s="625" t="s">
        <v>348</v>
      </c>
      <c r="K87" s="610">
        <v>0</v>
      </c>
      <c r="L87" s="1019" t="s">
        <v>450</v>
      </c>
    </row>
    <row r="88" spans="1:12" x14ac:dyDescent="0.2">
      <c r="A88" s="1031" t="s">
        <v>697</v>
      </c>
      <c r="B88" s="1032"/>
      <c r="C88" s="1028" t="s">
        <v>321</v>
      </c>
      <c r="D88" s="1028" t="s">
        <v>711</v>
      </c>
      <c r="E88" s="610">
        <v>-351751842</v>
      </c>
      <c r="F88" s="61" t="s">
        <v>450</v>
      </c>
      <c r="H88" s="767"/>
      <c r="I88" s="625"/>
      <c r="K88" s="610">
        <v>-156349231</v>
      </c>
      <c r="L88" s="1019"/>
    </row>
    <row r="89" spans="1:12" x14ac:dyDescent="0.2">
      <c r="A89" s="1031" t="s">
        <v>717</v>
      </c>
      <c r="B89" s="1032"/>
      <c r="C89" s="1028" t="s">
        <v>321</v>
      </c>
      <c r="D89" s="1028" t="s">
        <v>711</v>
      </c>
      <c r="E89" s="610">
        <v>-123043472</v>
      </c>
      <c r="F89" s="61" t="s">
        <v>452</v>
      </c>
      <c r="H89" s="767"/>
      <c r="I89" s="625"/>
      <c r="K89" s="610">
        <v>-156970689.24283332</v>
      </c>
      <c r="L89" s="1019"/>
    </row>
    <row r="90" spans="1:12" x14ac:dyDescent="0.2">
      <c r="A90" s="561" t="s">
        <v>755</v>
      </c>
      <c r="B90" s="1020"/>
      <c r="C90" s="625"/>
      <c r="H90" s="1020"/>
      <c r="I90" s="625"/>
      <c r="L90" s="1111"/>
    </row>
    <row r="91" spans="1:12" x14ac:dyDescent="0.2">
      <c r="A91" s="561" t="s">
        <v>752</v>
      </c>
      <c r="B91" s="1020"/>
      <c r="C91" s="625" t="s">
        <v>321</v>
      </c>
      <c r="D91" s="625">
        <f>+D90</f>
        <v>0</v>
      </c>
      <c r="E91" s="610">
        <v>-15230640000</v>
      </c>
      <c r="F91" s="61" t="s">
        <v>754</v>
      </c>
      <c r="H91" s="1020"/>
      <c r="I91" s="625"/>
      <c r="L91" s="1111"/>
    </row>
    <row r="92" spans="1:12" x14ac:dyDescent="0.2">
      <c r="A92" s="1024" t="s">
        <v>96</v>
      </c>
      <c r="B92" s="1025"/>
      <c r="C92" s="83"/>
      <c r="D92" s="83" t="s">
        <v>603</v>
      </c>
      <c r="E92" s="1026"/>
      <c r="F92" s="85"/>
      <c r="G92" s="85"/>
      <c r="H92" s="1025"/>
      <c r="I92" s="83"/>
      <c r="J92" s="83" t="s">
        <v>603</v>
      </c>
      <c r="K92" s="1026"/>
      <c r="L92" s="1027"/>
    </row>
    <row r="93" spans="1:12" x14ac:dyDescent="0.2">
      <c r="A93" s="1008" t="s">
        <v>459</v>
      </c>
      <c r="B93" s="767">
        <v>46098</v>
      </c>
      <c r="C93" s="1028" t="s">
        <v>322</v>
      </c>
      <c r="D93" s="1028" t="s">
        <v>348</v>
      </c>
      <c r="E93" s="610">
        <v>0</v>
      </c>
      <c r="F93" s="61" t="s">
        <v>452</v>
      </c>
      <c r="H93" s="767">
        <v>46098</v>
      </c>
      <c r="I93" s="625" t="s">
        <v>322</v>
      </c>
      <c r="J93" s="625" t="s">
        <v>348</v>
      </c>
      <c r="K93" s="610">
        <v>174520505</v>
      </c>
      <c r="L93" s="1019" t="s">
        <v>452</v>
      </c>
    </row>
    <row r="94" spans="1:12" x14ac:dyDescent="0.2">
      <c r="A94" s="1008" t="s">
        <v>460</v>
      </c>
      <c r="B94" s="767">
        <v>46210</v>
      </c>
      <c r="C94" s="1028" t="s">
        <v>322</v>
      </c>
      <c r="D94" s="1028" t="s">
        <v>348</v>
      </c>
      <c r="E94" s="610">
        <v>352780848</v>
      </c>
      <c r="F94" s="61" t="s">
        <v>452</v>
      </c>
      <c r="H94" s="767">
        <v>46210</v>
      </c>
      <c r="I94" s="625" t="s">
        <v>322</v>
      </c>
      <c r="J94" s="625" t="s">
        <v>348</v>
      </c>
      <c r="K94" s="610">
        <v>529171192</v>
      </c>
      <c r="L94" s="1019" t="s">
        <v>452</v>
      </c>
    </row>
    <row r="95" spans="1:12" x14ac:dyDescent="0.2">
      <c r="A95" s="1008" t="s">
        <v>570</v>
      </c>
      <c r="B95" s="767">
        <v>46170</v>
      </c>
      <c r="C95" s="1028" t="s">
        <v>322</v>
      </c>
      <c r="D95" s="1028" t="s">
        <v>348</v>
      </c>
      <c r="E95" s="610">
        <v>61969188</v>
      </c>
      <c r="F95" s="61" t="s">
        <v>452</v>
      </c>
      <c r="H95" s="767">
        <v>46170</v>
      </c>
      <c r="I95" s="625" t="s">
        <v>322</v>
      </c>
      <c r="J95" s="625" t="s">
        <v>348</v>
      </c>
      <c r="K95" s="610">
        <v>135205488</v>
      </c>
      <c r="L95" s="1019" t="s">
        <v>452</v>
      </c>
    </row>
    <row r="96" spans="1:12" x14ac:dyDescent="0.2">
      <c r="A96" s="1008" t="s">
        <v>576</v>
      </c>
      <c r="B96" s="767">
        <v>46346</v>
      </c>
      <c r="C96" s="1028" t="s">
        <v>322</v>
      </c>
      <c r="D96" s="1028" t="s">
        <v>348</v>
      </c>
      <c r="E96" s="610">
        <v>244657542</v>
      </c>
      <c r="F96" s="61" t="s">
        <v>452</v>
      </c>
      <c r="H96" s="767">
        <v>46346</v>
      </c>
      <c r="I96" s="625" t="s">
        <v>322</v>
      </c>
      <c r="J96" s="625" t="s">
        <v>348</v>
      </c>
      <c r="K96" s="610">
        <v>317893844</v>
      </c>
      <c r="L96" s="1019" t="s">
        <v>452</v>
      </c>
    </row>
    <row r="97" spans="1:12" x14ac:dyDescent="0.2">
      <c r="A97" s="1031" t="s">
        <v>359</v>
      </c>
      <c r="B97" s="767"/>
      <c r="C97" s="625"/>
      <c r="D97" s="625" t="s">
        <v>603</v>
      </c>
      <c r="E97" s="610">
        <v>-1898605517</v>
      </c>
      <c r="H97" s="767"/>
      <c r="I97" s="625"/>
      <c r="J97" s="625" t="s">
        <v>603</v>
      </c>
      <c r="K97" s="610">
        <v>-898075332</v>
      </c>
      <c r="L97" s="1019"/>
    </row>
    <row r="98" spans="1:12" x14ac:dyDescent="0.2">
      <c r="A98" s="1033" t="s">
        <v>2</v>
      </c>
      <c r="B98" s="1034"/>
      <c r="C98" s="1035"/>
      <c r="D98" s="1036"/>
      <c r="E98" s="1037">
        <v>75366188404.810593</v>
      </c>
      <c r="F98" s="1036"/>
      <c r="G98" s="1036"/>
      <c r="H98" s="1034"/>
      <c r="I98" s="1035"/>
      <c r="J98" s="1036"/>
      <c r="K98" s="1037">
        <v>64113724685.708992</v>
      </c>
      <c r="L98" s="1038"/>
    </row>
    <row r="99" spans="1:12" x14ac:dyDescent="0.2">
      <c r="A99" s="17"/>
      <c r="B99" s="767"/>
      <c r="H99" s="767"/>
      <c r="L99" s="61"/>
    </row>
    <row r="100" spans="1:12" x14ac:dyDescent="0.2">
      <c r="B100" s="767"/>
      <c r="H100" s="767"/>
    </row>
    <row r="101" spans="1:12" x14ac:dyDescent="0.2">
      <c r="A101" s="1039" t="s">
        <v>350</v>
      </c>
      <c r="B101" s="1004"/>
      <c r="C101" s="1005"/>
      <c r="D101" s="1006"/>
      <c r="E101" s="1007"/>
      <c r="F101" s="1005"/>
      <c r="G101" s="1005"/>
      <c r="H101" s="1004"/>
      <c r="I101" s="1005"/>
      <c r="J101" s="1006"/>
      <c r="K101" s="1007"/>
      <c r="L101" s="1040"/>
    </row>
    <row r="102" spans="1:12" x14ac:dyDescent="0.2">
      <c r="A102" s="1012"/>
      <c r="B102" s="1013"/>
      <c r="C102" s="17"/>
      <c r="D102" s="1014">
        <v>2026</v>
      </c>
      <c r="E102" s="719"/>
      <c r="F102" s="17"/>
      <c r="H102" s="1013"/>
      <c r="I102" s="17"/>
      <c r="J102" s="1014">
        <v>2025</v>
      </c>
      <c r="K102" s="719"/>
      <c r="L102" s="1009"/>
    </row>
    <row r="103" spans="1:12" ht="38.25" x14ac:dyDescent="0.2">
      <c r="A103" s="1041" t="s">
        <v>357</v>
      </c>
      <c r="B103" s="905" t="s">
        <v>93</v>
      </c>
      <c r="C103" s="464" t="s">
        <v>354</v>
      </c>
      <c r="D103" s="464" t="s">
        <v>237</v>
      </c>
      <c r="E103" s="765" t="s">
        <v>537</v>
      </c>
      <c r="F103" s="463" t="s">
        <v>94</v>
      </c>
      <c r="G103" s="465"/>
      <c r="H103" s="905" t="s">
        <v>93</v>
      </c>
      <c r="I103" s="464" t="s">
        <v>354</v>
      </c>
      <c r="J103" s="464" t="s">
        <v>237</v>
      </c>
      <c r="K103" s="765" t="s">
        <v>537</v>
      </c>
      <c r="L103" s="1042" t="s">
        <v>94</v>
      </c>
    </row>
    <row r="104" spans="1:12" x14ac:dyDescent="0.2">
      <c r="A104" s="1008" t="s">
        <v>451</v>
      </c>
      <c r="B104" s="767">
        <v>46827</v>
      </c>
      <c r="C104" s="1028" t="s">
        <v>322</v>
      </c>
      <c r="D104" s="1028" t="s">
        <v>348</v>
      </c>
      <c r="E104" s="610">
        <v>4082808647</v>
      </c>
      <c r="F104" s="61" t="s">
        <v>450</v>
      </c>
      <c r="H104" s="767">
        <v>46750</v>
      </c>
      <c r="I104" s="625" t="s">
        <v>322</v>
      </c>
      <c r="J104" s="625" t="s">
        <v>348</v>
      </c>
      <c r="K104" s="610">
        <v>5394668543</v>
      </c>
      <c r="L104" s="1019" t="s">
        <v>450</v>
      </c>
    </row>
    <row r="105" spans="1:12" x14ac:dyDescent="0.2">
      <c r="A105" s="1008" t="s">
        <v>454</v>
      </c>
      <c r="B105" s="767">
        <v>46780</v>
      </c>
      <c r="C105" s="1028" t="s">
        <v>322</v>
      </c>
      <c r="D105" s="1028" t="s">
        <v>348</v>
      </c>
      <c r="E105" s="610">
        <v>2586889538</v>
      </c>
      <c r="F105" s="61" t="s">
        <v>450</v>
      </c>
      <c r="H105" s="767">
        <v>46751</v>
      </c>
      <c r="I105" s="625" t="s">
        <v>322</v>
      </c>
      <c r="J105" s="625" t="s">
        <v>348</v>
      </c>
      <c r="K105" s="610">
        <v>3588865069</v>
      </c>
      <c r="L105" s="1019" t="s">
        <v>450</v>
      </c>
    </row>
    <row r="106" spans="1:12" x14ac:dyDescent="0.2">
      <c r="A106" s="1008" t="s">
        <v>454</v>
      </c>
      <c r="B106" s="767">
        <v>46709</v>
      </c>
      <c r="C106" s="1028" t="s">
        <v>321</v>
      </c>
      <c r="D106" s="1028" t="s">
        <v>711</v>
      </c>
      <c r="E106" s="610">
        <v>1025273025</v>
      </c>
      <c r="F106" s="61" t="s">
        <v>450</v>
      </c>
      <c r="H106" s="767">
        <v>46709</v>
      </c>
      <c r="I106" s="625" t="s">
        <v>321</v>
      </c>
      <c r="J106" s="625" t="s">
        <v>711</v>
      </c>
      <c r="K106" s="610">
        <v>1382965500</v>
      </c>
      <c r="L106" s="1019" t="s">
        <v>450</v>
      </c>
    </row>
    <row r="107" spans="1:12" x14ac:dyDescent="0.2">
      <c r="A107" s="1008" t="s">
        <v>664</v>
      </c>
      <c r="B107" s="767">
        <v>46807</v>
      </c>
      <c r="C107" s="1028" t="s">
        <v>322</v>
      </c>
      <c r="D107" s="1028" t="s">
        <v>348</v>
      </c>
      <c r="E107" s="610">
        <v>2922916661</v>
      </c>
      <c r="F107" s="61" t="s">
        <v>452</v>
      </c>
      <c r="H107" s="767">
        <v>46709</v>
      </c>
      <c r="I107" s="625" t="s">
        <v>322</v>
      </c>
      <c r="J107" s="625" t="s">
        <v>348</v>
      </c>
      <c r="K107" s="610">
        <v>2352083336</v>
      </c>
      <c r="L107" s="1019" t="s">
        <v>452</v>
      </c>
    </row>
    <row r="108" spans="1:12" x14ac:dyDescent="0.2">
      <c r="A108" s="1008" t="s">
        <v>455</v>
      </c>
      <c r="B108" s="767">
        <v>46803</v>
      </c>
      <c r="C108" s="1028" t="s">
        <v>322</v>
      </c>
      <c r="D108" s="1028" t="s">
        <v>348</v>
      </c>
      <c r="E108" s="610">
        <v>748980598</v>
      </c>
      <c r="F108" s="61" t="s">
        <v>452</v>
      </c>
      <c r="H108" s="767">
        <v>46743</v>
      </c>
      <c r="I108" s="625" t="s">
        <v>322</v>
      </c>
      <c r="J108" s="625" t="s">
        <v>348</v>
      </c>
      <c r="K108" s="610">
        <v>747560935</v>
      </c>
      <c r="L108" s="1019" t="s">
        <v>452</v>
      </c>
    </row>
    <row r="109" spans="1:12" x14ac:dyDescent="0.2">
      <c r="A109" s="1008" t="s">
        <v>569</v>
      </c>
      <c r="B109" s="767">
        <v>46478</v>
      </c>
      <c r="C109" s="1028" t="s">
        <v>322</v>
      </c>
      <c r="D109" s="1028" t="s">
        <v>348</v>
      </c>
      <c r="E109" s="610">
        <v>3390000000</v>
      </c>
      <c r="F109" s="61" t="s">
        <v>452</v>
      </c>
      <c r="H109" s="767">
        <v>46478</v>
      </c>
      <c r="I109" s="625" t="s">
        <v>322</v>
      </c>
      <c r="J109" s="625" t="s">
        <v>348</v>
      </c>
      <c r="K109" s="610">
        <v>3390000000</v>
      </c>
      <c r="L109" s="1019" t="s">
        <v>452</v>
      </c>
    </row>
    <row r="110" spans="1:12" x14ac:dyDescent="0.2">
      <c r="A110" s="1008" t="s">
        <v>457</v>
      </c>
      <c r="B110" s="767">
        <v>46678</v>
      </c>
      <c r="C110" s="1028" t="s">
        <v>322</v>
      </c>
      <c r="D110" s="1028" t="s">
        <v>348</v>
      </c>
      <c r="E110" s="610">
        <v>333000000</v>
      </c>
      <c r="F110" s="61" t="s">
        <v>452</v>
      </c>
      <c r="H110" s="767">
        <v>46678</v>
      </c>
      <c r="I110" s="625" t="s">
        <v>322</v>
      </c>
      <c r="J110" s="625" t="s">
        <v>348</v>
      </c>
      <c r="K110" s="610">
        <v>602867454</v>
      </c>
      <c r="L110" s="1019" t="s">
        <v>452</v>
      </c>
    </row>
    <row r="111" spans="1:12" x14ac:dyDescent="0.2">
      <c r="A111" s="1008" t="s">
        <v>685</v>
      </c>
      <c r="B111" s="767">
        <v>46579</v>
      </c>
      <c r="C111" s="1028" t="s">
        <v>321</v>
      </c>
      <c r="D111" s="1028" t="s">
        <v>711</v>
      </c>
      <c r="E111" s="610">
        <v>230833810</v>
      </c>
      <c r="F111" s="61" t="s">
        <v>450</v>
      </c>
      <c r="H111" s="767">
        <v>46579</v>
      </c>
      <c r="I111" s="625" t="s">
        <v>321</v>
      </c>
      <c r="J111" s="625" t="s">
        <v>711</v>
      </c>
      <c r="K111" s="610">
        <v>404144140</v>
      </c>
      <c r="L111" s="1019" t="s">
        <v>450</v>
      </c>
    </row>
    <row r="112" spans="1:12" x14ac:dyDescent="0.2">
      <c r="A112" s="1008" t="s">
        <v>685</v>
      </c>
      <c r="B112" s="767">
        <v>46408</v>
      </c>
      <c r="C112" s="1028" t="s">
        <v>322</v>
      </c>
      <c r="D112" s="1028" t="s">
        <v>348</v>
      </c>
      <c r="E112" s="610">
        <v>0</v>
      </c>
      <c r="F112" s="61" t="s">
        <v>452</v>
      </c>
      <c r="H112" s="767">
        <v>46408</v>
      </c>
      <c r="I112" s="625" t="s">
        <v>322</v>
      </c>
      <c r="J112" s="625" t="s">
        <v>348</v>
      </c>
      <c r="K112" s="610">
        <v>309260146</v>
      </c>
      <c r="L112" s="1019" t="s">
        <v>452</v>
      </c>
    </row>
    <row r="113" spans="1:12" x14ac:dyDescent="0.2">
      <c r="A113" s="1008" t="s">
        <v>664</v>
      </c>
      <c r="B113" s="767">
        <v>48134</v>
      </c>
      <c r="C113" s="1028" t="s">
        <v>322</v>
      </c>
      <c r="D113" s="1028" t="s">
        <v>348</v>
      </c>
      <c r="E113" s="610">
        <v>3737811484</v>
      </c>
      <c r="F113" s="61" t="s">
        <v>452</v>
      </c>
      <c r="H113" s="767">
        <v>48134</v>
      </c>
      <c r="I113" s="625" t="s">
        <v>322</v>
      </c>
      <c r="J113" s="625" t="s">
        <v>348</v>
      </c>
      <c r="K113" s="610">
        <v>3737811484</v>
      </c>
      <c r="L113" s="1019" t="s">
        <v>452</v>
      </c>
    </row>
    <row r="114" spans="1:12" x14ac:dyDescent="0.2">
      <c r="A114" s="1008" t="s">
        <v>697</v>
      </c>
      <c r="B114" s="767">
        <v>46474</v>
      </c>
      <c r="C114" s="1028" t="s">
        <v>322</v>
      </c>
      <c r="D114" s="1028" t="s">
        <v>348</v>
      </c>
      <c r="E114" s="610">
        <v>0</v>
      </c>
      <c r="F114" s="61" t="s">
        <v>450</v>
      </c>
      <c r="H114" s="767">
        <v>46474</v>
      </c>
      <c r="I114" s="625" t="s">
        <v>322</v>
      </c>
      <c r="J114" s="625" t="s">
        <v>348</v>
      </c>
      <c r="K114" s="610">
        <v>705042176</v>
      </c>
      <c r="L114" s="1019" t="s">
        <v>450</v>
      </c>
    </row>
    <row r="115" spans="1:12" x14ac:dyDescent="0.2">
      <c r="A115" s="1008" t="s">
        <v>697</v>
      </c>
      <c r="B115" s="767">
        <v>46816</v>
      </c>
      <c r="C115" s="1028" t="s">
        <v>321</v>
      </c>
      <c r="D115" s="1028" t="s">
        <v>711</v>
      </c>
      <c r="E115" s="610">
        <v>4285497526</v>
      </c>
      <c r="F115" s="61" t="s">
        <v>452</v>
      </c>
      <c r="H115" s="767">
        <v>46764</v>
      </c>
      <c r="I115" s="625" t="s">
        <v>321</v>
      </c>
      <c r="J115" s="625" t="s">
        <v>711</v>
      </c>
      <c r="K115" s="610">
        <v>2248895518</v>
      </c>
      <c r="L115" s="1019" t="s">
        <v>452</v>
      </c>
    </row>
    <row r="116" spans="1:12" x14ac:dyDescent="0.2">
      <c r="A116" s="1008" t="s">
        <v>665</v>
      </c>
      <c r="B116" s="767">
        <v>46736</v>
      </c>
      <c r="C116" s="1028" t="s">
        <v>322</v>
      </c>
      <c r="D116" s="1028" t="s">
        <v>348</v>
      </c>
      <c r="E116" s="610">
        <v>304687500</v>
      </c>
      <c r="F116" s="61" t="s">
        <v>450</v>
      </c>
      <c r="H116" s="767">
        <v>46736</v>
      </c>
      <c r="I116" s="625" t="s">
        <v>322</v>
      </c>
      <c r="J116" s="625" t="s">
        <v>348</v>
      </c>
      <c r="K116" s="610">
        <v>493750000</v>
      </c>
      <c r="L116" s="1019" t="s">
        <v>450</v>
      </c>
    </row>
    <row r="117" spans="1:12" x14ac:dyDescent="0.2">
      <c r="A117" s="1008" t="s">
        <v>183</v>
      </c>
      <c r="B117" s="767"/>
      <c r="C117" s="1028"/>
      <c r="D117" s="1028" t="s">
        <v>603</v>
      </c>
      <c r="H117" s="767"/>
      <c r="I117" s="625"/>
      <c r="J117" s="625" t="s">
        <v>603</v>
      </c>
      <c r="L117" s="1019"/>
    </row>
    <row r="118" spans="1:12" x14ac:dyDescent="0.2">
      <c r="A118" s="1008" t="s">
        <v>581</v>
      </c>
      <c r="B118" s="767">
        <v>46541</v>
      </c>
      <c r="C118" s="1028" t="s">
        <v>322</v>
      </c>
      <c r="D118" s="1028" t="s">
        <v>348</v>
      </c>
      <c r="E118" s="610">
        <v>2500000000</v>
      </c>
      <c r="F118" s="61" t="s">
        <v>452</v>
      </c>
      <c r="H118" s="767">
        <v>46541</v>
      </c>
      <c r="I118" s="625" t="s">
        <v>322</v>
      </c>
      <c r="J118" s="625" t="s">
        <v>348</v>
      </c>
      <c r="K118" s="610">
        <v>2500000000</v>
      </c>
      <c r="L118" s="1019" t="s">
        <v>452</v>
      </c>
    </row>
    <row r="119" spans="1:12" x14ac:dyDescent="0.2">
      <c r="A119" s="1030" t="s">
        <v>582</v>
      </c>
      <c r="B119" s="767">
        <v>46723</v>
      </c>
      <c r="C119" s="625" t="s">
        <v>322</v>
      </c>
      <c r="D119" s="625" t="s">
        <v>348</v>
      </c>
      <c r="E119" s="610">
        <v>2500000000</v>
      </c>
      <c r="F119" s="61" t="s">
        <v>452</v>
      </c>
      <c r="H119" s="767">
        <v>46723</v>
      </c>
      <c r="I119" s="625" t="s">
        <v>322</v>
      </c>
      <c r="J119" s="625" t="s">
        <v>348</v>
      </c>
      <c r="K119" s="610">
        <v>2500000000</v>
      </c>
      <c r="L119" s="1019" t="s">
        <v>452</v>
      </c>
    </row>
    <row r="120" spans="1:12" x14ac:dyDescent="0.2">
      <c r="A120" s="1030" t="s">
        <v>604</v>
      </c>
      <c r="B120" s="767">
        <v>46462</v>
      </c>
      <c r="C120" s="625" t="s">
        <v>322</v>
      </c>
      <c r="D120" s="625" t="s">
        <v>348</v>
      </c>
      <c r="E120" s="610">
        <v>0</v>
      </c>
      <c r="F120" s="61" t="s">
        <v>452</v>
      </c>
      <c r="H120" s="767">
        <v>46462</v>
      </c>
      <c r="I120" s="625" t="s">
        <v>322</v>
      </c>
      <c r="J120" s="625" t="s">
        <v>348</v>
      </c>
      <c r="K120" s="610">
        <v>2500000000</v>
      </c>
      <c r="L120" s="1019" t="s">
        <v>452</v>
      </c>
    </row>
    <row r="121" spans="1:12" x14ac:dyDescent="0.2">
      <c r="A121" s="1030" t="s">
        <v>605</v>
      </c>
      <c r="B121" s="767">
        <v>46644</v>
      </c>
      <c r="C121" s="625" t="s">
        <v>322</v>
      </c>
      <c r="D121" s="625" t="s">
        <v>348</v>
      </c>
      <c r="E121" s="610">
        <v>2500000000</v>
      </c>
      <c r="F121" s="61" t="s">
        <v>452</v>
      </c>
      <c r="H121" s="767">
        <v>46644</v>
      </c>
      <c r="I121" s="625" t="s">
        <v>322</v>
      </c>
      <c r="J121" s="625" t="s">
        <v>348</v>
      </c>
      <c r="K121" s="610">
        <v>2500000000</v>
      </c>
      <c r="L121" s="1019" t="s">
        <v>452</v>
      </c>
    </row>
    <row r="122" spans="1:12" x14ac:dyDescent="0.2">
      <c r="A122" s="1030" t="s">
        <v>606</v>
      </c>
      <c r="B122" s="767">
        <v>46854</v>
      </c>
      <c r="C122" s="625" t="s">
        <v>322</v>
      </c>
      <c r="D122" s="625" t="s">
        <v>348</v>
      </c>
      <c r="E122" s="610">
        <v>2500000000</v>
      </c>
      <c r="F122" s="61" t="s">
        <v>452</v>
      </c>
      <c r="H122" s="767">
        <v>46854</v>
      </c>
      <c r="I122" s="625" t="s">
        <v>322</v>
      </c>
      <c r="J122" s="625" t="s">
        <v>348</v>
      </c>
      <c r="K122" s="610">
        <v>2500000000</v>
      </c>
      <c r="L122" s="1019" t="s">
        <v>452</v>
      </c>
    </row>
    <row r="123" spans="1:12" x14ac:dyDescent="0.2">
      <c r="A123" s="1030" t="s">
        <v>607</v>
      </c>
      <c r="B123" s="767">
        <v>46973</v>
      </c>
      <c r="C123" s="625" t="s">
        <v>322</v>
      </c>
      <c r="D123" s="625" t="s">
        <v>348</v>
      </c>
      <c r="E123" s="610">
        <v>2500000000</v>
      </c>
      <c r="F123" s="61" t="s">
        <v>452</v>
      </c>
      <c r="H123" s="767">
        <v>46973</v>
      </c>
      <c r="I123" s="625" t="s">
        <v>322</v>
      </c>
      <c r="J123" s="625" t="s">
        <v>348</v>
      </c>
      <c r="K123" s="610">
        <v>2500000000</v>
      </c>
      <c r="L123" s="1019" t="s">
        <v>452</v>
      </c>
    </row>
    <row r="124" spans="1:12" x14ac:dyDescent="0.2">
      <c r="A124" s="1030" t="s">
        <v>608</v>
      </c>
      <c r="B124" s="767">
        <v>46917</v>
      </c>
      <c r="C124" s="625" t="s">
        <v>322</v>
      </c>
      <c r="D124" s="625" t="s">
        <v>348</v>
      </c>
      <c r="E124" s="610">
        <v>2500000000</v>
      </c>
      <c r="F124" s="61" t="s">
        <v>452</v>
      </c>
      <c r="H124" s="767">
        <v>46917</v>
      </c>
      <c r="I124" s="625" t="s">
        <v>322</v>
      </c>
      <c r="J124" s="625" t="s">
        <v>348</v>
      </c>
      <c r="K124" s="610">
        <v>2500000000</v>
      </c>
      <c r="L124" s="1019" t="s">
        <v>452</v>
      </c>
    </row>
    <row r="125" spans="1:12" x14ac:dyDescent="0.2">
      <c r="A125" s="1030" t="s">
        <v>609</v>
      </c>
      <c r="B125" s="767">
        <v>47038</v>
      </c>
      <c r="C125" s="625" t="s">
        <v>322</v>
      </c>
      <c r="D125" s="625" t="s">
        <v>348</v>
      </c>
      <c r="E125" s="610">
        <v>2500000000</v>
      </c>
      <c r="F125" s="61" t="s">
        <v>452</v>
      </c>
      <c r="H125" s="767">
        <v>47038</v>
      </c>
      <c r="I125" s="625" t="s">
        <v>322</v>
      </c>
      <c r="J125" s="625" t="s">
        <v>348</v>
      </c>
      <c r="K125" s="610">
        <v>2500000000</v>
      </c>
      <c r="L125" s="1019" t="s">
        <v>452</v>
      </c>
    </row>
    <row r="126" spans="1:12" x14ac:dyDescent="0.2">
      <c r="A126" s="1030" t="s">
        <v>614</v>
      </c>
      <c r="B126" s="767">
        <v>46443</v>
      </c>
      <c r="C126" s="625" t="s">
        <v>322</v>
      </c>
      <c r="D126" s="625" t="s">
        <v>348</v>
      </c>
      <c r="E126" s="610">
        <v>0</v>
      </c>
      <c r="F126" s="61" t="s">
        <v>452</v>
      </c>
      <c r="H126" s="767">
        <v>46443</v>
      </c>
      <c r="I126" s="625" t="s">
        <v>322</v>
      </c>
      <c r="J126" s="625" t="s">
        <v>348</v>
      </c>
      <c r="K126" s="610">
        <v>2500000000</v>
      </c>
      <c r="L126" s="1019" t="s">
        <v>452</v>
      </c>
    </row>
    <row r="127" spans="1:12" x14ac:dyDescent="0.2">
      <c r="A127" s="1030" t="s">
        <v>615</v>
      </c>
      <c r="B127" s="767">
        <v>47080</v>
      </c>
      <c r="C127" s="625" t="s">
        <v>322</v>
      </c>
      <c r="D127" s="625" t="s">
        <v>348</v>
      </c>
      <c r="E127" s="610">
        <v>2500000000</v>
      </c>
      <c r="F127" s="61" t="s">
        <v>452</v>
      </c>
      <c r="H127" s="767">
        <v>47080</v>
      </c>
      <c r="I127" s="625" t="s">
        <v>322</v>
      </c>
      <c r="J127" s="625" t="s">
        <v>348</v>
      </c>
      <c r="K127" s="610">
        <v>2500000000</v>
      </c>
      <c r="L127" s="1019" t="s">
        <v>452</v>
      </c>
    </row>
    <row r="128" spans="1:12" x14ac:dyDescent="0.2">
      <c r="A128" s="1030" t="s">
        <v>616</v>
      </c>
      <c r="B128" s="767">
        <v>47197</v>
      </c>
      <c r="C128" s="625" t="s">
        <v>322</v>
      </c>
      <c r="D128" s="625" t="s">
        <v>348</v>
      </c>
      <c r="E128" s="610">
        <v>3000000000</v>
      </c>
      <c r="F128" s="61" t="s">
        <v>452</v>
      </c>
      <c r="H128" s="767">
        <v>47197</v>
      </c>
      <c r="I128" s="625" t="s">
        <v>322</v>
      </c>
      <c r="J128" s="625" t="s">
        <v>348</v>
      </c>
      <c r="K128" s="610">
        <v>3000000000</v>
      </c>
      <c r="L128" s="1019" t="s">
        <v>452</v>
      </c>
    </row>
    <row r="129" spans="1:12" x14ac:dyDescent="0.2">
      <c r="A129" s="1030" t="s">
        <v>617</v>
      </c>
      <c r="B129" s="767">
        <v>47288</v>
      </c>
      <c r="C129" s="625" t="s">
        <v>322</v>
      </c>
      <c r="D129" s="625" t="s">
        <v>348</v>
      </c>
      <c r="E129" s="610">
        <v>3500000000</v>
      </c>
      <c r="F129" s="61" t="s">
        <v>452</v>
      </c>
      <c r="H129" s="767">
        <v>47288</v>
      </c>
      <c r="I129" s="625" t="s">
        <v>322</v>
      </c>
      <c r="J129" s="625" t="s">
        <v>348</v>
      </c>
      <c r="K129" s="610">
        <v>3500000000</v>
      </c>
      <c r="L129" s="1019" t="s">
        <v>452</v>
      </c>
    </row>
    <row r="130" spans="1:12" x14ac:dyDescent="0.2">
      <c r="A130" s="1030" t="s">
        <v>618</v>
      </c>
      <c r="B130" s="767">
        <v>47351</v>
      </c>
      <c r="C130" s="625" t="s">
        <v>322</v>
      </c>
      <c r="D130" s="625" t="s">
        <v>348</v>
      </c>
      <c r="E130" s="610">
        <v>3500000000</v>
      </c>
      <c r="F130" s="61" t="s">
        <v>452</v>
      </c>
      <c r="H130" s="767">
        <v>47351</v>
      </c>
      <c r="I130" s="625" t="s">
        <v>322</v>
      </c>
      <c r="J130" s="625" t="s">
        <v>348</v>
      </c>
      <c r="K130" s="610">
        <v>3500000000</v>
      </c>
      <c r="L130" s="1019" t="s">
        <v>452</v>
      </c>
    </row>
    <row r="131" spans="1:12" x14ac:dyDescent="0.2">
      <c r="A131" s="1030" t="s">
        <v>620</v>
      </c>
      <c r="B131" s="767">
        <v>46672</v>
      </c>
      <c r="C131" s="625" t="s">
        <v>322</v>
      </c>
      <c r="D131" s="625" t="s">
        <v>348</v>
      </c>
      <c r="E131" s="610">
        <v>2500000000</v>
      </c>
      <c r="F131" s="61" t="s">
        <v>452</v>
      </c>
      <c r="H131" s="767">
        <v>46672</v>
      </c>
      <c r="I131" s="625" t="s">
        <v>322</v>
      </c>
      <c r="J131" s="625" t="s">
        <v>348</v>
      </c>
      <c r="K131" s="610">
        <v>2500000000</v>
      </c>
      <c r="L131" s="1019" t="s">
        <v>452</v>
      </c>
    </row>
    <row r="132" spans="1:12" x14ac:dyDescent="0.2">
      <c r="A132" s="1030" t="s">
        <v>621</v>
      </c>
      <c r="B132" s="767">
        <v>46790</v>
      </c>
      <c r="C132" s="625" t="s">
        <v>322</v>
      </c>
      <c r="D132" s="625" t="s">
        <v>348</v>
      </c>
      <c r="E132" s="610">
        <v>3000000000</v>
      </c>
      <c r="F132" s="61" t="s">
        <v>452</v>
      </c>
      <c r="H132" s="767">
        <v>46790</v>
      </c>
      <c r="I132" s="625" t="s">
        <v>322</v>
      </c>
      <c r="J132" s="625" t="s">
        <v>348</v>
      </c>
      <c r="K132" s="610">
        <v>3000000000</v>
      </c>
      <c r="L132" s="1019" t="s">
        <v>452</v>
      </c>
    </row>
    <row r="133" spans="1:12" x14ac:dyDescent="0.2">
      <c r="A133" s="1030" t="s">
        <v>622</v>
      </c>
      <c r="B133" s="767">
        <v>47351</v>
      </c>
      <c r="C133" s="625" t="s">
        <v>322</v>
      </c>
      <c r="D133" s="625" t="s">
        <v>348</v>
      </c>
      <c r="E133" s="610">
        <v>1000000000</v>
      </c>
      <c r="F133" s="61" t="s">
        <v>452</v>
      </c>
      <c r="H133" s="767">
        <v>47351</v>
      </c>
      <c r="I133" s="625" t="s">
        <v>322</v>
      </c>
      <c r="J133" s="625" t="s">
        <v>348</v>
      </c>
      <c r="K133" s="610">
        <v>1000000000</v>
      </c>
      <c r="L133" s="1019" t="s">
        <v>452</v>
      </c>
    </row>
    <row r="134" spans="1:12" x14ac:dyDescent="0.2">
      <c r="A134" s="1030" t="s">
        <v>624</v>
      </c>
      <c r="B134" s="767">
        <v>47407</v>
      </c>
      <c r="C134" s="625" t="s">
        <v>322</v>
      </c>
      <c r="D134" s="625" t="s">
        <v>348</v>
      </c>
      <c r="E134" s="610">
        <v>2500000000</v>
      </c>
      <c r="F134" s="61" t="s">
        <v>452</v>
      </c>
      <c r="H134" s="767">
        <v>47407</v>
      </c>
      <c r="I134" s="625" t="s">
        <v>322</v>
      </c>
      <c r="J134" s="625" t="s">
        <v>348</v>
      </c>
      <c r="K134" s="610">
        <v>2500000000</v>
      </c>
      <c r="L134" s="1019" t="s">
        <v>452</v>
      </c>
    </row>
    <row r="135" spans="1:12" x14ac:dyDescent="0.2">
      <c r="A135" s="1030" t="s">
        <v>623</v>
      </c>
      <c r="B135" s="767">
        <v>47651</v>
      </c>
      <c r="C135" s="625" t="s">
        <v>322</v>
      </c>
      <c r="D135" s="625" t="s">
        <v>348</v>
      </c>
      <c r="E135" s="610">
        <v>2500000000</v>
      </c>
      <c r="F135" s="61" t="s">
        <v>452</v>
      </c>
      <c r="H135" s="767">
        <v>47651</v>
      </c>
      <c r="I135" s="625" t="s">
        <v>322</v>
      </c>
      <c r="J135" s="625" t="s">
        <v>348</v>
      </c>
      <c r="K135" s="610">
        <v>2500000000</v>
      </c>
      <c r="L135" s="1019" t="s">
        <v>452</v>
      </c>
    </row>
    <row r="136" spans="1:12" x14ac:dyDescent="0.2">
      <c r="A136" s="1030" t="s">
        <v>626</v>
      </c>
      <c r="B136" s="767">
        <v>47534</v>
      </c>
      <c r="C136" s="625" t="s">
        <v>322</v>
      </c>
      <c r="D136" s="625" t="s">
        <v>348</v>
      </c>
      <c r="E136" s="610">
        <v>2500000000</v>
      </c>
      <c r="F136" s="61" t="s">
        <v>452</v>
      </c>
      <c r="H136" s="767">
        <v>47534</v>
      </c>
      <c r="I136" s="625" t="s">
        <v>322</v>
      </c>
      <c r="J136" s="625" t="s">
        <v>348</v>
      </c>
      <c r="K136" s="610">
        <v>2500000000</v>
      </c>
      <c r="L136" s="1019" t="s">
        <v>452</v>
      </c>
    </row>
    <row r="137" spans="1:12" x14ac:dyDescent="0.2">
      <c r="A137" s="1030" t="s">
        <v>627</v>
      </c>
      <c r="B137" s="767">
        <v>47442</v>
      </c>
      <c r="C137" s="625" t="s">
        <v>322</v>
      </c>
      <c r="D137" s="625" t="s">
        <v>348</v>
      </c>
      <c r="E137" s="610">
        <v>2500000000</v>
      </c>
      <c r="F137" s="61" t="s">
        <v>452</v>
      </c>
      <c r="H137" s="767">
        <v>47442</v>
      </c>
      <c r="I137" s="625" t="s">
        <v>322</v>
      </c>
      <c r="J137" s="625" t="s">
        <v>348</v>
      </c>
      <c r="K137" s="610">
        <v>2500000000</v>
      </c>
      <c r="L137" s="1019" t="s">
        <v>452</v>
      </c>
    </row>
    <row r="138" spans="1:12" x14ac:dyDescent="0.2">
      <c r="A138" s="1030" t="s">
        <v>628</v>
      </c>
      <c r="B138" s="767">
        <v>47591</v>
      </c>
      <c r="C138" s="625" t="s">
        <v>322</v>
      </c>
      <c r="D138" s="625" t="s">
        <v>348</v>
      </c>
      <c r="E138" s="610">
        <v>2500000000</v>
      </c>
      <c r="F138" s="61" t="s">
        <v>452</v>
      </c>
      <c r="H138" s="767">
        <v>47591</v>
      </c>
      <c r="I138" s="625" t="s">
        <v>322</v>
      </c>
      <c r="J138" s="625" t="s">
        <v>348</v>
      </c>
      <c r="K138" s="610">
        <v>2500000000</v>
      </c>
      <c r="L138" s="1019" t="s">
        <v>452</v>
      </c>
    </row>
    <row r="139" spans="1:12" x14ac:dyDescent="0.2">
      <c r="A139" s="1030" t="s">
        <v>653</v>
      </c>
      <c r="B139" s="767">
        <v>47714</v>
      </c>
      <c r="C139" s="625" t="s">
        <v>322</v>
      </c>
      <c r="D139" s="625" t="s">
        <v>348</v>
      </c>
      <c r="E139" s="610">
        <v>3000000000</v>
      </c>
      <c r="F139" s="61" t="s">
        <v>452</v>
      </c>
      <c r="H139" s="767">
        <v>47714</v>
      </c>
      <c r="I139" s="625" t="s">
        <v>322</v>
      </c>
      <c r="J139" s="625" t="s">
        <v>348</v>
      </c>
      <c r="K139" s="610">
        <v>3000000000</v>
      </c>
      <c r="L139" s="1019" t="s">
        <v>452</v>
      </c>
    </row>
    <row r="140" spans="1:12" x14ac:dyDescent="0.2">
      <c r="A140" s="1030" t="s">
        <v>654</v>
      </c>
      <c r="B140" s="767">
        <v>47809</v>
      </c>
      <c r="C140" s="625" t="s">
        <v>322</v>
      </c>
      <c r="D140" s="625" t="s">
        <v>348</v>
      </c>
      <c r="E140" s="610">
        <v>3000000000</v>
      </c>
      <c r="F140" s="61" t="s">
        <v>452</v>
      </c>
      <c r="H140" s="767">
        <v>47809</v>
      </c>
      <c r="I140" s="625" t="s">
        <v>322</v>
      </c>
      <c r="J140" s="625" t="s">
        <v>348</v>
      </c>
      <c r="K140" s="610">
        <v>3000000000</v>
      </c>
      <c r="L140" s="1019" t="s">
        <v>452</v>
      </c>
    </row>
    <row r="141" spans="1:12" x14ac:dyDescent="0.2">
      <c r="A141" s="1030" t="s">
        <v>668</v>
      </c>
      <c r="B141" s="767">
        <v>47906</v>
      </c>
      <c r="C141" s="625" t="s">
        <v>322</v>
      </c>
      <c r="D141" s="625" t="s">
        <v>348</v>
      </c>
      <c r="E141" s="610">
        <v>5000000000</v>
      </c>
      <c r="F141" s="61" t="s">
        <v>452</v>
      </c>
      <c r="H141" s="767">
        <v>47906</v>
      </c>
      <c r="I141" s="625" t="s">
        <v>322</v>
      </c>
      <c r="J141" s="625" t="s">
        <v>348</v>
      </c>
      <c r="K141" s="610">
        <v>5000000000</v>
      </c>
      <c r="L141" s="1019" t="s">
        <v>452</v>
      </c>
    </row>
    <row r="142" spans="1:12" x14ac:dyDescent="0.2">
      <c r="A142" s="1030" t="s">
        <v>669</v>
      </c>
      <c r="B142" s="767">
        <v>47190</v>
      </c>
      <c r="C142" s="625" t="s">
        <v>322</v>
      </c>
      <c r="D142" s="625" t="s">
        <v>348</v>
      </c>
      <c r="E142" s="610">
        <v>5000000000</v>
      </c>
      <c r="F142" s="61" t="s">
        <v>452</v>
      </c>
      <c r="H142" s="767">
        <v>47190</v>
      </c>
      <c r="I142" s="625" t="s">
        <v>322</v>
      </c>
      <c r="J142" s="625" t="s">
        <v>348</v>
      </c>
      <c r="K142" s="610">
        <v>5000000000</v>
      </c>
      <c r="L142" s="1019" t="s">
        <v>452</v>
      </c>
    </row>
    <row r="143" spans="1:12" x14ac:dyDescent="0.2">
      <c r="A143" s="1030" t="s">
        <v>670</v>
      </c>
      <c r="B143" s="767">
        <v>46469</v>
      </c>
      <c r="C143" s="625" t="s">
        <v>322</v>
      </c>
      <c r="D143" s="625" t="s">
        <v>348</v>
      </c>
      <c r="E143" s="610">
        <v>0</v>
      </c>
      <c r="F143" s="61" t="s">
        <v>452</v>
      </c>
      <c r="H143" s="767">
        <v>46469</v>
      </c>
      <c r="I143" s="625" t="s">
        <v>322</v>
      </c>
      <c r="J143" s="625" t="s">
        <v>348</v>
      </c>
      <c r="K143" s="610">
        <v>5000000000</v>
      </c>
      <c r="L143" s="1019" t="s">
        <v>452</v>
      </c>
    </row>
    <row r="144" spans="1:12" x14ac:dyDescent="0.2">
      <c r="A144" s="1030" t="s">
        <v>679</v>
      </c>
      <c r="B144" s="767">
        <v>47270</v>
      </c>
      <c r="C144" s="625" t="s">
        <v>322</v>
      </c>
      <c r="D144" s="625" t="s">
        <v>348</v>
      </c>
      <c r="E144" s="610">
        <v>5000000000</v>
      </c>
      <c r="F144" s="61" t="s">
        <v>452</v>
      </c>
      <c r="H144" s="767">
        <v>47270</v>
      </c>
      <c r="I144" s="625" t="s">
        <v>322</v>
      </c>
      <c r="J144" s="625" t="s">
        <v>348</v>
      </c>
      <c r="K144" s="610">
        <v>5000000000</v>
      </c>
      <c r="L144" s="1019" t="s">
        <v>452</v>
      </c>
    </row>
    <row r="145" spans="1:12" x14ac:dyDescent="0.2">
      <c r="A145" s="1030" t="s">
        <v>698</v>
      </c>
      <c r="B145" s="767">
        <v>47113</v>
      </c>
      <c r="C145" s="625" t="s">
        <v>322</v>
      </c>
      <c r="D145" s="625" t="s">
        <v>348</v>
      </c>
      <c r="E145" s="610">
        <v>5000000000</v>
      </c>
      <c r="F145" s="61" t="s">
        <v>452</v>
      </c>
      <c r="H145" s="767">
        <v>47113</v>
      </c>
      <c r="I145" s="625" t="s">
        <v>322</v>
      </c>
      <c r="J145" s="625" t="s">
        <v>348</v>
      </c>
      <c r="K145" s="610">
        <v>5000000000</v>
      </c>
      <c r="L145" s="1019" t="s">
        <v>452</v>
      </c>
    </row>
    <row r="146" spans="1:12" x14ac:dyDescent="0.2">
      <c r="A146" s="1030" t="s">
        <v>699</v>
      </c>
      <c r="B146" s="767">
        <v>47533</v>
      </c>
      <c r="C146" s="625" t="s">
        <v>322</v>
      </c>
      <c r="D146" s="625" t="s">
        <v>348</v>
      </c>
      <c r="E146" s="610">
        <v>5000000000</v>
      </c>
      <c r="F146" s="61" t="s">
        <v>452</v>
      </c>
      <c r="H146" s="767">
        <v>47533</v>
      </c>
      <c r="I146" s="625" t="s">
        <v>322</v>
      </c>
      <c r="J146" s="625" t="s">
        <v>348</v>
      </c>
      <c r="K146" s="610">
        <v>5000000000</v>
      </c>
      <c r="L146" s="1019" t="s">
        <v>452</v>
      </c>
    </row>
    <row r="147" spans="1:12" x14ac:dyDescent="0.2">
      <c r="A147" s="1030" t="s">
        <v>700</v>
      </c>
      <c r="B147" s="767">
        <v>47920</v>
      </c>
      <c r="C147" s="625" t="s">
        <v>322</v>
      </c>
      <c r="D147" s="625" t="s">
        <v>348</v>
      </c>
      <c r="E147" s="610">
        <v>5000000000</v>
      </c>
      <c r="F147" s="61" t="s">
        <v>452</v>
      </c>
      <c r="H147" s="767">
        <v>47920</v>
      </c>
      <c r="I147" s="625" t="s">
        <v>322</v>
      </c>
      <c r="J147" s="625" t="s">
        <v>348</v>
      </c>
      <c r="K147" s="610">
        <v>5000000000</v>
      </c>
      <c r="L147" s="1019" t="s">
        <v>452</v>
      </c>
    </row>
    <row r="148" spans="1:12" x14ac:dyDescent="0.2">
      <c r="A148" s="1030" t="s">
        <v>706</v>
      </c>
      <c r="B148" s="767">
        <v>47984</v>
      </c>
      <c r="C148" s="625" t="s">
        <v>322</v>
      </c>
      <c r="D148" s="625" t="s">
        <v>348</v>
      </c>
      <c r="E148" s="610">
        <v>15000000000</v>
      </c>
      <c r="F148" s="61" t="s">
        <v>452</v>
      </c>
      <c r="H148" s="767">
        <v>47984</v>
      </c>
      <c r="I148" s="625" t="s">
        <v>322</v>
      </c>
      <c r="J148" s="625" t="s">
        <v>348</v>
      </c>
      <c r="K148" s="610">
        <v>15000000000</v>
      </c>
      <c r="L148" s="1019" t="s">
        <v>452</v>
      </c>
    </row>
    <row r="149" spans="1:12" x14ac:dyDescent="0.2">
      <c r="A149" s="1030" t="s">
        <v>707</v>
      </c>
      <c r="B149" s="767">
        <v>48650</v>
      </c>
      <c r="C149" s="625" t="s">
        <v>322</v>
      </c>
      <c r="D149" s="625" t="s">
        <v>348</v>
      </c>
      <c r="E149" s="610">
        <v>10000000000</v>
      </c>
      <c r="F149" s="61" t="s">
        <v>452</v>
      </c>
      <c r="H149" s="767">
        <v>48650</v>
      </c>
      <c r="I149" s="625" t="s">
        <v>322</v>
      </c>
      <c r="J149" s="625" t="s">
        <v>348</v>
      </c>
      <c r="K149" s="610">
        <v>10000000000</v>
      </c>
      <c r="L149" s="1019" t="s">
        <v>452</v>
      </c>
    </row>
    <row r="150" spans="1:12" x14ac:dyDescent="0.2">
      <c r="A150" s="1030" t="s">
        <v>712</v>
      </c>
      <c r="B150" s="767">
        <v>48779</v>
      </c>
      <c r="C150" s="625" t="s">
        <v>322</v>
      </c>
      <c r="D150" s="625" t="s">
        <v>348</v>
      </c>
      <c r="E150" s="610">
        <v>5000000000</v>
      </c>
      <c r="F150" s="61" t="s">
        <v>452</v>
      </c>
      <c r="H150" s="767">
        <v>48779</v>
      </c>
      <c r="I150" s="625" t="s">
        <v>322</v>
      </c>
      <c r="J150" s="625" t="s">
        <v>348</v>
      </c>
      <c r="K150" s="610">
        <v>5000000000</v>
      </c>
      <c r="L150" s="1019" t="s">
        <v>452</v>
      </c>
    </row>
    <row r="151" spans="1:12" x14ac:dyDescent="0.2">
      <c r="A151" s="1030" t="s">
        <v>713</v>
      </c>
      <c r="B151" s="767">
        <v>48786</v>
      </c>
      <c r="C151" s="625" t="s">
        <v>322</v>
      </c>
      <c r="D151" s="625" t="s">
        <v>348</v>
      </c>
      <c r="E151" s="610">
        <v>15000000000</v>
      </c>
      <c r="F151" s="61" t="s">
        <v>452</v>
      </c>
      <c r="H151" s="767">
        <v>48786</v>
      </c>
      <c r="I151" s="625" t="s">
        <v>322</v>
      </c>
      <c r="J151" s="625" t="s">
        <v>348</v>
      </c>
      <c r="K151" s="610">
        <v>15000000000</v>
      </c>
      <c r="L151" s="1019" t="s">
        <v>452</v>
      </c>
    </row>
    <row r="152" spans="1:12" x14ac:dyDescent="0.2">
      <c r="A152" s="1043" t="s">
        <v>355</v>
      </c>
      <c r="B152" s="767"/>
      <c r="C152" s="625"/>
      <c r="D152" s="625" t="s">
        <v>603</v>
      </c>
      <c r="H152" s="767"/>
      <c r="I152" s="625"/>
      <c r="J152" s="625" t="s">
        <v>603</v>
      </c>
      <c r="L152" s="1019"/>
    </row>
    <row r="153" spans="1:12" x14ac:dyDescent="0.2">
      <c r="A153" s="1008" t="s">
        <v>353</v>
      </c>
      <c r="B153" s="767"/>
      <c r="C153" s="625"/>
      <c r="D153" s="625" t="s">
        <v>603</v>
      </c>
      <c r="H153" s="767"/>
      <c r="I153" s="625"/>
      <c r="L153" s="1019"/>
    </row>
    <row r="154" spans="1:12" x14ac:dyDescent="0.2">
      <c r="A154" s="1008" t="s">
        <v>353</v>
      </c>
      <c r="B154" s="767"/>
      <c r="C154" s="625"/>
      <c r="D154" s="625" t="s">
        <v>603</v>
      </c>
      <c r="H154" s="767"/>
      <c r="I154" s="625"/>
      <c r="L154" s="1019"/>
    </row>
    <row r="155" spans="1:12" x14ac:dyDescent="0.2">
      <c r="A155" s="1008" t="s">
        <v>183</v>
      </c>
      <c r="B155" s="767"/>
      <c r="C155" s="625"/>
      <c r="D155" s="625" t="s">
        <v>603</v>
      </c>
      <c r="H155" s="767"/>
      <c r="I155" s="625"/>
      <c r="L155" s="1019"/>
    </row>
    <row r="156" spans="1:12" x14ac:dyDescent="0.2">
      <c r="A156" s="1044" t="s">
        <v>358</v>
      </c>
      <c r="B156" s="1045"/>
      <c r="C156" s="1046"/>
      <c r="D156" s="1046" t="s">
        <v>603</v>
      </c>
      <c r="E156" s="766"/>
      <c r="F156" s="234"/>
      <c r="G156" s="234"/>
      <c r="H156" s="1045"/>
      <c r="I156" s="1046"/>
      <c r="J156" s="1046" t="s">
        <v>603</v>
      </c>
      <c r="K156" s="766"/>
      <c r="L156" s="1047"/>
    </row>
    <row r="157" spans="1:12" x14ac:dyDescent="0.2">
      <c r="A157" s="1030" t="s">
        <v>451</v>
      </c>
      <c r="B157" s="767">
        <v>46827</v>
      </c>
      <c r="C157" s="625" t="s">
        <v>322</v>
      </c>
      <c r="D157" s="625" t="s">
        <v>348</v>
      </c>
      <c r="E157" s="610">
        <v>222339350</v>
      </c>
      <c r="F157" s="61" t="s">
        <v>450</v>
      </c>
      <c r="H157" s="767">
        <v>46750</v>
      </c>
      <c r="I157" s="625" t="s">
        <v>322</v>
      </c>
      <c r="J157" s="625" t="s">
        <v>348</v>
      </c>
      <c r="K157" s="610">
        <v>375257840</v>
      </c>
      <c r="L157" s="1019" t="s">
        <v>450</v>
      </c>
    </row>
    <row r="158" spans="1:12" x14ac:dyDescent="0.2">
      <c r="A158" s="1030" t="s">
        <v>454</v>
      </c>
      <c r="B158" s="767">
        <v>46780</v>
      </c>
      <c r="C158" s="625" t="s">
        <v>322</v>
      </c>
      <c r="D158" s="625" t="s">
        <v>348</v>
      </c>
      <c r="E158" s="610">
        <v>127694599</v>
      </c>
      <c r="F158" s="61" t="s">
        <v>450</v>
      </c>
      <c r="H158" s="767">
        <v>46751</v>
      </c>
      <c r="I158" s="625" t="s">
        <v>322</v>
      </c>
      <c r="J158" s="625" t="s">
        <v>348</v>
      </c>
      <c r="K158" s="610">
        <v>200302283</v>
      </c>
      <c r="L158" s="1019" t="s">
        <v>450</v>
      </c>
    </row>
    <row r="159" spans="1:12" x14ac:dyDescent="0.2">
      <c r="A159" s="1030" t="s">
        <v>454</v>
      </c>
      <c r="B159" s="767">
        <v>46709</v>
      </c>
      <c r="C159" s="625" t="s">
        <v>321</v>
      </c>
      <c r="D159" s="625" t="s">
        <v>711</v>
      </c>
      <c r="E159" s="610">
        <v>43215942</v>
      </c>
      <c r="F159" s="61" t="s">
        <v>450</v>
      </c>
      <c r="H159" s="767">
        <v>46709</v>
      </c>
      <c r="I159" s="625" t="s">
        <v>321</v>
      </c>
      <c r="J159" s="625" t="s">
        <v>711</v>
      </c>
      <c r="K159" s="610">
        <v>73349264</v>
      </c>
      <c r="L159" s="1019" t="s">
        <v>450</v>
      </c>
    </row>
    <row r="160" spans="1:12" x14ac:dyDescent="0.2">
      <c r="A160" s="1030" t="s">
        <v>664</v>
      </c>
      <c r="B160" s="767">
        <v>46807</v>
      </c>
      <c r="C160" s="625" t="s">
        <v>322</v>
      </c>
      <c r="D160" s="625" t="s">
        <v>348</v>
      </c>
      <c r="E160" s="610">
        <v>162114897</v>
      </c>
      <c r="F160" s="61" t="s">
        <v>452</v>
      </c>
      <c r="H160" s="767">
        <v>46709</v>
      </c>
      <c r="I160" s="625" t="s">
        <v>322</v>
      </c>
      <c r="J160" s="625" t="s">
        <v>348</v>
      </c>
      <c r="K160" s="610">
        <v>149545890</v>
      </c>
      <c r="L160" s="1019" t="s">
        <v>452</v>
      </c>
    </row>
    <row r="161" spans="1:12" x14ac:dyDescent="0.2">
      <c r="A161" s="1030" t="s">
        <v>455</v>
      </c>
      <c r="B161" s="767">
        <v>46803</v>
      </c>
      <c r="C161" s="625" t="s">
        <v>322</v>
      </c>
      <c r="D161" s="625" t="s">
        <v>348</v>
      </c>
      <c r="E161" s="610">
        <v>39494846</v>
      </c>
      <c r="F161" s="61" t="s">
        <v>452</v>
      </c>
      <c r="H161" s="767">
        <v>46743</v>
      </c>
      <c r="I161" s="625" t="s">
        <v>322</v>
      </c>
      <c r="J161" s="625" t="s">
        <v>348</v>
      </c>
      <c r="K161" s="610">
        <v>45696417</v>
      </c>
      <c r="L161" s="1019" t="s">
        <v>452</v>
      </c>
    </row>
    <row r="162" spans="1:12" x14ac:dyDescent="0.2">
      <c r="A162" s="1030" t="s">
        <v>569</v>
      </c>
      <c r="B162" s="767">
        <v>46478</v>
      </c>
      <c r="C162" s="625" t="s">
        <v>322</v>
      </c>
      <c r="D162" s="625" t="s">
        <v>348</v>
      </c>
      <c r="E162" s="610">
        <v>46066857</v>
      </c>
      <c r="F162" s="61" t="s">
        <v>452</v>
      </c>
      <c r="H162" s="767">
        <v>46478</v>
      </c>
      <c r="I162" s="625" t="s">
        <v>322</v>
      </c>
      <c r="J162" s="625" t="s">
        <v>348</v>
      </c>
      <c r="K162" s="610">
        <v>179809314</v>
      </c>
      <c r="L162" s="1019" t="s">
        <v>452</v>
      </c>
    </row>
    <row r="163" spans="1:12" x14ac:dyDescent="0.2">
      <c r="A163" s="1030" t="s">
        <v>457</v>
      </c>
      <c r="B163" s="767">
        <v>46678</v>
      </c>
      <c r="C163" s="625" t="s">
        <v>322</v>
      </c>
      <c r="D163" s="625" t="s">
        <v>348</v>
      </c>
      <c r="E163" s="610">
        <v>13832382</v>
      </c>
      <c r="F163" s="61" t="s">
        <v>452</v>
      </c>
      <c r="H163" s="767">
        <v>46678</v>
      </c>
      <c r="I163" s="625" t="s">
        <v>322</v>
      </c>
      <c r="J163" s="625" t="s">
        <v>348</v>
      </c>
      <c r="K163" s="610">
        <v>26191735</v>
      </c>
      <c r="L163" s="1019" t="s">
        <v>452</v>
      </c>
    </row>
    <row r="164" spans="1:12" x14ac:dyDescent="0.2">
      <c r="A164" s="1030" t="s">
        <v>685</v>
      </c>
      <c r="B164" s="767">
        <v>46408</v>
      </c>
      <c r="C164" s="625" t="s">
        <v>322</v>
      </c>
      <c r="D164" s="625" t="s">
        <v>348</v>
      </c>
      <c r="E164" s="610">
        <v>0</v>
      </c>
      <c r="F164" s="61" t="s">
        <v>452</v>
      </c>
      <c r="H164" s="767">
        <v>46408</v>
      </c>
      <c r="I164" s="625" t="s">
        <v>322</v>
      </c>
      <c r="J164" s="625" t="s">
        <v>348</v>
      </c>
      <c r="K164" s="610">
        <v>3350318</v>
      </c>
      <c r="L164" s="1019" t="s">
        <v>452</v>
      </c>
    </row>
    <row r="165" spans="1:12" x14ac:dyDescent="0.2">
      <c r="A165" s="1030" t="s">
        <v>685</v>
      </c>
      <c r="B165" s="767">
        <v>46579</v>
      </c>
      <c r="C165" s="625" t="s">
        <v>321</v>
      </c>
      <c r="D165" s="625" t="s">
        <v>711</v>
      </c>
      <c r="E165" s="610">
        <v>4344228</v>
      </c>
      <c r="F165" s="61" t="s">
        <v>450</v>
      </c>
      <c r="H165" s="767">
        <v>46579</v>
      </c>
      <c r="I165" s="625" t="s">
        <v>321</v>
      </c>
      <c r="J165" s="625" t="s">
        <v>711</v>
      </c>
      <c r="K165" s="610">
        <v>12214746</v>
      </c>
      <c r="L165" s="1019" t="s">
        <v>450</v>
      </c>
    </row>
    <row r="166" spans="1:12" x14ac:dyDescent="0.2">
      <c r="A166" s="1030" t="s">
        <v>664</v>
      </c>
      <c r="B166" s="767">
        <v>48134</v>
      </c>
      <c r="C166" s="625" t="s">
        <v>322</v>
      </c>
      <c r="D166" s="625" t="s">
        <v>348</v>
      </c>
      <c r="E166" s="610">
        <v>1569880823</v>
      </c>
      <c r="F166" s="61" t="s">
        <v>452</v>
      </c>
      <c r="H166" s="767">
        <v>48134</v>
      </c>
      <c r="I166" s="625" t="s">
        <v>322</v>
      </c>
      <c r="J166" s="625" t="s">
        <v>348</v>
      </c>
      <c r="K166" s="610">
        <v>1569880823</v>
      </c>
      <c r="L166" s="1019" t="s">
        <v>452</v>
      </c>
    </row>
    <row r="167" spans="1:12" x14ac:dyDescent="0.2">
      <c r="A167" s="1030" t="s">
        <v>697</v>
      </c>
      <c r="B167" s="767">
        <v>46816</v>
      </c>
      <c r="C167" s="625" t="s">
        <v>321</v>
      </c>
      <c r="D167" s="625" t="s">
        <v>711</v>
      </c>
      <c r="E167" s="610">
        <v>196857989</v>
      </c>
      <c r="F167" s="61" t="s">
        <v>452</v>
      </c>
      <c r="H167" s="767">
        <v>46474</v>
      </c>
      <c r="I167" s="625" t="s">
        <v>322</v>
      </c>
      <c r="J167" s="625" t="s">
        <v>348</v>
      </c>
      <c r="K167" s="610">
        <v>15373394</v>
      </c>
      <c r="L167" s="1019" t="s">
        <v>450</v>
      </c>
    </row>
    <row r="168" spans="1:12" x14ac:dyDescent="0.2">
      <c r="A168" s="1030" t="s">
        <v>697</v>
      </c>
      <c r="B168" s="767">
        <v>46764</v>
      </c>
      <c r="C168" s="625" t="s">
        <v>321</v>
      </c>
      <c r="D168" s="625" t="s">
        <v>711</v>
      </c>
      <c r="H168" s="767">
        <v>46764</v>
      </c>
      <c r="I168" s="625" t="s">
        <v>321</v>
      </c>
      <c r="J168" s="625" t="s">
        <v>711</v>
      </c>
      <c r="K168" s="610">
        <v>119626515.75</v>
      </c>
      <c r="L168" s="1019" t="s">
        <v>452</v>
      </c>
    </row>
    <row r="169" spans="1:12" x14ac:dyDescent="0.2">
      <c r="A169" s="1030" t="s">
        <v>665</v>
      </c>
      <c r="B169" s="767">
        <v>46736</v>
      </c>
      <c r="C169" s="625" t="s">
        <v>322</v>
      </c>
      <c r="D169" s="625" t="s">
        <v>348</v>
      </c>
      <c r="E169" s="610">
        <v>21464470</v>
      </c>
      <c r="F169" s="61" t="s">
        <v>450</v>
      </c>
      <c r="H169" s="767">
        <v>46736</v>
      </c>
      <c r="I169" s="625" t="s">
        <v>322</v>
      </c>
      <c r="J169" s="625" t="s">
        <v>348</v>
      </c>
      <c r="K169" s="610">
        <v>37991182</v>
      </c>
      <c r="L169" s="1019" t="s">
        <v>450</v>
      </c>
    </row>
    <row r="170" spans="1:12" x14ac:dyDescent="0.2">
      <c r="A170" s="1044" t="s">
        <v>359</v>
      </c>
      <c r="B170" s="1048"/>
      <c r="C170" s="1049"/>
      <c r="D170" s="1049"/>
      <c r="E170" s="1050"/>
      <c r="F170" s="235"/>
      <c r="G170" s="235"/>
      <c r="H170" s="1048"/>
      <c r="I170" s="1049"/>
      <c r="J170" s="1049"/>
      <c r="K170" s="1050"/>
      <c r="L170" s="1051"/>
    </row>
    <row r="171" spans="1:12" x14ac:dyDescent="0.2">
      <c r="A171" s="1030" t="s">
        <v>451</v>
      </c>
      <c r="B171" s="767"/>
      <c r="C171" s="625" t="s">
        <v>322</v>
      </c>
      <c r="D171" s="625" t="s">
        <v>348</v>
      </c>
      <c r="E171" s="610">
        <v>-194128517</v>
      </c>
      <c r="F171" s="61" t="s">
        <v>450</v>
      </c>
      <c r="H171" s="767"/>
      <c r="I171" s="625" t="s">
        <v>322</v>
      </c>
      <c r="J171" s="625" t="s">
        <v>348</v>
      </c>
      <c r="K171" s="610">
        <v>-338098669</v>
      </c>
      <c r="L171" s="1019" t="s">
        <v>450</v>
      </c>
    </row>
    <row r="172" spans="1:12" x14ac:dyDescent="0.2">
      <c r="A172" s="1030" t="s">
        <v>454</v>
      </c>
      <c r="B172" s="767"/>
      <c r="C172" s="625" t="s">
        <v>322</v>
      </c>
      <c r="D172" s="625" t="s">
        <v>348</v>
      </c>
      <c r="E172" s="610">
        <v>-119982853</v>
      </c>
      <c r="F172" s="61" t="s">
        <v>450</v>
      </c>
      <c r="H172" s="767"/>
      <c r="I172" s="625" t="s">
        <v>322</v>
      </c>
      <c r="J172" s="625" t="s">
        <v>348</v>
      </c>
      <c r="K172" s="610">
        <v>-186926489</v>
      </c>
      <c r="L172" s="1019" t="s">
        <v>450</v>
      </c>
    </row>
    <row r="173" spans="1:12" x14ac:dyDescent="0.2">
      <c r="A173" s="1030" t="s">
        <v>454</v>
      </c>
      <c r="B173" s="767"/>
      <c r="C173" s="625" t="s">
        <v>321</v>
      </c>
      <c r="D173" s="625" t="s">
        <v>711</v>
      </c>
      <c r="E173" s="610">
        <v>-40646244</v>
      </c>
      <c r="F173" s="61" t="s">
        <v>450</v>
      </c>
      <c r="H173" s="767"/>
      <c r="I173" s="625" t="s">
        <v>321</v>
      </c>
      <c r="J173" s="625" t="s">
        <v>711</v>
      </c>
      <c r="K173" s="610">
        <v>-59500657.564554341</v>
      </c>
      <c r="L173" s="1019" t="s">
        <v>450</v>
      </c>
    </row>
    <row r="174" spans="1:12" x14ac:dyDescent="0.2">
      <c r="A174" s="1030" t="s">
        <v>664</v>
      </c>
      <c r="B174" s="767"/>
      <c r="C174" s="625" t="s">
        <v>322</v>
      </c>
      <c r="D174" s="625" t="s">
        <v>348</v>
      </c>
      <c r="E174" s="610">
        <v>-153245595</v>
      </c>
      <c r="F174" s="61" t="s">
        <v>452</v>
      </c>
      <c r="H174" s="767"/>
      <c r="I174" s="625" t="s">
        <v>322</v>
      </c>
      <c r="J174" s="625" t="s">
        <v>348</v>
      </c>
      <c r="K174" s="610">
        <v>-139096404</v>
      </c>
      <c r="L174" s="1019" t="s">
        <v>452</v>
      </c>
    </row>
    <row r="175" spans="1:12" x14ac:dyDescent="0.2">
      <c r="A175" s="1030" t="s">
        <v>455</v>
      </c>
      <c r="B175" s="767"/>
      <c r="C175" s="625" t="s">
        <v>322</v>
      </c>
      <c r="D175" s="625" t="s">
        <v>348</v>
      </c>
      <c r="E175" s="610">
        <v>-34594241</v>
      </c>
      <c r="F175" s="61" t="s">
        <v>452</v>
      </c>
      <c r="H175" s="767"/>
      <c r="I175" s="625" t="s">
        <v>322</v>
      </c>
      <c r="J175" s="625" t="s">
        <v>348</v>
      </c>
      <c r="K175" s="610">
        <v>-39729708</v>
      </c>
      <c r="L175" s="1019" t="s">
        <v>452</v>
      </c>
    </row>
    <row r="176" spans="1:12" x14ac:dyDescent="0.2">
      <c r="A176" s="1030" t="s">
        <v>569</v>
      </c>
      <c r="B176" s="767"/>
      <c r="C176" s="625" t="s">
        <v>322</v>
      </c>
      <c r="D176" s="625" t="s">
        <v>348</v>
      </c>
      <c r="E176" s="610">
        <v>-1510252</v>
      </c>
      <c r="F176" s="61" t="s">
        <v>452</v>
      </c>
      <c r="H176" s="767"/>
      <c r="I176" s="625" t="s">
        <v>322</v>
      </c>
      <c r="J176" s="625" t="s">
        <v>348</v>
      </c>
      <c r="K176" s="610">
        <v>-141967666</v>
      </c>
      <c r="L176" s="1019" t="s">
        <v>452</v>
      </c>
    </row>
    <row r="177" spans="1:12" x14ac:dyDescent="0.2">
      <c r="A177" s="1030" t="s">
        <v>457</v>
      </c>
      <c r="B177" s="767"/>
      <c r="C177" s="625" t="s">
        <v>322</v>
      </c>
      <c r="D177" s="625" t="s">
        <v>348</v>
      </c>
      <c r="E177" s="610">
        <v>-12713386</v>
      </c>
      <c r="F177" s="61" t="s">
        <v>452</v>
      </c>
      <c r="H177" s="767"/>
      <c r="I177" s="625" t="s">
        <v>322</v>
      </c>
      <c r="J177" s="625" t="s">
        <v>348</v>
      </c>
      <c r="K177" s="610">
        <v>-28023065</v>
      </c>
      <c r="L177" s="1019" t="s">
        <v>452</v>
      </c>
    </row>
    <row r="178" spans="1:12" x14ac:dyDescent="0.2">
      <c r="A178" s="1030" t="s">
        <v>685</v>
      </c>
      <c r="B178" s="767"/>
      <c r="C178" s="625" t="s">
        <v>321</v>
      </c>
      <c r="D178" s="625" t="s">
        <v>711</v>
      </c>
      <c r="E178" s="610">
        <v>-5168079</v>
      </c>
      <c r="F178" s="61" t="s">
        <v>450</v>
      </c>
      <c r="H178" s="767"/>
      <c r="I178" s="625" t="s">
        <v>322</v>
      </c>
      <c r="J178" s="625" t="s">
        <v>348</v>
      </c>
      <c r="K178" s="610">
        <v>-10259220.465774192</v>
      </c>
      <c r="L178" s="1019" t="s">
        <v>450</v>
      </c>
    </row>
    <row r="179" spans="1:12" x14ac:dyDescent="0.2">
      <c r="A179" s="1030" t="s">
        <v>685</v>
      </c>
      <c r="B179" s="767"/>
      <c r="C179" s="625" t="s">
        <v>322</v>
      </c>
      <c r="D179" s="625" t="s">
        <v>348</v>
      </c>
      <c r="E179" s="610">
        <v>0</v>
      </c>
      <c r="F179" s="61" t="s">
        <v>452</v>
      </c>
      <c r="H179" s="767"/>
      <c r="I179" s="625" t="s">
        <v>322</v>
      </c>
      <c r="J179" s="625" t="s">
        <v>348</v>
      </c>
      <c r="K179" s="610">
        <v>-2269570.2580645164</v>
      </c>
      <c r="L179" s="1019" t="s">
        <v>452</v>
      </c>
    </row>
    <row r="180" spans="1:12" x14ac:dyDescent="0.2">
      <c r="A180" s="1030" t="s">
        <v>664</v>
      </c>
      <c r="B180" s="767"/>
      <c r="C180" s="625" t="s">
        <v>322</v>
      </c>
      <c r="D180" s="625" t="s">
        <v>348</v>
      </c>
      <c r="E180" s="610">
        <v>-1329022400</v>
      </c>
      <c r="F180" s="61" t="s">
        <v>452</v>
      </c>
      <c r="H180" s="767"/>
      <c r="I180" s="625" t="s">
        <v>322</v>
      </c>
      <c r="J180" s="625" t="s">
        <v>348</v>
      </c>
      <c r="K180" s="610">
        <v>-1458053695.8109579</v>
      </c>
      <c r="L180" s="1019" t="s">
        <v>452</v>
      </c>
    </row>
    <row r="181" spans="1:12" x14ac:dyDescent="0.2">
      <c r="A181" s="1030" t="s">
        <v>697</v>
      </c>
      <c r="B181" s="767"/>
      <c r="C181" s="625" t="s">
        <v>322</v>
      </c>
      <c r="D181" s="625" t="s">
        <v>348</v>
      </c>
      <c r="E181" s="610">
        <v>0</v>
      </c>
      <c r="H181" s="767"/>
      <c r="I181" s="625" t="s">
        <v>322</v>
      </c>
      <c r="J181" s="625" t="s">
        <v>348</v>
      </c>
      <c r="K181" s="610">
        <v>-14734463</v>
      </c>
      <c r="L181" s="1019"/>
    </row>
    <row r="182" spans="1:12" x14ac:dyDescent="0.2">
      <c r="A182" s="1030" t="s">
        <v>697</v>
      </c>
      <c r="B182" s="767"/>
      <c r="C182" s="625" t="s">
        <v>321</v>
      </c>
      <c r="D182" s="625" t="s">
        <v>711</v>
      </c>
      <c r="E182" s="610">
        <v>-196629896</v>
      </c>
      <c r="F182" s="61" t="s">
        <v>452</v>
      </c>
      <c r="H182" s="767"/>
      <c r="I182" s="625" t="s">
        <v>321</v>
      </c>
      <c r="J182" s="625" t="s">
        <v>711</v>
      </c>
      <c r="K182" s="610">
        <v>-105764995</v>
      </c>
      <c r="L182" s="1019" t="s">
        <v>452</v>
      </c>
    </row>
    <row r="183" spans="1:12" x14ac:dyDescent="0.2">
      <c r="A183" s="1030" t="s">
        <v>665</v>
      </c>
      <c r="B183" s="767"/>
      <c r="C183" s="625" t="s">
        <v>322</v>
      </c>
      <c r="D183" s="625" t="s">
        <v>348</v>
      </c>
      <c r="E183" s="610">
        <v>-19594609</v>
      </c>
      <c r="F183" s="61" t="s">
        <v>450</v>
      </c>
      <c r="H183" s="767"/>
      <c r="I183" s="625" t="s">
        <v>322</v>
      </c>
      <c r="J183" s="625" t="s">
        <v>348</v>
      </c>
      <c r="K183" s="610">
        <v>-35046148</v>
      </c>
      <c r="L183" s="1019" t="s">
        <v>450</v>
      </c>
    </row>
    <row r="184" spans="1:12" x14ac:dyDescent="0.2">
      <c r="A184" s="1023" t="s">
        <v>96</v>
      </c>
      <c r="B184" s="767"/>
      <c r="C184" s="625"/>
      <c r="D184" s="625" t="s">
        <v>603</v>
      </c>
      <c r="H184" s="767"/>
      <c r="I184" s="625"/>
      <c r="J184" s="625" t="s">
        <v>603</v>
      </c>
      <c r="L184" s="1019"/>
    </row>
    <row r="185" spans="1:12" x14ac:dyDescent="0.2">
      <c r="A185" s="1030" t="s">
        <v>583</v>
      </c>
      <c r="B185" s="767">
        <v>46541</v>
      </c>
      <c r="C185" s="625" t="s">
        <v>322</v>
      </c>
      <c r="D185" s="625" t="s">
        <v>348</v>
      </c>
      <c r="E185" s="610">
        <v>76352740</v>
      </c>
      <c r="F185" s="61" t="s">
        <v>452</v>
      </c>
      <c r="H185" s="767">
        <v>46541</v>
      </c>
      <c r="I185" s="625" t="s">
        <v>322</v>
      </c>
      <c r="J185" s="625" t="s">
        <v>348</v>
      </c>
      <c r="K185" s="610">
        <v>152705480</v>
      </c>
      <c r="L185" s="1019" t="s">
        <v>452</v>
      </c>
    </row>
    <row r="186" spans="1:12" x14ac:dyDescent="0.2">
      <c r="A186" s="1030" t="s">
        <v>584</v>
      </c>
      <c r="B186" s="767">
        <v>46723</v>
      </c>
      <c r="C186" s="625" t="s">
        <v>322</v>
      </c>
      <c r="D186" s="625" t="s">
        <v>348</v>
      </c>
      <c r="E186" s="610">
        <v>233732877</v>
      </c>
      <c r="F186" s="61" t="s">
        <v>452</v>
      </c>
      <c r="H186" s="767">
        <v>46723</v>
      </c>
      <c r="I186" s="625" t="s">
        <v>322</v>
      </c>
      <c r="J186" s="625" t="s">
        <v>348</v>
      </c>
      <c r="K186" s="610">
        <v>311643836</v>
      </c>
      <c r="L186" s="1019" t="s">
        <v>452</v>
      </c>
    </row>
    <row r="187" spans="1:12" x14ac:dyDescent="0.2">
      <c r="A187" s="1030" t="s">
        <v>629</v>
      </c>
      <c r="B187" s="767">
        <v>46462</v>
      </c>
      <c r="C187" s="625" t="s">
        <v>322</v>
      </c>
      <c r="D187" s="625" t="s">
        <v>348</v>
      </c>
      <c r="E187" s="610">
        <v>0</v>
      </c>
      <c r="F187" s="61" t="s">
        <v>452</v>
      </c>
      <c r="H187" s="767">
        <v>46462</v>
      </c>
      <c r="I187" s="625" t="s">
        <v>322</v>
      </c>
      <c r="J187" s="625" t="s">
        <v>348</v>
      </c>
      <c r="K187" s="610">
        <v>130267123</v>
      </c>
      <c r="L187" s="1019" t="s">
        <v>452</v>
      </c>
    </row>
    <row r="188" spans="1:12" x14ac:dyDescent="0.2">
      <c r="A188" s="1030" t="s">
        <v>630</v>
      </c>
      <c r="B188" s="767">
        <v>46644</v>
      </c>
      <c r="C188" s="625" t="s">
        <v>322</v>
      </c>
      <c r="D188" s="625" t="s">
        <v>348</v>
      </c>
      <c r="E188" s="610">
        <v>208921233</v>
      </c>
      <c r="F188" s="61" t="s">
        <v>452</v>
      </c>
      <c r="H188" s="767">
        <v>46644</v>
      </c>
      <c r="I188" s="625" t="s">
        <v>322</v>
      </c>
      <c r="J188" s="625" t="s">
        <v>348</v>
      </c>
      <c r="K188" s="610">
        <v>286520548</v>
      </c>
      <c r="L188" s="1019" t="s">
        <v>452</v>
      </c>
    </row>
    <row r="189" spans="1:12" x14ac:dyDescent="0.2">
      <c r="A189" s="1030" t="s">
        <v>631</v>
      </c>
      <c r="B189" s="767">
        <v>46854</v>
      </c>
      <c r="C189" s="625" t="s">
        <v>322</v>
      </c>
      <c r="D189" s="625" t="s">
        <v>348</v>
      </c>
      <c r="E189" s="610">
        <v>367044522</v>
      </c>
      <c r="F189" s="61" t="s">
        <v>452</v>
      </c>
      <c r="H189" s="767">
        <v>46854</v>
      </c>
      <c r="I189" s="625" t="s">
        <v>322</v>
      </c>
      <c r="J189" s="625" t="s">
        <v>348</v>
      </c>
      <c r="K189" s="610">
        <v>445267125</v>
      </c>
      <c r="L189" s="1019" t="s">
        <v>452</v>
      </c>
    </row>
    <row r="190" spans="1:12" x14ac:dyDescent="0.2">
      <c r="A190" s="1030" t="s">
        <v>632</v>
      </c>
      <c r="B190" s="767">
        <v>46973</v>
      </c>
      <c r="C190" s="625" t="s">
        <v>322</v>
      </c>
      <c r="D190" s="625" t="s">
        <v>348</v>
      </c>
      <c r="E190" s="610">
        <v>476815068</v>
      </c>
      <c r="F190" s="61" t="s">
        <v>452</v>
      </c>
      <c r="H190" s="767">
        <v>46973</v>
      </c>
      <c r="I190" s="625" t="s">
        <v>322</v>
      </c>
      <c r="J190" s="625" t="s">
        <v>348</v>
      </c>
      <c r="K190" s="610">
        <v>556284246</v>
      </c>
      <c r="L190" s="1019" t="s">
        <v>452</v>
      </c>
    </row>
    <row r="191" spans="1:12" x14ac:dyDescent="0.2">
      <c r="A191" s="1030" t="s">
        <v>633</v>
      </c>
      <c r="B191" s="767">
        <v>46917</v>
      </c>
      <c r="C191" s="625" t="s">
        <v>322</v>
      </c>
      <c r="D191" s="625" t="s">
        <v>348</v>
      </c>
      <c r="E191" s="610">
        <v>394229450</v>
      </c>
      <c r="F191" s="61" t="s">
        <v>452</v>
      </c>
      <c r="H191" s="767">
        <v>46917</v>
      </c>
      <c r="I191" s="625" t="s">
        <v>322</v>
      </c>
      <c r="J191" s="625" t="s">
        <v>348</v>
      </c>
      <c r="K191" s="610">
        <v>473075340</v>
      </c>
      <c r="L191" s="1019" t="s">
        <v>452</v>
      </c>
    </row>
    <row r="192" spans="1:12" x14ac:dyDescent="0.2">
      <c r="A192" s="1030" t="s">
        <v>634</v>
      </c>
      <c r="B192" s="767">
        <v>47038</v>
      </c>
      <c r="C192" s="625" t="s">
        <v>322</v>
      </c>
      <c r="D192" s="625" t="s">
        <v>348</v>
      </c>
      <c r="E192" s="610">
        <v>506958906</v>
      </c>
      <c r="F192" s="61" t="s">
        <v>452</v>
      </c>
      <c r="H192" s="767">
        <v>47038</v>
      </c>
      <c r="I192" s="625" t="s">
        <v>322</v>
      </c>
      <c r="J192" s="625" t="s">
        <v>348</v>
      </c>
      <c r="K192" s="610">
        <v>587051372</v>
      </c>
      <c r="L192" s="1019" t="s">
        <v>452</v>
      </c>
    </row>
    <row r="193" spans="1:12" x14ac:dyDescent="0.2">
      <c r="A193" s="1030" t="s">
        <v>635</v>
      </c>
      <c r="B193" s="767">
        <v>46443</v>
      </c>
      <c r="C193" s="625" t="s">
        <v>322</v>
      </c>
      <c r="D193" s="625" t="s">
        <v>348</v>
      </c>
      <c r="E193" s="610">
        <v>0</v>
      </c>
      <c r="F193" s="61" t="s">
        <v>452</v>
      </c>
      <c r="H193" s="767">
        <v>46443</v>
      </c>
      <c r="I193" s="625" t="s">
        <v>322</v>
      </c>
      <c r="J193" s="625" t="s">
        <v>348</v>
      </c>
      <c r="K193" s="610">
        <v>103561644</v>
      </c>
      <c r="L193" s="1019" t="s">
        <v>452</v>
      </c>
    </row>
    <row r="194" spans="1:12" x14ac:dyDescent="0.2">
      <c r="A194" s="1030" t="s">
        <v>636</v>
      </c>
      <c r="B194" s="767">
        <v>47080</v>
      </c>
      <c r="C194" s="625" t="s">
        <v>322</v>
      </c>
      <c r="D194" s="625" t="s">
        <v>348</v>
      </c>
      <c r="E194" s="610">
        <v>591452057</v>
      </c>
      <c r="F194" s="61" t="s">
        <v>452</v>
      </c>
      <c r="H194" s="767">
        <v>47080</v>
      </c>
      <c r="I194" s="625" t="s">
        <v>322</v>
      </c>
      <c r="J194" s="625" t="s">
        <v>348</v>
      </c>
      <c r="K194" s="610">
        <v>671544523</v>
      </c>
      <c r="L194" s="1019" t="s">
        <v>452</v>
      </c>
    </row>
    <row r="195" spans="1:12" x14ac:dyDescent="0.2">
      <c r="A195" s="1030" t="s">
        <v>637</v>
      </c>
      <c r="B195" s="767">
        <v>47197</v>
      </c>
      <c r="C195" s="625" t="s">
        <v>322</v>
      </c>
      <c r="D195" s="625" t="s">
        <v>348</v>
      </c>
      <c r="E195" s="610">
        <v>837698632</v>
      </c>
      <c r="F195" s="61" t="s">
        <v>452</v>
      </c>
      <c r="H195" s="767">
        <v>47197</v>
      </c>
      <c r="I195" s="625" t="s">
        <v>322</v>
      </c>
      <c r="J195" s="625" t="s">
        <v>348</v>
      </c>
      <c r="K195" s="610">
        <v>934931509</v>
      </c>
      <c r="L195" s="1019" t="s">
        <v>452</v>
      </c>
    </row>
    <row r="196" spans="1:12" x14ac:dyDescent="0.2">
      <c r="A196" s="1030" t="s">
        <v>638</v>
      </c>
      <c r="B196" s="767">
        <v>47288</v>
      </c>
      <c r="C196" s="625" t="s">
        <v>322</v>
      </c>
      <c r="D196" s="625" t="s">
        <v>348</v>
      </c>
      <c r="E196" s="610">
        <v>1099143836</v>
      </c>
      <c r="F196" s="61" t="s">
        <v>452</v>
      </c>
      <c r="H196" s="767">
        <v>47288</v>
      </c>
      <c r="I196" s="625" t="s">
        <v>322</v>
      </c>
      <c r="J196" s="625" t="s">
        <v>348</v>
      </c>
      <c r="K196" s="610">
        <v>1213454795</v>
      </c>
      <c r="L196" s="1019" t="s">
        <v>452</v>
      </c>
    </row>
    <row r="197" spans="1:12" x14ac:dyDescent="0.2">
      <c r="A197" s="1030" t="s">
        <v>639</v>
      </c>
      <c r="B197" s="767">
        <v>47351</v>
      </c>
      <c r="C197" s="625" t="s">
        <v>322</v>
      </c>
      <c r="D197" s="625" t="s">
        <v>348</v>
      </c>
      <c r="E197" s="610">
        <v>1182779449</v>
      </c>
      <c r="F197" s="61" t="s">
        <v>452</v>
      </c>
      <c r="H197" s="767">
        <v>47351</v>
      </c>
      <c r="I197" s="625" t="s">
        <v>322</v>
      </c>
      <c r="J197" s="625" t="s">
        <v>348</v>
      </c>
      <c r="K197" s="610">
        <v>1297526709</v>
      </c>
      <c r="L197" s="1019" t="s">
        <v>452</v>
      </c>
    </row>
    <row r="198" spans="1:12" x14ac:dyDescent="0.2">
      <c r="A198" s="1030" t="s">
        <v>640</v>
      </c>
      <c r="B198" s="767">
        <v>46672</v>
      </c>
      <c r="C198" s="625" t="s">
        <v>322</v>
      </c>
      <c r="D198" s="625" t="s">
        <v>348</v>
      </c>
      <c r="E198" s="610">
        <v>185547946</v>
      </c>
      <c r="F198" s="61" t="s">
        <v>452</v>
      </c>
      <c r="H198" s="767">
        <v>46672</v>
      </c>
      <c r="I198" s="625" t="s">
        <v>322</v>
      </c>
      <c r="J198" s="625" t="s">
        <v>348</v>
      </c>
      <c r="K198" s="610">
        <v>264082193</v>
      </c>
      <c r="L198" s="1019" t="s">
        <v>452</v>
      </c>
    </row>
    <row r="199" spans="1:12" x14ac:dyDescent="0.2">
      <c r="A199" s="1030" t="s">
        <v>641</v>
      </c>
      <c r="B199" s="767">
        <v>46790</v>
      </c>
      <c r="C199" s="625" t="s">
        <v>322</v>
      </c>
      <c r="D199" s="625" t="s">
        <v>348</v>
      </c>
      <c r="E199" s="610">
        <v>348965754</v>
      </c>
      <c r="F199" s="61" t="s">
        <v>452</v>
      </c>
      <c r="H199" s="767">
        <v>46790</v>
      </c>
      <c r="I199" s="625" t="s">
        <v>322</v>
      </c>
      <c r="J199" s="625" t="s">
        <v>348</v>
      </c>
      <c r="K199" s="610">
        <v>444328768</v>
      </c>
      <c r="L199" s="1019" t="s">
        <v>452</v>
      </c>
    </row>
    <row r="200" spans="1:12" x14ac:dyDescent="0.2">
      <c r="A200" s="1056" t="s">
        <v>642</v>
      </c>
      <c r="B200" s="1057">
        <v>47351</v>
      </c>
      <c r="C200" s="1058" t="s">
        <v>322</v>
      </c>
      <c r="D200" s="1058" t="s">
        <v>348</v>
      </c>
      <c r="E200" s="1059">
        <v>271753425</v>
      </c>
      <c r="F200" s="1060" t="s">
        <v>452</v>
      </c>
      <c r="G200" s="1060"/>
      <c r="H200" s="1057">
        <v>47351</v>
      </c>
      <c r="I200" s="1058" t="s">
        <v>322</v>
      </c>
      <c r="J200" s="1058" t="s">
        <v>348</v>
      </c>
      <c r="K200" s="1059">
        <v>304164384</v>
      </c>
      <c r="L200" s="1061" t="s">
        <v>452</v>
      </c>
    </row>
    <row r="201" spans="1:12" x14ac:dyDescent="0.2">
      <c r="A201" s="1030" t="s">
        <v>643</v>
      </c>
      <c r="B201" s="767">
        <v>47407</v>
      </c>
      <c r="C201" s="625" t="s">
        <v>322</v>
      </c>
      <c r="D201" s="625" t="s">
        <v>348</v>
      </c>
      <c r="E201" s="610">
        <v>881770550</v>
      </c>
      <c r="F201" s="61" t="s">
        <v>452</v>
      </c>
      <c r="H201" s="767">
        <v>47407</v>
      </c>
      <c r="I201" s="625" t="s">
        <v>322</v>
      </c>
      <c r="J201" s="625" t="s">
        <v>348</v>
      </c>
      <c r="K201" s="610">
        <v>963732879</v>
      </c>
      <c r="L201" s="1019" t="s">
        <v>452</v>
      </c>
    </row>
    <row r="202" spans="1:12" x14ac:dyDescent="0.2">
      <c r="A202" s="1030" t="s">
        <v>644</v>
      </c>
      <c r="B202" s="767">
        <v>47651</v>
      </c>
      <c r="C202" s="625" t="s">
        <v>322</v>
      </c>
      <c r="D202" s="625" t="s">
        <v>348</v>
      </c>
      <c r="E202" s="610">
        <v>1122479453</v>
      </c>
      <c r="F202" s="61" t="s">
        <v>452</v>
      </c>
      <c r="H202" s="767">
        <v>47651</v>
      </c>
      <c r="I202" s="625" t="s">
        <v>322</v>
      </c>
      <c r="J202" s="625" t="s">
        <v>348</v>
      </c>
      <c r="K202" s="610">
        <v>1206000001</v>
      </c>
      <c r="L202" s="1019" t="s">
        <v>452</v>
      </c>
    </row>
    <row r="203" spans="1:12" x14ac:dyDescent="0.2">
      <c r="A203" s="1030" t="s">
        <v>645</v>
      </c>
      <c r="B203" s="767">
        <v>47534</v>
      </c>
      <c r="C203" s="625" t="s">
        <v>322</v>
      </c>
      <c r="D203" s="625" t="s">
        <v>348</v>
      </c>
      <c r="E203" s="610">
        <v>978321913</v>
      </c>
      <c r="F203" s="61" t="s">
        <v>452</v>
      </c>
      <c r="H203" s="767">
        <v>47534</v>
      </c>
      <c r="I203" s="625" t="s">
        <v>322</v>
      </c>
      <c r="J203" s="625" t="s">
        <v>348</v>
      </c>
      <c r="K203" s="610">
        <v>1060907529</v>
      </c>
      <c r="L203" s="1019" t="s">
        <v>452</v>
      </c>
    </row>
    <row r="204" spans="1:12" x14ac:dyDescent="0.2">
      <c r="A204" s="1030" t="s">
        <v>646</v>
      </c>
      <c r="B204" s="767">
        <v>47442</v>
      </c>
      <c r="C204" s="625" t="s">
        <v>322</v>
      </c>
      <c r="D204" s="625" t="s">
        <v>348</v>
      </c>
      <c r="E204" s="610">
        <v>881770550</v>
      </c>
      <c r="F204" s="61" t="s">
        <v>452</v>
      </c>
      <c r="H204" s="767">
        <v>47442</v>
      </c>
      <c r="I204" s="625" t="s">
        <v>322</v>
      </c>
      <c r="J204" s="625" t="s">
        <v>348</v>
      </c>
      <c r="K204" s="610">
        <v>963732879</v>
      </c>
      <c r="L204" s="1019" t="s">
        <v>452</v>
      </c>
    </row>
    <row r="205" spans="1:12" x14ac:dyDescent="0.2">
      <c r="A205" s="1030" t="s">
        <v>647</v>
      </c>
      <c r="B205" s="767">
        <v>47591</v>
      </c>
      <c r="C205" s="625" t="s">
        <v>322</v>
      </c>
      <c r="D205" s="625" t="s">
        <v>348</v>
      </c>
      <c r="E205" s="610">
        <v>1042013703</v>
      </c>
      <c r="F205" s="61" t="s">
        <v>452</v>
      </c>
      <c r="H205" s="767">
        <v>47591</v>
      </c>
      <c r="I205" s="625" t="s">
        <v>322</v>
      </c>
      <c r="J205" s="625" t="s">
        <v>348</v>
      </c>
      <c r="K205" s="610">
        <v>1126157539</v>
      </c>
      <c r="L205" s="1019" t="s">
        <v>452</v>
      </c>
    </row>
    <row r="206" spans="1:12" x14ac:dyDescent="0.2">
      <c r="A206" s="1030" t="s">
        <v>655</v>
      </c>
      <c r="B206" s="767">
        <v>47714</v>
      </c>
      <c r="C206" s="625" t="s">
        <v>322</v>
      </c>
      <c r="D206" s="625" t="s">
        <v>348</v>
      </c>
      <c r="E206" s="610">
        <v>1362390414</v>
      </c>
      <c r="F206" s="61" t="s">
        <v>452</v>
      </c>
      <c r="H206" s="767">
        <v>47714</v>
      </c>
      <c r="I206" s="625" t="s">
        <v>322</v>
      </c>
      <c r="J206" s="625" t="s">
        <v>348</v>
      </c>
      <c r="K206" s="610">
        <v>1461493154</v>
      </c>
      <c r="L206" s="1019" t="s">
        <v>452</v>
      </c>
    </row>
    <row r="207" spans="1:12" x14ac:dyDescent="0.2">
      <c r="A207" s="1030" t="s">
        <v>656</v>
      </c>
      <c r="B207" s="767">
        <v>47809</v>
      </c>
      <c r="C207" s="625" t="s">
        <v>322</v>
      </c>
      <c r="D207" s="625" t="s">
        <v>348</v>
      </c>
      <c r="E207" s="610">
        <v>1486849318</v>
      </c>
      <c r="F207" s="61" t="s">
        <v>452</v>
      </c>
      <c r="H207" s="767">
        <v>47809</v>
      </c>
      <c r="I207" s="625" t="s">
        <v>322</v>
      </c>
      <c r="J207" s="625" t="s">
        <v>348</v>
      </c>
      <c r="K207" s="610">
        <v>1587821921</v>
      </c>
      <c r="L207" s="1019" t="s">
        <v>452</v>
      </c>
    </row>
    <row r="208" spans="1:12" x14ac:dyDescent="0.2">
      <c r="A208" s="1030" t="s">
        <v>671</v>
      </c>
      <c r="B208" s="767">
        <v>47906</v>
      </c>
      <c r="C208" s="625" t="s">
        <v>322</v>
      </c>
      <c r="D208" s="625" t="s">
        <v>348</v>
      </c>
      <c r="E208" s="610">
        <v>2742465760</v>
      </c>
      <c r="F208" s="61" t="s">
        <v>452</v>
      </c>
      <c r="H208" s="767">
        <v>47906</v>
      </c>
      <c r="I208" s="625" t="s">
        <v>322</v>
      </c>
      <c r="J208" s="625" t="s">
        <v>348</v>
      </c>
      <c r="K208" s="610">
        <v>2913869870</v>
      </c>
      <c r="L208" s="1019" t="s">
        <v>452</v>
      </c>
    </row>
    <row r="209" spans="1:12" x14ac:dyDescent="0.2">
      <c r="A209" s="1030" t="s">
        <v>672</v>
      </c>
      <c r="B209" s="767">
        <v>47190</v>
      </c>
      <c r="C209" s="625" t="s">
        <v>322</v>
      </c>
      <c r="D209" s="625" t="s">
        <v>348</v>
      </c>
      <c r="E209" s="610">
        <v>1331342464</v>
      </c>
      <c r="F209" s="61" t="s">
        <v>452</v>
      </c>
      <c r="H209" s="767">
        <v>47190</v>
      </c>
      <c r="I209" s="625" t="s">
        <v>322</v>
      </c>
      <c r="J209" s="625" t="s">
        <v>348</v>
      </c>
      <c r="K209" s="610">
        <v>1497760272</v>
      </c>
      <c r="L209" s="1019" t="s">
        <v>452</v>
      </c>
    </row>
    <row r="210" spans="1:12" x14ac:dyDescent="0.2">
      <c r="A210" s="1030" t="s">
        <v>673</v>
      </c>
      <c r="B210" s="767">
        <v>46469</v>
      </c>
      <c r="C210" s="625" t="s">
        <v>322</v>
      </c>
      <c r="D210" s="625" t="s">
        <v>348</v>
      </c>
      <c r="E210" s="610">
        <v>0</v>
      </c>
      <c r="F210" s="61" t="s">
        <v>452</v>
      </c>
      <c r="H210" s="767">
        <v>46469</v>
      </c>
      <c r="I210" s="625" t="s">
        <v>322</v>
      </c>
      <c r="J210" s="625" t="s">
        <v>348</v>
      </c>
      <c r="K210" s="610">
        <v>176061644</v>
      </c>
      <c r="L210" s="1019" t="s">
        <v>452</v>
      </c>
    </row>
    <row r="211" spans="1:12" x14ac:dyDescent="0.2">
      <c r="A211" s="1030" t="s">
        <v>680</v>
      </c>
      <c r="B211" s="767">
        <v>47270</v>
      </c>
      <c r="C211" s="625" t="s">
        <v>322</v>
      </c>
      <c r="D211" s="625" t="s">
        <v>348</v>
      </c>
      <c r="E211" s="610">
        <v>1384897261</v>
      </c>
      <c r="F211" s="61" t="s">
        <v>452</v>
      </c>
      <c r="H211" s="767">
        <v>47270</v>
      </c>
      <c r="I211" s="625" t="s">
        <v>322</v>
      </c>
      <c r="J211" s="625" t="s">
        <v>348</v>
      </c>
      <c r="K211" s="610">
        <v>1550068494</v>
      </c>
      <c r="L211" s="1019" t="s">
        <v>452</v>
      </c>
    </row>
    <row r="212" spans="1:12" x14ac:dyDescent="0.2">
      <c r="A212" s="1030" t="s">
        <v>701</v>
      </c>
      <c r="B212" s="767">
        <v>47113</v>
      </c>
      <c r="C212" s="625" t="s">
        <v>322</v>
      </c>
      <c r="D212" s="625" t="s">
        <v>348</v>
      </c>
      <c r="E212" s="610">
        <v>1119554794</v>
      </c>
      <c r="F212" s="61" t="s">
        <v>452</v>
      </c>
      <c r="H212" s="767">
        <v>47113</v>
      </c>
      <c r="I212" s="625" t="s">
        <v>322</v>
      </c>
      <c r="J212" s="625" t="s">
        <v>348</v>
      </c>
      <c r="K212" s="610">
        <v>1278493150</v>
      </c>
      <c r="L212" s="1019" t="s">
        <v>452</v>
      </c>
    </row>
    <row r="213" spans="1:12" x14ac:dyDescent="0.2">
      <c r="A213" s="1030" t="s">
        <v>702</v>
      </c>
      <c r="B213" s="767">
        <v>47533</v>
      </c>
      <c r="C213" s="625" t="s">
        <v>322</v>
      </c>
      <c r="D213" s="625" t="s">
        <v>348</v>
      </c>
      <c r="E213" s="610">
        <v>1944657540</v>
      </c>
      <c r="F213" s="61" t="s">
        <v>452</v>
      </c>
      <c r="H213" s="767">
        <v>47533</v>
      </c>
      <c r="I213" s="625" t="s">
        <v>322</v>
      </c>
      <c r="J213" s="625" t="s">
        <v>348</v>
      </c>
      <c r="K213" s="610">
        <v>2106712335</v>
      </c>
      <c r="L213" s="1019" t="s">
        <v>452</v>
      </c>
    </row>
    <row r="214" spans="1:12" x14ac:dyDescent="0.2">
      <c r="A214" s="1030" t="s">
        <v>703</v>
      </c>
      <c r="B214" s="767">
        <v>47920</v>
      </c>
      <c r="C214" s="625" t="s">
        <v>322</v>
      </c>
      <c r="D214" s="625" t="s">
        <v>348</v>
      </c>
      <c r="E214" s="610">
        <v>2652712336</v>
      </c>
      <c r="F214" s="61" t="s">
        <v>452</v>
      </c>
      <c r="H214" s="767">
        <v>47920</v>
      </c>
      <c r="I214" s="625" t="s">
        <v>322</v>
      </c>
      <c r="J214" s="625" t="s">
        <v>348</v>
      </c>
      <c r="K214" s="610">
        <v>2818506857</v>
      </c>
      <c r="L214" s="1019" t="s">
        <v>452</v>
      </c>
    </row>
    <row r="215" spans="1:12" x14ac:dyDescent="0.2">
      <c r="A215" s="1030" t="s">
        <v>708</v>
      </c>
      <c r="B215" s="767">
        <v>45062</v>
      </c>
      <c r="C215" s="625" t="s">
        <v>322</v>
      </c>
      <c r="D215" s="625" t="s">
        <v>348</v>
      </c>
      <c r="E215" s="610">
        <v>8333753431</v>
      </c>
      <c r="F215" s="61" t="s">
        <v>452</v>
      </c>
      <c r="H215" s="767">
        <v>45062</v>
      </c>
      <c r="I215" s="625" t="s">
        <v>322</v>
      </c>
      <c r="J215" s="625" t="s">
        <v>348</v>
      </c>
      <c r="K215" s="610">
        <v>8823657541</v>
      </c>
      <c r="L215" s="1019" t="s">
        <v>452</v>
      </c>
    </row>
    <row r="216" spans="1:12" x14ac:dyDescent="0.2">
      <c r="A216" s="1030" t="s">
        <v>709</v>
      </c>
      <c r="B216" s="767">
        <v>48285</v>
      </c>
      <c r="C216" s="625" t="s">
        <v>322</v>
      </c>
      <c r="D216" s="625" t="s">
        <v>348</v>
      </c>
      <c r="E216" s="610">
        <v>6592767117</v>
      </c>
      <c r="F216" s="61" t="s">
        <v>452</v>
      </c>
      <c r="H216" s="767">
        <v>48285</v>
      </c>
      <c r="I216" s="625" t="s">
        <v>322</v>
      </c>
      <c r="J216" s="625" t="s">
        <v>348</v>
      </c>
      <c r="K216" s="610">
        <v>6921863007</v>
      </c>
      <c r="L216" s="1019" t="s">
        <v>452</v>
      </c>
    </row>
    <row r="217" spans="1:12" x14ac:dyDescent="0.2">
      <c r="A217" s="1030" t="s">
        <v>714</v>
      </c>
      <c r="B217" s="767">
        <v>48779</v>
      </c>
      <c r="C217" s="625" t="s">
        <v>322</v>
      </c>
      <c r="D217" s="625" t="s">
        <v>348</v>
      </c>
      <c r="E217" s="610">
        <v>4388424652</v>
      </c>
      <c r="F217" s="61" t="s">
        <v>452</v>
      </c>
      <c r="H217" s="767">
        <v>48779</v>
      </c>
      <c r="I217" s="625" t="s">
        <v>322</v>
      </c>
      <c r="J217" s="625" t="s">
        <v>348</v>
      </c>
      <c r="K217" s="610">
        <v>4556712323</v>
      </c>
      <c r="L217" s="1019" t="s">
        <v>452</v>
      </c>
    </row>
    <row r="218" spans="1:12" x14ac:dyDescent="0.2">
      <c r="A218" s="1030" t="s">
        <v>715</v>
      </c>
      <c r="B218" s="767">
        <v>48786</v>
      </c>
      <c r="C218" s="625" t="s">
        <v>322</v>
      </c>
      <c r="D218" s="625" t="s">
        <v>348</v>
      </c>
      <c r="E218" s="610">
        <v>13165273980</v>
      </c>
      <c r="F218" s="61" t="s">
        <v>452</v>
      </c>
      <c r="H218" s="767">
        <v>48786</v>
      </c>
      <c r="I218" s="625" t="s">
        <v>322</v>
      </c>
      <c r="J218" s="625" t="s">
        <v>348</v>
      </c>
      <c r="K218" s="610">
        <v>13670136994</v>
      </c>
      <c r="L218" s="1019" t="s">
        <v>452</v>
      </c>
    </row>
    <row r="219" spans="1:12" x14ac:dyDescent="0.2">
      <c r="A219" s="1030" t="s">
        <v>359</v>
      </c>
      <c r="B219" s="767"/>
      <c r="C219" s="625"/>
      <c r="D219" s="625" t="s">
        <v>603</v>
      </c>
      <c r="E219" s="610">
        <v>-56598423208</v>
      </c>
      <c r="H219" s="767"/>
      <c r="I219" s="625"/>
      <c r="J219" s="625" t="s">
        <v>603</v>
      </c>
      <c r="K219" s="610">
        <v>-61067310183</v>
      </c>
      <c r="L219" s="1019"/>
    </row>
    <row r="220" spans="1:12" x14ac:dyDescent="0.2">
      <c r="A220" s="1033" t="s">
        <v>2</v>
      </c>
      <c r="B220" s="1034"/>
      <c r="C220" s="1035"/>
      <c r="D220" s="1035" t="s">
        <v>603</v>
      </c>
      <c r="E220" s="1052">
        <v>155583187023</v>
      </c>
      <c r="F220" s="1053"/>
      <c r="G220" s="1053"/>
      <c r="H220" s="1054"/>
      <c r="I220" s="1053"/>
      <c r="J220" s="1053" t="s">
        <v>603</v>
      </c>
      <c r="K220" s="1052">
        <v>167399821072.6507</v>
      </c>
      <c r="L220" s="1055"/>
    </row>
  </sheetData>
  <hyperlinks>
    <hyperlink ref="L1" location="BG!A1" display="BG" xr:uid="{00000000-0004-0000-1600-000000000000}"/>
    <hyperlink ref="E1" location="BG!A1" display="BG" xr:uid="{00000000-0004-0000-1600-000001000000}"/>
  </hyperlinks>
  <pageMargins left="0.70866141732283472" right="0.70866141732283472" top="0.51" bottom="1.19" header="0.31496062992125984" footer="1.01"/>
  <pageSetup paperSize="9" scale="68" fitToHeight="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8" tint="-0.249977111117893"/>
  </sheetPr>
  <dimension ref="A1:H20"/>
  <sheetViews>
    <sheetView showGridLines="0" workbookViewId="0">
      <selection activeCell="B1" sqref="B1:C1048576"/>
    </sheetView>
  </sheetViews>
  <sheetFormatPr baseColWidth="10" defaultRowHeight="15" x14ac:dyDescent="0.25"/>
  <cols>
    <col min="1" max="1" width="55.140625" customWidth="1"/>
    <col min="2" max="3" width="16.28515625" customWidth="1"/>
    <col min="4" max="4" width="3" customWidth="1"/>
    <col min="5" max="6" width="15.28515625" bestFit="1" customWidth="1"/>
    <col min="7" max="7" width="14.28515625" bestFit="1" customWidth="1"/>
  </cols>
  <sheetData>
    <row r="1" spans="1:8" x14ac:dyDescent="0.25">
      <c r="A1" s="63"/>
      <c r="B1" s="63"/>
      <c r="C1" s="63"/>
      <c r="D1" s="4" t="s">
        <v>105</v>
      </c>
      <c r="E1" s="3"/>
    </row>
    <row r="2" spans="1:8" x14ac:dyDescent="0.25">
      <c r="A2" s="63"/>
      <c r="B2" s="63"/>
      <c r="C2" s="63"/>
      <c r="D2" s="81"/>
    </row>
    <row r="3" spans="1:8" x14ac:dyDescent="0.25">
      <c r="A3" s="63"/>
      <c r="B3" s="63"/>
      <c r="C3" s="63"/>
      <c r="D3" s="63"/>
    </row>
    <row r="4" spans="1:8" x14ac:dyDescent="0.25">
      <c r="A4" s="63"/>
      <c r="B4" s="63"/>
      <c r="C4" s="63"/>
      <c r="D4" s="63"/>
    </row>
    <row r="5" spans="1:8" ht="14.25" customHeight="1" x14ac:dyDescent="0.25">
      <c r="A5" s="63"/>
      <c r="B5" s="63"/>
      <c r="C5" s="63"/>
      <c r="D5" s="63"/>
    </row>
    <row r="6" spans="1:8" ht="14.25" customHeight="1" x14ac:dyDescent="0.25">
      <c r="A6" s="13"/>
      <c r="B6" s="63"/>
      <c r="C6" s="63"/>
      <c r="D6" s="63"/>
    </row>
    <row r="7" spans="1:8" x14ac:dyDescent="0.25">
      <c r="A7" s="85" t="s">
        <v>238</v>
      </c>
      <c r="B7" s="85"/>
      <c r="C7" s="85"/>
      <c r="D7" s="85"/>
    </row>
    <row r="8" spans="1:8" ht="48" customHeight="1" x14ac:dyDescent="0.25">
      <c r="A8" s="1233" t="s">
        <v>732</v>
      </c>
      <c r="B8" s="1234"/>
      <c r="C8" s="1234"/>
      <c r="D8" s="1235"/>
    </row>
    <row r="9" spans="1:8" x14ac:dyDescent="0.25">
      <c r="A9" s="562"/>
      <c r="B9" s="999" t="s">
        <v>443</v>
      </c>
      <c r="C9" s="999"/>
      <c r="D9" s="563"/>
    </row>
    <row r="10" spans="1:8" x14ac:dyDescent="0.25">
      <c r="A10" s="564" t="s">
        <v>106</v>
      </c>
      <c r="B10" s="1110">
        <v>2026</v>
      </c>
      <c r="C10" s="1110">
        <v>2025</v>
      </c>
      <c r="D10" s="613"/>
    </row>
    <row r="11" spans="1:8" ht="15" customHeight="1" x14ac:dyDescent="0.25">
      <c r="A11" s="612" t="s">
        <v>107</v>
      </c>
      <c r="B11" s="1109">
        <v>22816568955.5233</v>
      </c>
      <c r="C11" s="908">
        <v>21040632770.265503</v>
      </c>
      <c r="D11" s="565"/>
    </row>
    <row r="12" spans="1:8" x14ac:dyDescent="0.25">
      <c r="A12" s="612" t="s">
        <v>108</v>
      </c>
      <c r="B12" s="906">
        <v>5533645126.1660995</v>
      </c>
      <c r="C12" s="906">
        <v>6454696059</v>
      </c>
      <c r="D12" s="613"/>
      <c r="H12" s="470"/>
    </row>
    <row r="13" spans="1:8" x14ac:dyDescent="0.25">
      <c r="A13" s="612" t="s">
        <v>596</v>
      </c>
      <c r="B13" s="638">
        <v>-3933188057.5</v>
      </c>
      <c r="C13" s="638">
        <v>-6179502136</v>
      </c>
      <c r="D13" s="613"/>
      <c r="H13" s="470"/>
    </row>
    <row r="14" spans="1:8" x14ac:dyDescent="0.25">
      <c r="A14" s="612" t="s">
        <v>109</v>
      </c>
      <c r="B14" s="638">
        <v>18501284169</v>
      </c>
      <c r="C14" s="638">
        <v>18353883482</v>
      </c>
      <c r="D14" s="613"/>
      <c r="H14" s="470"/>
    </row>
    <row r="15" spans="1:8" x14ac:dyDescent="0.25">
      <c r="A15" s="612" t="s">
        <v>597</v>
      </c>
      <c r="B15" s="638">
        <v>-18291256868</v>
      </c>
      <c r="C15" s="638">
        <v>-18346410977</v>
      </c>
      <c r="D15" s="613"/>
      <c r="E15" s="687"/>
      <c r="H15" s="470"/>
    </row>
    <row r="16" spans="1:8" x14ac:dyDescent="0.25">
      <c r="A16" s="637" t="s">
        <v>103</v>
      </c>
      <c r="B16" s="907">
        <v>24627053325.1894</v>
      </c>
      <c r="C16" s="907">
        <v>21323299198.265503</v>
      </c>
      <c r="D16" s="613"/>
      <c r="H16" s="470"/>
    </row>
    <row r="17" spans="1:4" x14ac:dyDescent="0.25">
      <c r="A17" s="566"/>
      <c r="B17" s="567"/>
      <c r="C17" s="567"/>
      <c r="D17" s="568"/>
    </row>
    <row r="18" spans="1:4" x14ac:dyDescent="0.25">
      <c r="B18" s="470"/>
    </row>
    <row r="19" spans="1:4" x14ac:dyDescent="0.25">
      <c r="B19" s="41"/>
    </row>
    <row r="20" spans="1:4" x14ac:dyDescent="0.25">
      <c r="B20" s="470"/>
    </row>
  </sheetData>
  <mergeCells count="1">
    <mergeCell ref="A8:D8"/>
  </mergeCells>
  <hyperlinks>
    <hyperlink ref="D1" location="BG!A1" display="BG" xr:uid="{00000000-0004-0000-1700-000001000000}"/>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1">
    <tabColor theme="8" tint="-0.249977111117893"/>
  </sheetPr>
  <dimension ref="A1:AG19"/>
  <sheetViews>
    <sheetView showGridLines="0" workbookViewId="0">
      <selection activeCell="F15" sqref="F15"/>
    </sheetView>
  </sheetViews>
  <sheetFormatPr baseColWidth="10" defaultColWidth="11.42578125" defaultRowHeight="12.75" x14ac:dyDescent="0.2"/>
  <cols>
    <col min="1" max="1" width="56.28515625" style="63" customWidth="1"/>
    <col min="2" max="3" width="13.140625" style="63" bestFit="1" customWidth="1"/>
    <col min="4" max="4" width="2" style="63" customWidth="1"/>
    <col min="5" max="5" width="13.140625" style="63" bestFit="1" customWidth="1"/>
    <col min="6" max="33" width="11.42578125" style="63"/>
    <col min="34" max="16384" width="11.42578125" style="11"/>
  </cols>
  <sheetData>
    <row r="1" spans="1:33" ht="15" x14ac:dyDescent="0.25">
      <c r="A1" s="63" t="s">
        <v>395</v>
      </c>
      <c r="E1" s="63">
        <v>29</v>
      </c>
      <c r="F1" s="81" t="s">
        <v>105</v>
      </c>
      <c r="G1" s="3"/>
    </row>
    <row r="2" spans="1:33" x14ac:dyDescent="0.2">
      <c r="F2" s="81"/>
    </row>
    <row r="3" spans="1:33" x14ac:dyDescent="0.2">
      <c r="F3" s="81"/>
    </row>
    <row r="4" spans="1:33" x14ac:dyDescent="0.2">
      <c r="F4" s="81"/>
    </row>
    <row r="5" spans="1:33" x14ac:dyDescent="0.2">
      <c r="F5" s="81"/>
    </row>
    <row r="6" spans="1:33" x14ac:dyDescent="0.2">
      <c r="A6" s="76"/>
    </row>
    <row r="7" spans="1:33" x14ac:dyDescent="0.2">
      <c r="A7" s="172" t="s">
        <v>239</v>
      </c>
      <c r="B7" s="139"/>
      <c r="C7" s="139"/>
      <c r="D7" s="173"/>
      <c r="T7" s="11"/>
      <c r="U7" s="11"/>
      <c r="V7" s="11"/>
      <c r="W7" s="11"/>
      <c r="X7" s="11"/>
      <c r="Y7" s="11"/>
      <c r="Z7" s="11"/>
      <c r="AA7" s="11"/>
      <c r="AB7" s="11"/>
      <c r="AC7" s="11"/>
      <c r="AD7" s="11"/>
      <c r="AE7" s="11"/>
      <c r="AF7" s="11"/>
      <c r="AG7" s="11"/>
    </row>
    <row r="8" spans="1:33" x14ac:dyDescent="0.2">
      <c r="A8" s="76" t="s">
        <v>728</v>
      </c>
      <c r="D8" s="130"/>
    </row>
    <row r="9" spans="1:33" x14ac:dyDescent="0.2">
      <c r="A9" s="1062" t="s">
        <v>539</v>
      </c>
      <c r="B9" s="1063">
        <v>46112</v>
      </c>
      <c r="C9" s="1063">
        <v>46022</v>
      </c>
      <c r="D9" s="1064"/>
    </row>
    <row r="10" spans="1:33" x14ac:dyDescent="0.2">
      <c r="A10" s="1065" t="s">
        <v>58</v>
      </c>
      <c r="B10" s="237">
        <v>2026</v>
      </c>
      <c r="C10" s="237">
        <v>2025</v>
      </c>
      <c r="D10" s="1066"/>
    </row>
    <row r="11" spans="1:33" x14ac:dyDescent="0.2">
      <c r="A11" s="1067" t="s">
        <v>110</v>
      </c>
      <c r="B11" s="41">
        <v>283539788</v>
      </c>
      <c r="C11" s="41">
        <v>1396188305</v>
      </c>
      <c r="D11" s="1068"/>
      <c r="E11" s="11"/>
      <c r="F11" s="280"/>
    </row>
    <row r="12" spans="1:33" x14ac:dyDescent="0.2">
      <c r="A12" s="1067" t="s">
        <v>111</v>
      </c>
      <c r="B12" s="41">
        <v>430135248</v>
      </c>
      <c r="C12" s="41">
        <v>841723686</v>
      </c>
      <c r="D12" s="1068"/>
      <c r="E12" s="11"/>
    </row>
    <row r="13" spans="1:33" x14ac:dyDescent="0.2">
      <c r="A13" s="1067" t="s">
        <v>406</v>
      </c>
      <c r="B13" s="41">
        <v>297789265</v>
      </c>
      <c r="C13" s="41">
        <v>10027583</v>
      </c>
      <c r="D13" s="1068"/>
      <c r="E13" s="11"/>
    </row>
    <row r="14" spans="1:33" x14ac:dyDescent="0.2">
      <c r="A14" s="1067" t="s">
        <v>407</v>
      </c>
      <c r="B14" s="41">
        <v>-284290108</v>
      </c>
      <c r="C14" s="41">
        <v>54285177</v>
      </c>
      <c r="D14" s="1068"/>
      <c r="E14" s="11"/>
    </row>
    <row r="15" spans="1:33" x14ac:dyDescent="0.2">
      <c r="A15" s="1067" t="s">
        <v>408</v>
      </c>
      <c r="B15" s="41">
        <v>13096798</v>
      </c>
      <c r="C15" s="41">
        <v>18483773</v>
      </c>
      <c r="D15" s="1068"/>
      <c r="E15" s="11"/>
    </row>
    <row r="16" spans="1:33" ht="14.25" x14ac:dyDescent="0.2">
      <c r="A16" s="1069" t="s">
        <v>2</v>
      </c>
      <c r="B16" s="1070">
        <v>740270991</v>
      </c>
      <c r="C16" s="1070">
        <v>2320708524</v>
      </c>
      <c r="D16" s="1071"/>
    </row>
    <row r="19" spans="3:3" x14ac:dyDescent="0.2">
      <c r="C19" s="280"/>
    </row>
  </sheetData>
  <hyperlinks>
    <hyperlink ref="F1" location="BG!A1" display="BG" xr:uid="{00000000-0004-0000-1800-000000000000}"/>
  </hyperlinks>
  <pageMargins left="1.0629921259842521" right="0.70866141732283472" top="1.1417322834645669" bottom="0.74803149606299213" header="0.31496062992125984" footer="0.31496062992125984"/>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2">
    <tabColor theme="8" tint="-0.249977111117893"/>
  </sheetPr>
  <dimension ref="A1:O14"/>
  <sheetViews>
    <sheetView workbookViewId="0">
      <selection activeCell="G11" sqref="G11"/>
    </sheetView>
  </sheetViews>
  <sheetFormatPr baseColWidth="10" defaultColWidth="11.42578125" defaultRowHeight="12.75" x14ac:dyDescent="0.2"/>
  <cols>
    <col min="1" max="1" width="46.5703125" style="63" bestFit="1" customWidth="1"/>
    <col min="2" max="3" width="13.28515625" style="63" bestFit="1" customWidth="1"/>
    <col min="4" max="4" width="13.140625" style="63" bestFit="1" customWidth="1"/>
    <col min="5" max="5" width="11.42578125" style="63"/>
    <col min="6" max="6" width="7.42578125" style="63" customWidth="1"/>
    <col min="7" max="15" width="11.42578125" style="63"/>
    <col min="16" max="16384" width="11.42578125" style="11"/>
  </cols>
  <sheetData>
    <row r="1" spans="1:8" ht="15" x14ac:dyDescent="0.25">
      <c r="A1" s="278" t="s">
        <v>395</v>
      </c>
      <c r="E1" s="63">
        <v>30</v>
      </c>
      <c r="G1" s="81" t="s">
        <v>105</v>
      </c>
      <c r="H1" s="3"/>
    </row>
    <row r="6" spans="1:8" x14ac:dyDescent="0.2">
      <c r="A6" s="76"/>
    </row>
    <row r="7" spans="1:8" x14ac:dyDescent="0.2">
      <c r="A7" s="172" t="s">
        <v>251</v>
      </c>
      <c r="B7" s="139"/>
      <c r="C7" s="173"/>
    </row>
    <row r="8" spans="1:8" s="13" customFormat="1" x14ac:dyDescent="0.2">
      <c r="A8" s="122" t="s">
        <v>728</v>
      </c>
      <c r="B8" s="106"/>
      <c r="C8" s="242"/>
    </row>
    <row r="9" spans="1:8" x14ac:dyDescent="0.2">
      <c r="A9" s="495" t="s">
        <v>525</v>
      </c>
      <c r="B9" s="700">
        <v>46112</v>
      </c>
      <c r="C9" s="751">
        <v>46022</v>
      </c>
    </row>
    <row r="10" spans="1:8" x14ac:dyDescent="0.2">
      <c r="A10" s="505" t="s">
        <v>59</v>
      </c>
      <c r="B10" s="237">
        <v>2026</v>
      </c>
      <c r="C10" s="348">
        <v>2025</v>
      </c>
    </row>
    <row r="11" spans="1:8" x14ac:dyDescent="0.2">
      <c r="A11" s="129" t="s">
        <v>409</v>
      </c>
      <c r="B11" s="252">
        <v>48141524</v>
      </c>
      <c r="C11" s="891">
        <v>107002001</v>
      </c>
      <c r="D11" s="239"/>
    </row>
    <row r="12" spans="1:8" x14ac:dyDescent="0.2">
      <c r="A12" s="129" t="s">
        <v>410</v>
      </c>
      <c r="B12" s="252">
        <v>2958866441</v>
      </c>
      <c r="C12" s="891">
        <v>2413309255</v>
      </c>
      <c r="D12" s="239"/>
    </row>
    <row r="13" spans="1:8" x14ac:dyDescent="0.2">
      <c r="A13" s="129" t="s">
        <v>411</v>
      </c>
      <c r="B13" s="252">
        <v>2518567132</v>
      </c>
      <c r="C13" s="891">
        <v>2416718339</v>
      </c>
      <c r="D13" s="239"/>
    </row>
    <row r="14" spans="1:8" x14ac:dyDescent="0.2">
      <c r="A14" s="236" t="s">
        <v>2</v>
      </c>
      <c r="B14" s="243">
        <v>5525575097</v>
      </c>
      <c r="C14" s="313">
        <v>4937029595</v>
      </c>
      <c r="D14" s="706"/>
    </row>
  </sheetData>
  <hyperlinks>
    <hyperlink ref="G1" location="BG!A1" display="BG" xr:uid="{00000000-0004-0000-1900-000000000000}"/>
  </hyperlinks>
  <pageMargins left="1.03" right="0.43307086614173229" top="0.74803149606299213" bottom="0.74803149606299213" header="0.31496062992125984" footer="0.31496062992125984"/>
  <pageSetup paperSize="9"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3">
    <tabColor theme="8" tint="-0.249977111117893"/>
  </sheetPr>
  <dimension ref="A1:M21"/>
  <sheetViews>
    <sheetView showGridLines="0" zoomScaleNormal="100" zoomScaleSheetLayoutView="90" workbookViewId="0">
      <pane ySplit="9" topLeftCell="A10" activePane="bottomLeft" state="frozen"/>
      <selection activeCell="A24" sqref="A24"/>
      <selection pane="bottomLeft" activeCell="F6" sqref="F1:F6"/>
    </sheetView>
  </sheetViews>
  <sheetFormatPr baseColWidth="10" defaultColWidth="11.42578125" defaultRowHeight="12.75" x14ac:dyDescent="0.2"/>
  <cols>
    <col min="1" max="1" width="42.7109375" style="63" customWidth="1"/>
    <col min="2" max="3" width="13.85546875" style="63" bestFit="1" customWidth="1"/>
    <col min="4" max="4" width="3.28515625" style="63" customWidth="1"/>
    <col min="5" max="5" width="11.42578125" style="63" customWidth="1"/>
    <col min="6" max="13" width="11.42578125" style="63"/>
    <col min="14" max="16384" width="11.42578125" style="11"/>
  </cols>
  <sheetData>
    <row r="1" spans="1:13" s="23" customFormat="1" ht="15" x14ac:dyDescent="0.25">
      <c r="A1" s="278" t="s">
        <v>395</v>
      </c>
      <c r="B1" s="278"/>
      <c r="C1" s="93">
        <v>31</v>
      </c>
      <c r="E1" s="305" t="s">
        <v>105</v>
      </c>
      <c r="F1" s="3"/>
      <c r="G1" s="278"/>
      <c r="H1" s="278"/>
      <c r="I1" s="278"/>
      <c r="J1" s="278"/>
      <c r="K1" s="278"/>
      <c r="L1" s="278"/>
      <c r="M1" s="278"/>
    </row>
    <row r="2" spans="1:13" x14ac:dyDescent="0.2">
      <c r="D2" s="81"/>
    </row>
    <row r="3" spans="1:13" x14ac:dyDescent="0.2">
      <c r="D3" s="81"/>
    </row>
    <row r="4" spans="1:13" x14ac:dyDescent="0.2">
      <c r="D4" s="81"/>
    </row>
    <row r="5" spans="1:13" x14ac:dyDescent="0.2">
      <c r="D5" s="81"/>
    </row>
    <row r="7" spans="1:13" x14ac:dyDescent="0.2">
      <c r="A7" s="76" t="s">
        <v>728</v>
      </c>
    </row>
    <row r="8" spans="1:13" x14ac:dyDescent="0.2">
      <c r="A8" s="1230" t="s">
        <v>446</v>
      </c>
      <c r="B8" s="1231"/>
      <c r="C8" s="1231"/>
      <c r="D8" s="1232"/>
    </row>
    <row r="9" spans="1:13" x14ac:dyDescent="0.2">
      <c r="A9" s="129"/>
      <c r="D9" s="130"/>
    </row>
    <row r="10" spans="1:13" x14ac:dyDescent="0.2">
      <c r="A10" s="495"/>
      <c r="B10" s="700">
        <v>46112</v>
      </c>
      <c r="C10" s="700">
        <v>46022</v>
      </c>
      <c r="D10" s="569"/>
    </row>
    <row r="11" spans="1:13" x14ac:dyDescent="0.2">
      <c r="A11" s="1236" t="s">
        <v>445</v>
      </c>
      <c r="B11" s="237">
        <v>2026</v>
      </c>
      <c r="C11" s="237">
        <v>2025</v>
      </c>
      <c r="D11" s="130"/>
    </row>
    <row r="12" spans="1:13" x14ac:dyDescent="0.2">
      <c r="A12" s="1236"/>
      <c r="B12" s="244"/>
      <c r="C12" s="244"/>
      <c r="D12" s="130"/>
    </row>
    <row r="13" spans="1:13" x14ac:dyDescent="0.2">
      <c r="A13" s="245" t="s">
        <v>412</v>
      </c>
      <c r="B13" s="41">
        <v>2515522394</v>
      </c>
      <c r="C13" s="41">
        <v>885315811</v>
      </c>
      <c r="D13" s="130"/>
      <c r="F13" s="707"/>
    </row>
    <row r="14" spans="1:13" x14ac:dyDescent="0.2">
      <c r="A14" s="245" t="s">
        <v>413</v>
      </c>
      <c r="B14" s="41">
        <v>-25762978</v>
      </c>
      <c r="C14" s="41">
        <v>-25762978</v>
      </c>
      <c r="D14" s="130"/>
      <c r="F14" s="707"/>
    </row>
    <row r="15" spans="1:13" x14ac:dyDescent="0.2">
      <c r="A15" s="245" t="s">
        <v>414</v>
      </c>
      <c r="B15" s="41">
        <v>1629098</v>
      </c>
      <c r="C15" s="41">
        <v>56426670</v>
      </c>
      <c r="D15" s="130"/>
      <c r="F15" s="707"/>
    </row>
    <row r="16" spans="1:13" x14ac:dyDescent="0.2">
      <c r="A16" s="245" t="s">
        <v>415</v>
      </c>
      <c r="B16" s="41">
        <v>9865115856</v>
      </c>
      <c r="C16" s="41">
        <v>7722988613</v>
      </c>
      <c r="D16" s="130"/>
      <c r="F16" s="707"/>
    </row>
    <row r="17" spans="1:6" x14ac:dyDescent="0.2">
      <c r="A17" s="245" t="s">
        <v>416</v>
      </c>
      <c r="B17" s="41">
        <v>24073217</v>
      </c>
      <c r="C17" s="41">
        <v>59187734</v>
      </c>
      <c r="D17" s="130"/>
      <c r="F17" s="707"/>
    </row>
    <row r="18" spans="1:6" x14ac:dyDescent="0.2">
      <c r="A18" s="245" t="s">
        <v>400</v>
      </c>
      <c r="B18" s="41">
        <v>-5208441170</v>
      </c>
      <c r="C18" s="41">
        <v>-2287857386</v>
      </c>
      <c r="D18" s="130"/>
      <c r="F18" s="707"/>
    </row>
    <row r="19" spans="1:6" x14ac:dyDescent="0.2">
      <c r="A19" s="245" t="s">
        <v>417</v>
      </c>
      <c r="B19" s="41">
        <v>-12131542</v>
      </c>
      <c r="C19" s="41">
        <v>-12131542</v>
      </c>
      <c r="D19" s="349"/>
      <c r="F19" s="707"/>
    </row>
    <row r="20" spans="1:6" x14ac:dyDescent="0.2">
      <c r="A20" s="245" t="s">
        <v>418</v>
      </c>
      <c r="B20" s="41">
        <v>250633361</v>
      </c>
      <c r="C20" s="41">
        <v>253554871</v>
      </c>
      <c r="D20" s="130"/>
      <c r="F20" s="707"/>
    </row>
    <row r="21" spans="1:6" x14ac:dyDescent="0.2">
      <c r="A21" s="236" t="s">
        <v>2</v>
      </c>
      <c r="B21" s="243">
        <v>7410638236</v>
      </c>
      <c r="C21" s="243">
        <v>6651721793</v>
      </c>
      <c r="D21" s="240"/>
    </row>
  </sheetData>
  <mergeCells count="2">
    <mergeCell ref="A8:D8"/>
    <mergeCell ref="A11:A12"/>
  </mergeCells>
  <hyperlinks>
    <hyperlink ref="E1" location="BG!A1" display="BG" xr:uid="{00000000-0004-0000-1A00-000000000000}"/>
  </hyperlinks>
  <pageMargins left="1.1811023622047245" right="0.70866141732283472" top="1.1417322834645669" bottom="0.74803149606299213" header="0.31496062992125984" footer="0.31496062992125984"/>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4">
    <tabColor theme="8" tint="-0.249977111117893"/>
  </sheetPr>
  <dimension ref="A1:K23"/>
  <sheetViews>
    <sheetView showGridLines="0" zoomScaleNormal="100" workbookViewId="0">
      <selection activeCell="J6" sqref="J1:J6"/>
    </sheetView>
  </sheetViews>
  <sheetFormatPr baseColWidth="10" defaultColWidth="11.42578125" defaultRowHeight="12.75" x14ac:dyDescent="0.2"/>
  <cols>
    <col min="1" max="1" width="25.7109375" style="11" customWidth="1"/>
    <col min="2" max="3" width="14.7109375" style="11" bestFit="1" customWidth="1"/>
    <col min="4" max="4" width="3.7109375" style="11" customWidth="1"/>
    <col min="5" max="5" width="25.7109375" style="11" customWidth="1"/>
    <col min="6" max="6" width="13.7109375" style="11" customWidth="1"/>
    <col min="7" max="7" width="12.28515625" style="11" bestFit="1" customWidth="1"/>
    <col min="8" max="8" width="2.7109375" style="11" bestFit="1" customWidth="1"/>
    <col min="9" max="9" width="11.42578125" style="11"/>
    <col min="10" max="11" width="14" style="11" bestFit="1" customWidth="1"/>
    <col min="12" max="16384" width="11.42578125" style="11"/>
  </cols>
  <sheetData>
    <row r="1" spans="1:11" x14ac:dyDescent="0.2">
      <c r="A1" s="11" t="s">
        <v>395</v>
      </c>
    </row>
    <row r="2" spans="1:11" ht="15" x14ac:dyDescent="0.25">
      <c r="D2" s="54"/>
      <c r="H2" s="11">
        <v>32</v>
      </c>
      <c r="I2" s="54" t="s">
        <v>105</v>
      </c>
      <c r="J2" s="3"/>
    </row>
    <row r="3" spans="1:11" x14ac:dyDescent="0.2">
      <c r="D3" s="54"/>
    </row>
    <row r="4" spans="1:11" x14ac:dyDescent="0.2">
      <c r="D4" s="54"/>
    </row>
    <row r="5" spans="1:11" x14ac:dyDescent="0.2">
      <c r="D5" s="54"/>
    </row>
    <row r="7" spans="1:11" x14ac:dyDescent="0.2">
      <c r="A7" s="85" t="s">
        <v>240</v>
      </c>
      <c r="B7" s="85"/>
      <c r="C7" s="85"/>
      <c r="D7" s="12"/>
      <c r="E7" s="12"/>
      <c r="F7" s="12"/>
      <c r="G7" s="12"/>
      <c r="H7" s="12"/>
    </row>
    <row r="8" spans="1:11" x14ac:dyDescent="0.2">
      <c r="A8" s="85"/>
      <c r="B8" s="85"/>
      <c r="C8" s="85"/>
      <c r="D8" s="12"/>
      <c r="E8" s="12"/>
      <c r="F8" s="12"/>
      <c r="G8" s="12"/>
      <c r="H8" s="12"/>
    </row>
    <row r="9" spans="1:11" x14ac:dyDescent="0.2">
      <c r="A9" s="1237" t="s">
        <v>733</v>
      </c>
      <c r="B9" s="1237"/>
      <c r="C9" s="1237"/>
    </row>
    <row r="10" spans="1:11" x14ac:dyDescent="0.2">
      <c r="A10" s="1237" t="s">
        <v>525</v>
      </c>
      <c r="B10" s="1237"/>
    </row>
    <row r="11" spans="1:11" x14ac:dyDescent="0.2">
      <c r="A11" s="255"/>
      <c r="B11" s="700">
        <v>46112</v>
      </c>
      <c r="C11" s="700">
        <v>46022</v>
      </c>
      <c r="D11" s="256"/>
      <c r="E11" s="140"/>
      <c r="F11" s="700">
        <v>46112</v>
      </c>
      <c r="G11" s="700">
        <v>46022</v>
      </c>
      <c r="H11" s="257"/>
    </row>
    <row r="12" spans="1:11" x14ac:dyDescent="0.2">
      <c r="A12" s="258" t="s">
        <v>57</v>
      </c>
      <c r="B12" s="83">
        <v>2026</v>
      </c>
      <c r="C12" s="83">
        <v>2025</v>
      </c>
      <c r="E12" s="246" t="s">
        <v>350</v>
      </c>
      <c r="F12" s="83">
        <v>2026</v>
      </c>
      <c r="G12" s="83">
        <v>2025</v>
      </c>
      <c r="H12" s="37"/>
    </row>
    <row r="13" spans="1:11" x14ac:dyDescent="0.2">
      <c r="A13" s="144" t="s">
        <v>674</v>
      </c>
      <c r="B13" s="760">
        <v>13314244776</v>
      </c>
      <c r="C13" s="760">
        <v>27110084523</v>
      </c>
      <c r="E13" s="11" t="s">
        <v>674</v>
      </c>
      <c r="F13" s="760">
        <v>0</v>
      </c>
      <c r="G13" s="760">
        <v>0</v>
      </c>
      <c r="H13" s="37"/>
      <c r="J13" s="411"/>
      <c r="K13" s="411"/>
    </row>
    <row r="14" spans="1:11" x14ac:dyDescent="0.2">
      <c r="A14" s="228" t="s">
        <v>420</v>
      </c>
      <c r="B14" s="760">
        <v>2459514417</v>
      </c>
      <c r="C14" s="760">
        <v>6048886686</v>
      </c>
      <c r="F14" s="760"/>
      <c r="G14" s="41"/>
      <c r="H14" s="37"/>
    </row>
    <row r="15" spans="1:11" x14ac:dyDescent="0.2">
      <c r="A15" s="228" t="s">
        <v>421</v>
      </c>
      <c r="B15" s="760">
        <v>6686171</v>
      </c>
      <c r="C15" s="41">
        <v>-187831020</v>
      </c>
      <c r="F15" s="760"/>
      <c r="G15" s="41"/>
      <c r="H15" s="37"/>
    </row>
    <row r="16" spans="1:11" x14ac:dyDescent="0.2">
      <c r="A16" s="228" t="s">
        <v>612</v>
      </c>
      <c r="B16" s="760">
        <v>524562216</v>
      </c>
      <c r="C16" s="760">
        <v>524562216</v>
      </c>
      <c r="F16" s="760"/>
      <c r="G16" s="41"/>
      <c r="H16" s="37"/>
    </row>
    <row r="17" spans="1:8" s="13" customFormat="1" ht="13.5" thickBot="1" x14ac:dyDescent="0.25">
      <c r="A17" s="259" t="s">
        <v>16</v>
      </c>
      <c r="B17" s="247">
        <v>16305007580</v>
      </c>
      <c r="C17" s="248">
        <v>33495702405</v>
      </c>
      <c r="E17" s="253" t="s">
        <v>16</v>
      </c>
      <c r="F17" s="247">
        <v>0</v>
      </c>
      <c r="G17" s="248">
        <v>0</v>
      </c>
      <c r="H17" s="141"/>
    </row>
    <row r="18" spans="1:8" s="13" customFormat="1" ht="13.5" thickTop="1" x14ac:dyDescent="0.2">
      <c r="A18" s="259"/>
      <c r="B18" s="249"/>
      <c r="C18" s="250"/>
      <c r="H18" s="141"/>
    </row>
    <row r="19" spans="1:8" x14ac:dyDescent="0.2">
      <c r="A19" s="126"/>
      <c r="B19" s="127"/>
      <c r="C19" s="127"/>
      <c r="D19" s="127"/>
      <c r="E19" s="260"/>
      <c r="F19" s="151"/>
      <c r="G19" s="261"/>
      <c r="H19" s="128"/>
    </row>
    <row r="23" spans="1:8" x14ac:dyDescent="0.2">
      <c r="C23" s="19"/>
    </row>
  </sheetData>
  <mergeCells count="2">
    <mergeCell ref="A10:B10"/>
    <mergeCell ref="A9:C9"/>
  </mergeCells>
  <hyperlinks>
    <hyperlink ref="I2" location="BG!A1" display="BG" xr:uid="{00000000-0004-0000-1B00-000000000000}"/>
  </hyperlinks>
  <printOptions horizontalCentered="1"/>
  <pageMargins left="0.70866141732283472" right="0.45" top="0.74803149606299213" bottom="0.74803149606299213" header="0.31496062992125984" footer="0.31496062992125984"/>
  <pageSetup paperSize="9" scale="7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5">
    <tabColor theme="8" tint="-0.249977111117893"/>
  </sheetPr>
  <dimension ref="A1:I27"/>
  <sheetViews>
    <sheetView showGridLines="0" zoomScaleNormal="100" workbookViewId="0">
      <selection activeCell="H22" sqref="H22"/>
    </sheetView>
  </sheetViews>
  <sheetFormatPr baseColWidth="10" defaultColWidth="11.42578125" defaultRowHeight="12.75" x14ac:dyDescent="0.2"/>
  <cols>
    <col min="1" max="1" width="46.5703125" style="11" customWidth="1"/>
    <col min="2" max="3" width="15.140625" style="11" bestFit="1" customWidth="1"/>
    <col min="4" max="4" width="2.85546875" style="11" customWidth="1"/>
    <col min="5" max="5" width="10.7109375" style="11" customWidth="1"/>
    <col min="6" max="6" width="1.140625" style="11" customWidth="1"/>
    <col min="7" max="7" width="18.140625" style="11" customWidth="1"/>
    <col min="8" max="8" width="1.140625" style="11" customWidth="1"/>
    <col min="9" max="9" width="13.140625" style="11" customWidth="1"/>
    <col min="10" max="16384" width="11.42578125" style="11"/>
  </cols>
  <sheetData>
    <row r="1" spans="1:9" x14ac:dyDescent="0.2">
      <c r="A1" s="23" t="s">
        <v>395</v>
      </c>
      <c r="E1" s="28">
        <v>33</v>
      </c>
    </row>
    <row r="5" spans="1:9" x14ac:dyDescent="0.2">
      <c r="A5" s="13"/>
    </row>
    <row r="6" spans="1:9" x14ac:dyDescent="0.2">
      <c r="A6" s="13"/>
    </row>
    <row r="7" spans="1:9" x14ac:dyDescent="0.2">
      <c r="A7" s="76" t="s">
        <v>728</v>
      </c>
    </row>
    <row r="8" spans="1:9" x14ac:dyDescent="0.2">
      <c r="A8" s="1220" t="s">
        <v>242</v>
      </c>
      <c r="B8" s="1221"/>
      <c r="C8" s="1221"/>
      <c r="D8" s="1222"/>
      <c r="E8" s="262"/>
      <c r="F8" s="262"/>
      <c r="G8" s="262"/>
      <c r="H8" s="262"/>
      <c r="I8" s="262"/>
    </row>
    <row r="9" spans="1:9" x14ac:dyDescent="0.2">
      <c r="A9" s="33" t="s">
        <v>525</v>
      </c>
      <c r="B9" s="1179"/>
      <c r="C9" s="1179"/>
      <c r="D9" s="263"/>
    </row>
    <row r="10" spans="1:9" x14ac:dyDescent="0.2">
      <c r="A10" s="33"/>
      <c r="B10" s="700">
        <v>46112</v>
      </c>
      <c r="C10" s="700">
        <v>46022</v>
      </c>
      <c r="D10" s="263"/>
    </row>
    <row r="11" spans="1:9" x14ac:dyDescent="0.2">
      <c r="A11" s="33" t="s">
        <v>360</v>
      </c>
      <c r="B11" s="83">
        <v>2026</v>
      </c>
      <c r="C11" s="83">
        <v>2025</v>
      </c>
      <c r="D11" s="83"/>
    </row>
    <row r="12" spans="1:9" x14ac:dyDescent="0.2">
      <c r="A12" s="33" t="s">
        <v>361</v>
      </c>
      <c r="B12" s="264">
        <v>105840500000</v>
      </c>
      <c r="C12" s="264">
        <v>105840500000</v>
      </c>
      <c r="D12" s="263"/>
    </row>
    <row r="13" spans="1:9" x14ac:dyDescent="0.2">
      <c r="A13" s="33" t="s">
        <v>364</v>
      </c>
      <c r="B13" s="264">
        <v>105840500000</v>
      </c>
      <c r="C13" s="264">
        <v>105840500000</v>
      </c>
      <c r="D13" s="263"/>
    </row>
    <row r="14" spans="1:9" x14ac:dyDescent="0.2">
      <c r="A14" s="33" t="s">
        <v>363</v>
      </c>
      <c r="B14" s="264">
        <v>211681</v>
      </c>
      <c r="C14" s="264">
        <v>211681</v>
      </c>
      <c r="D14" s="263"/>
    </row>
    <row r="15" spans="1:9" x14ac:dyDescent="0.2">
      <c r="A15" s="33" t="s">
        <v>362</v>
      </c>
      <c r="B15" s="265">
        <v>500000</v>
      </c>
      <c r="C15" s="265">
        <v>500000</v>
      </c>
      <c r="D15" s="263"/>
    </row>
    <row r="16" spans="1:9" x14ac:dyDescent="0.2">
      <c r="A16" s="232" t="s">
        <v>2</v>
      </c>
      <c r="B16" s="266">
        <v>105840500000</v>
      </c>
      <c r="C16" s="266">
        <v>105840500000</v>
      </c>
      <c r="D16" s="266"/>
    </row>
    <row r="19" spans="1:4" x14ac:dyDescent="0.2">
      <c r="A19" s="1220" t="s">
        <v>585</v>
      </c>
      <c r="B19" s="1221"/>
      <c r="C19" s="1221"/>
      <c r="D19" s="1222"/>
    </row>
    <row r="20" spans="1:4" x14ac:dyDescent="0.2">
      <c r="A20" s="33" t="s">
        <v>525</v>
      </c>
      <c r="B20" s="1179"/>
      <c r="C20" s="1179"/>
      <c r="D20" s="263"/>
    </row>
    <row r="21" spans="1:4" x14ac:dyDescent="0.2">
      <c r="A21" s="33"/>
      <c r="B21" s="700">
        <v>46112</v>
      </c>
      <c r="C21" s="700">
        <v>46022</v>
      </c>
      <c r="D21" s="263"/>
    </row>
    <row r="22" spans="1:4" x14ac:dyDescent="0.2">
      <c r="A22" s="33" t="s">
        <v>360</v>
      </c>
      <c r="B22" s="83">
        <v>2026</v>
      </c>
      <c r="C22" s="83">
        <v>2025</v>
      </c>
      <c r="D22" s="83"/>
    </row>
    <row r="23" spans="1:4" x14ac:dyDescent="0.2">
      <c r="A23" s="33" t="s">
        <v>586</v>
      </c>
      <c r="B23" s="264">
        <v>26271488228</v>
      </c>
      <c r="C23" s="41">
        <v>26271488228</v>
      </c>
      <c r="D23" s="263"/>
    </row>
    <row r="24" spans="1:4" x14ac:dyDescent="0.2">
      <c r="A24" s="232" t="s">
        <v>2</v>
      </c>
      <c r="B24" s="266">
        <v>26271488228</v>
      </c>
      <c r="C24" s="266">
        <v>26271488228</v>
      </c>
      <c r="D24" s="266"/>
    </row>
    <row r="26" spans="1:4" ht="6.75" customHeight="1" x14ac:dyDescent="0.2"/>
    <row r="27" spans="1:4" ht="27" customHeight="1" x14ac:dyDescent="0.2">
      <c r="A27" s="1238"/>
      <c r="B27" s="1238"/>
      <c r="C27" s="1238"/>
      <c r="D27" s="1238"/>
    </row>
  </sheetData>
  <mergeCells count="5">
    <mergeCell ref="A27:D27"/>
    <mergeCell ref="A8:D8"/>
    <mergeCell ref="B9:C9"/>
    <mergeCell ref="A19:D19"/>
    <mergeCell ref="B20:C20"/>
  </mergeCells>
  <pageMargins left="1.0236220472440944" right="0.70866141732283472" top="0.86614173228346458" bottom="0.74803149606299213" header="0.31496062992125984" footer="0.31496062992125984"/>
  <pageSetup paperSize="9" scale="8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6">
    <tabColor theme="8" tint="-0.249977111117893"/>
  </sheetPr>
  <dimension ref="A1:O33"/>
  <sheetViews>
    <sheetView showGridLines="0" zoomScaleNormal="100" workbookViewId="0">
      <selection activeCell="O27" sqref="O27"/>
    </sheetView>
  </sheetViews>
  <sheetFormatPr baseColWidth="10" defaultColWidth="11.42578125" defaultRowHeight="12.75" x14ac:dyDescent="0.2"/>
  <cols>
    <col min="1" max="1" width="46.5703125" style="63" bestFit="1" customWidth="1"/>
    <col min="2" max="2" width="14.28515625" style="63" bestFit="1" customWidth="1"/>
    <col min="3" max="3" width="13.7109375" style="63" bestFit="1" customWidth="1"/>
    <col min="4" max="6" width="11.42578125" style="63"/>
    <col min="7" max="7" width="4.140625" style="63" customWidth="1"/>
    <col min="8" max="8" width="3.140625" style="63" customWidth="1"/>
    <col min="9" max="9" width="6.28515625" style="63" customWidth="1"/>
    <col min="10" max="10" width="14.140625" style="63" bestFit="1" customWidth="1"/>
    <col min="11" max="15" width="11.42578125" style="63"/>
    <col min="16" max="16384" width="11.42578125" style="11"/>
  </cols>
  <sheetData>
    <row r="1" spans="1:13" ht="15" x14ac:dyDescent="0.25">
      <c r="A1" s="278" t="s">
        <v>395</v>
      </c>
      <c r="G1" s="63">
        <v>34</v>
      </c>
      <c r="I1" s="81" t="s">
        <v>105</v>
      </c>
      <c r="J1" s="3"/>
    </row>
    <row r="3" spans="1:13" x14ac:dyDescent="0.2">
      <c r="J3" s="13"/>
      <c r="K3" s="13"/>
    </row>
    <row r="4" spans="1:13" x14ac:dyDescent="0.2">
      <c r="A4" s="11"/>
      <c r="J4" s="13"/>
      <c r="K4" s="13"/>
    </row>
    <row r="5" spans="1:13" x14ac:dyDescent="0.2">
      <c r="A5" s="13"/>
      <c r="J5" s="13"/>
      <c r="K5" s="13"/>
    </row>
    <row r="6" spans="1:13" x14ac:dyDescent="0.2">
      <c r="A6" s="76"/>
      <c r="J6" s="13"/>
      <c r="K6" s="13"/>
    </row>
    <row r="7" spans="1:13" x14ac:dyDescent="0.2">
      <c r="A7" s="1230" t="s">
        <v>243</v>
      </c>
      <c r="B7" s="1231"/>
      <c r="C7" s="1231"/>
      <c r="D7" s="1231"/>
      <c r="E7" s="1231"/>
      <c r="F7" s="1231"/>
      <c r="G7" s="139"/>
      <c r="H7" s="173"/>
      <c r="I7" s="96"/>
      <c r="J7" s="13"/>
      <c r="K7" s="13"/>
      <c r="L7" s="96"/>
      <c r="M7" s="96"/>
    </row>
    <row r="8" spans="1:13" x14ac:dyDescent="0.2">
      <c r="A8" s="76" t="s">
        <v>728</v>
      </c>
      <c r="H8" s="130"/>
      <c r="J8" s="13"/>
      <c r="K8" s="13"/>
    </row>
    <row r="9" spans="1:13" x14ac:dyDescent="0.2">
      <c r="A9" s="76" t="s">
        <v>525</v>
      </c>
      <c r="B9" s="456" t="s">
        <v>720</v>
      </c>
      <c r="C9" s="457" t="s">
        <v>565</v>
      </c>
      <c r="H9" s="130"/>
    </row>
    <row r="10" spans="1:13" x14ac:dyDescent="0.2">
      <c r="A10" s="227"/>
      <c r="B10" s="83">
        <v>2026</v>
      </c>
      <c r="C10" s="83">
        <v>2025</v>
      </c>
      <c r="D10" s="12"/>
      <c r="E10" s="12"/>
      <c r="F10" s="12"/>
      <c r="G10" s="12"/>
      <c r="H10" s="241"/>
    </row>
    <row r="11" spans="1:13" ht="21" customHeight="1" x14ac:dyDescent="0.2">
      <c r="A11" s="267" t="s">
        <v>113</v>
      </c>
      <c r="B11" s="926">
        <v>0</v>
      </c>
      <c r="C11" s="926">
        <v>0</v>
      </c>
      <c r="D11" s="268"/>
      <c r="E11" s="268"/>
      <c r="F11" s="268"/>
      <c r="G11" s="268"/>
      <c r="H11" s="269"/>
    </row>
    <row r="12" spans="1:13" x14ac:dyDescent="0.2">
      <c r="A12" s="202"/>
      <c r="H12" s="130"/>
    </row>
    <row r="13" spans="1:13" x14ac:dyDescent="0.2">
      <c r="A13" s="202"/>
      <c r="H13" s="130"/>
    </row>
    <row r="14" spans="1:13" x14ac:dyDescent="0.2">
      <c r="A14" s="202"/>
      <c r="H14" s="130"/>
    </row>
    <row r="15" spans="1:13" x14ac:dyDescent="0.2">
      <c r="A15" s="202"/>
      <c r="H15" s="130"/>
      <c r="J15" s="706"/>
    </row>
    <row r="16" spans="1:13" x14ac:dyDescent="0.2">
      <c r="A16" s="267" t="s">
        <v>114</v>
      </c>
      <c r="B16" s="927">
        <v>8730658157</v>
      </c>
      <c r="C16" s="927">
        <v>7584325367</v>
      </c>
      <c r="D16" s="268"/>
      <c r="E16" s="268"/>
      <c r="F16" s="268"/>
      <c r="G16" s="268"/>
      <c r="H16" s="269"/>
    </row>
    <row r="17" spans="1:10" x14ac:dyDescent="0.2">
      <c r="A17" s="202"/>
      <c r="H17" s="130"/>
    </row>
    <row r="18" spans="1:10" x14ac:dyDescent="0.2">
      <c r="A18" s="202"/>
      <c r="H18" s="130"/>
    </row>
    <row r="19" spans="1:10" x14ac:dyDescent="0.2">
      <c r="A19" s="202"/>
      <c r="H19" s="130"/>
    </row>
    <row r="20" spans="1:10" ht="21.75" customHeight="1" x14ac:dyDescent="0.2">
      <c r="A20" s="267" t="s">
        <v>115</v>
      </c>
      <c r="B20" s="926">
        <v>0</v>
      </c>
      <c r="C20" s="926">
        <v>0</v>
      </c>
      <c r="D20" s="268"/>
      <c r="E20" s="268"/>
      <c r="F20" s="268"/>
      <c r="G20" s="268"/>
      <c r="H20" s="269"/>
    </row>
    <row r="21" spans="1:10" x14ac:dyDescent="0.2">
      <c r="A21" s="202"/>
      <c r="H21" s="130"/>
    </row>
    <row r="22" spans="1:10" x14ac:dyDescent="0.2">
      <c r="A22" s="202"/>
      <c r="H22" s="130"/>
    </row>
    <row r="23" spans="1:10" x14ac:dyDescent="0.2">
      <c r="A23" s="202"/>
      <c r="H23" s="130"/>
    </row>
    <row r="24" spans="1:10" ht="15.75" customHeight="1" x14ac:dyDescent="0.2">
      <c r="A24" s="267" t="s">
        <v>116</v>
      </c>
      <c r="B24" s="927">
        <v>26285569321</v>
      </c>
      <c r="C24" s="927">
        <v>5377112974</v>
      </c>
      <c r="D24" s="268"/>
      <c r="E24" s="268"/>
      <c r="F24" s="268"/>
      <c r="G24" s="268"/>
      <c r="H24" s="269"/>
      <c r="J24" s="706"/>
    </row>
    <row r="25" spans="1:10" ht="25.5" x14ac:dyDescent="0.2">
      <c r="A25" s="270" t="s">
        <v>447</v>
      </c>
      <c r="B25" s="928">
        <v>17702531549</v>
      </c>
      <c r="C25" s="928">
        <v>4202531549</v>
      </c>
      <c r="H25" s="130"/>
    </row>
    <row r="26" spans="1:10" x14ac:dyDescent="0.2">
      <c r="A26" s="129" t="s">
        <v>448</v>
      </c>
      <c r="B26" s="928">
        <v>8583037772</v>
      </c>
      <c r="C26" s="928">
        <v>1174581425</v>
      </c>
      <c r="H26" s="130"/>
    </row>
    <row r="27" spans="1:10" x14ac:dyDescent="0.2">
      <c r="A27" s="129" t="s">
        <v>449</v>
      </c>
      <c r="B27" s="928">
        <v>0</v>
      </c>
      <c r="C27" s="928">
        <v>0</v>
      </c>
      <c r="H27" s="130"/>
    </row>
    <row r="28" spans="1:10" x14ac:dyDescent="0.2">
      <c r="A28" s="129"/>
      <c r="H28" s="130"/>
    </row>
    <row r="29" spans="1:10" x14ac:dyDescent="0.2">
      <c r="A29" s="129"/>
      <c r="H29" s="130"/>
    </row>
    <row r="30" spans="1:10" x14ac:dyDescent="0.2">
      <c r="A30" s="129"/>
      <c r="H30" s="130"/>
    </row>
    <row r="31" spans="1:10" x14ac:dyDescent="0.2">
      <c r="A31" s="129"/>
      <c r="H31" s="130"/>
    </row>
    <row r="32" spans="1:10" x14ac:dyDescent="0.2">
      <c r="A32" s="129"/>
      <c r="H32" s="130"/>
    </row>
    <row r="33" spans="1:8" x14ac:dyDescent="0.2">
      <c r="A33" s="132"/>
      <c r="B33" s="133"/>
      <c r="C33" s="133"/>
      <c r="D33" s="133"/>
      <c r="E33" s="133"/>
      <c r="F33" s="133"/>
      <c r="G33" s="133"/>
      <c r="H33" s="134"/>
    </row>
  </sheetData>
  <mergeCells count="1">
    <mergeCell ref="A7:F7"/>
  </mergeCells>
  <hyperlinks>
    <hyperlink ref="I1" location="BG!A1" display="BG" xr:uid="{00000000-0004-0000-1D00-000000000000}"/>
  </hyperlinks>
  <pageMargins left="0.68" right="0.32" top="0.82" bottom="0.74803149606299213" header="0.31496062992125984" footer="0.31496062992125984"/>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7">
    <tabColor theme="8" tint="-0.249977111117893"/>
  </sheetPr>
  <dimension ref="A1:Y14"/>
  <sheetViews>
    <sheetView workbookViewId="0">
      <selection activeCell="I13" sqref="I13"/>
    </sheetView>
  </sheetViews>
  <sheetFormatPr baseColWidth="10" defaultColWidth="11.42578125" defaultRowHeight="12.75" x14ac:dyDescent="0.2"/>
  <cols>
    <col min="1" max="1" width="48.42578125" style="13" customWidth="1"/>
    <col min="2" max="3" width="19" style="13" customWidth="1"/>
    <col min="4" max="4" width="1.140625" style="13" hidden="1" customWidth="1"/>
    <col min="5" max="5" width="1.5703125" style="13" hidden="1" customWidth="1"/>
    <col min="6" max="6" width="3.7109375" style="13" customWidth="1"/>
    <col min="7" max="25" width="11.42578125" style="13"/>
    <col min="26" max="16384" width="11.42578125" style="11"/>
  </cols>
  <sheetData>
    <row r="1" spans="1:7" x14ac:dyDescent="0.2">
      <c r="A1" s="136" t="s">
        <v>395</v>
      </c>
      <c r="F1" s="13">
        <v>35</v>
      </c>
      <c r="G1" s="91" t="s">
        <v>105</v>
      </c>
    </row>
    <row r="2" spans="1:7" x14ac:dyDescent="0.2">
      <c r="F2" s="91"/>
    </row>
    <row r="3" spans="1:7" x14ac:dyDescent="0.2">
      <c r="F3" s="91"/>
    </row>
    <row r="4" spans="1:7" x14ac:dyDescent="0.2">
      <c r="F4" s="91"/>
    </row>
    <row r="5" spans="1:7" ht="15.75" customHeight="1" x14ac:dyDescent="0.2">
      <c r="A5" s="13" t="s">
        <v>438</v>
      </c>
    </row>
    <row r="6" spans="1:7" ht="15.75" customHeight="1" x14ac:dyDescent="0.2"/>
    <row r="7" spans="1:7" x14ac:dyDescent="0.2">
      <c r="A7" s="97" t="s">
        <v>728</v>
      </c>
      <c r="B7" s="103"/>
      <c r="C7" s="103"/>
      <c r="D7" s="103"/>
      <c r="E7" s="103"/>
      <c r="F7" s="274"/>
    </row>
    <row r="8" spans="1:7" x14ac:dyDescent="0.2">
      <c r="A8" s="272" t="s">
        <v>695</v>
      </c>
      <c r="B8" s="85"/>
      <c r="C8" s="85"/>
      <c r="D8" s="85"/>
      <c r="E8" s="85"/>
      <c r="F8" s="273"/>
    </row>
    <row r="9" spans="1:7" x14ac:dyDescent="0.2">
      <c r="A9" s="99"/>
      <c r="F9" s="101"/>
    </row>
    <row r="10" spans="1:7" x14ac:dyDescent="0.2">
      <c r="A10" s="99"/>
      <c r="B10" s="1213" t="s">
        <v>226</v>
      </c>
      <c r="C10" s="1213"/>
      <c r="F10" s="101"/>
    </row>
    <row r="11" spans="1:7" x14ac:dyDescent="0.2">
      <c r="A11" s="99"/>
      <c r="B11" s="83">
        <v>2026</v>
      </c>
      <c r="C11" s="83">
        <v>2025</v>
      </c>
      <c r="F11" s="101"/>
    </row>
    <row r="12" spans="1:7" x14ac:dyDescent="0.2">
      <c r="A12" s="217" t="s">
        <v>61</v>
      </c>
      <c r="F12" s="101"/>
    </row>
    <row r="13" spans="1:7" x14ac:dyDescent="0.2">
      <c r="A13" s="99"/>
      <c r="F13" s="101"/>
    </row>
    <row r="14" spans="1:7" x14ac:dyDescent="0.2">
      <c r="A14" s="104"/>
      <c r="B14" s="254"/>
      <c r="C14" s="254"/>
      <c r="D14" s="254"/>
      <c r="E14" s="254"/>
      <c r="F14" s="275"/>
    </row>
  </sheetData>
  <mergeCells count="1">
    <mergeCell ref="B10:C10"/>
  </mergeCells>
  <hyperlinks>
    <hyperlink ref="G1" location="BG!A1" display="BG" xr:uid="{00000000-0004-0000-1E00-000000000000}"/>
  </hyperlinks>
  <pageMargins left="0.84" right="0.70866141732283472" top="0.74803149606299213" bottom="0.74803149606299213" header="0.31496062992125984" footer="0.31496062992125984"/>
  <pageSetup paperSize="9"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8">
    <tabColor theme="8" tint="-0.249977111117893"/>
  </sheetPr>
  <dimension ref="A1:AB14"/>
  <sheetViews>
    <sheetView zoomScaleNormal="100" workbookViewId="0">
      <selection activeCell="I8" sqref="I8"/>
    </sheetView>
  </sheetViews>
  <sheetFormatPr baseColWidth="10" defaultRowHeight="15" x14ac:dyDescent="0.25"/>
  <cols>
    <col min="1" max="1" width="46.5703125" style="1" bestFit="1" customWidth="1"/>
    <col min="2" max="2" width="14.85546875" style="1" bestFit="1" customWidth="1"/>
    <col min="3" max="3" width="14.140625" style="1" bestFit="1" customWidth="1"/>
    <col min="4" max="5" width="0.28515625" style="1" customWidth="1"/>
    <col min="6" max="6" width="3" style="1" bestFit="1" customWidth="1"/>
    <col min="7" max="7" width="4.5703125" style="1" customWidth="1"/>
    <col min="8" max="28" width="11.42578125" style="1"/>
  </cols>
  <sheetData>
    <row r="1" spans="1:28" s="315" customFormat="1" x14ac:dyDescent="0.25">
      <c r="A1" s="346" t="s">
        <v>395</v>
      </c>
      <c r="B1" s="346"/>
      <c r="C1" s="346"/>
      <c r="F1" s="462">
        <v>36</v>
      </c>
      <c r="G1" s="1"/>
      <c r="H1" s="347" t="s">
        <v>105</v>
      </c>
      <c r="I1" s="346"/>
      <c r="J1" s="346"/>
      <c r="K1" s="346"/>
      <c r="L1" s="346"/>
      <c r="M1" s="346"/>
      <c r="N1" s="346"/>
      <c r="O1" s="346"/>
      <c r="P1" s="346"/>
      <c r="Q1" s="346"/>
      <c r="R1" s="346"/>
      <c r="S1" s="346"/>
      <c r="T1" s="346"/>
      <c r="U1" s="346"/>
      <c r="V1" s="346"/>
      <c r="W1" s="346"/>
      <c r="X1" s="346"/>
      <c r="Y1" s="346"/>
      <c r="Z1" s="346"/>
      <c r="AA1" s="346"/>
      <c r="AB1" s="346"/>
    </row>
    <row r="7" spans="1:28" x14ac:dyDescent="0.25">
      <c r="A7" s="172" t="s">
        <v>244</v>
      </c>
      <c r="B7" s="139"/>
      <c r="C7" s="139"/>
      <c r="D7" s="139"/>
      <c r="E7" s="139"/>
      <c r="F7" s="173"/>
    </row>
    <row r="8" spans="1:28" x14ac:dyDescent="0.25">
      <c r="A8" s="122" t="s">
        <v>728</v>
      </c>
      <c r="B8" s="63"/>
      <c r="C8" s="13"/>
      <c r="D8" s="13"/>
      <c r="E8" s="13"/>
      <c r="F8" s="141"/>
    </row>
    <row r="9" spans="1:28" x14ac:dyDescent="0.25">
      <c r="A9" s="570"/>
      <c r="B9" s="571" t="s">
        <v>720</v>
      </c>
      <c r="C9" s="572" t="s">
        <v>648</v>
      </c>
      <c r="D9" s="13"/>
      <c r="E9" s="13"/>
      <c r="F9" s="141"/>
    </row>
    <row r="10" spans="1:28" x14ac:dyDescent="0.25">
      <c r="A10" s="573"/>
      <c r="B10" s="491">
        <v>2026</v>
      </c>
      <c r="C10" s="574">
        <v>2025</v>
      </c>
      <c r="D10" s="13"/>
      <c r="E10" s="13"/>
      <c r="F10" s="141"/>
    </row>
    <row r="11" spans="1:28" x14ac:dyDescent="0.25">
      <c r="A11" s="575" t="s">
        <v>117</v>
      </c>
      <c r="B11" s="929">
        <v>0</v>
      </c>
      <c r="C11" s="930">
        <v>0</v>
      </c>
      <c r="D11" s="13"/>
      <c r="E11" s="13"/>
      <c r="F11" s="141"/>
    </row>
    <row r="12" spans="1:28" x14ac:dyDescent="0.25">
      <c r="A12" s="575" t="s">
        <v>118</v>
      </c>
      <c r="B12" s="929">
        <v>3783579310</v>
      </c>
      <c r="C12" s="929">
        <v>22926655809</v>
      </c>
      <c r="D12" s="13"/>
      <c r="E12" s="13"/>
      <c r="F12" s="141"/>
    </row>
    <row r="13" spans="1:28" x14ac:dyDescent="0.25">
      <c r="A13" s="287" t="s">
        <v>230</v>
      </c>
      <c r="B13" s="576">
        <v>3783579310</v>
      </c>
      <c r="C13" s="577">
        <v>22926655809</v>
      </c>
      <c r="D13" s="13"/>
      <c r="E13" s="13"/>
      <c r="F13" s="141"/>
    </row>
    <row r="14" spans="1:28" x14ac:dyDescent="0.25">
      <c r="A14" s="276"/>
      <c r="B14" s="151"/>
      <c r="C14" s="151"/>
      <c r="D14" s="151"/>
      <c r="E14" s="151"/>
      <c r="F14" s="152"/>
    </row>
  </sheetData>
  <hyperlinks>
    <hyperlink ref="H1" location="BG!A1" display="BG" xr:uid="{00000000-0004-0000-1F00-000000000000}"/>
  </hyperlinks>
  <pageMargins left="1.1399999999999999" right="0.70866141732283472" top="0.74803149606299213" bottom="0.74803149606299213" header="0.31496062992125984" footer="0.31496062992125984"/>
  <pageSetup paperSize="9"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9">
    <tabColor theme="8" tint="-0.249977111117893"/>
  </sheetPr>
  <dimension ref="A1:AH17"/>
  <sheetViews>
    <sheetView zoomScale="90" zoomScaleNormal="90" workbookViewId="0">
      <selection activeCell="E14" sqref="E14"/>
    </sheetView>
  </sheetViews>
  <sheetFormatPr baseColWidth="10" defaultColWidth="11.42578125" defaultRowHeight="12.75" x14ac:dyDescent="0.2"/>
  <cols>
    <col min="1" max="1" width="40.7109375" style="13" customWidth="1"/>
    <col min="2" max="3" width="19" style="13" customWidth="1"/>
    <col min="4" max="5" width="11.42578125" style="13"/>
    <col min="6" max="6" width="6.42578125" style="13" customWidth="1"/>
    <col min="7" max="34" width="11.42578125" style="63"/>
    <col min="35" max="16384" width="11.42578125" style="11"/>
  </cols>
  <sheetData>
    <row r="1" spans="1:34" s="23" customFormat="1" x14ac:dyDescent="0.2">
      <c r="A1" s="136" t="s">
        <v>395</v>
      </c>
      <c r="B1" s="136"/>
      <c r="C1" s="136"/>
      <c r="D1" s="13">
        <v>37</v>
      </c>
      <c r="E1" s="469" t="s">
        <v>105</v>
      </c>
      <c r="G1" s="63"/>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8"/>
      <c r="AG1" s="278"/>
      <c r="AH1" s="278"/>
    </row>
    <row r="6" spans="1:34" ht="12" customHeight="1" x14ac:dyDescent="0.2"/>
    <row r="7" spans="1:34" ht="13.5" customHeight="1" x14ac:dyDescent="0.2">
      <c r="A7" s="13" t="s">
        <v>734</v>
      </c>
    </row>
    <row r="8" spans="1:34" x14ac:dyDescent="0.2">
      <c r="A8" s="172" t="s">
        <v>245</v>
      </c>
      <c r="B8" s="139"/>
      <c r="C8" s="139"/>
      <c r="D8" s="173"/>
      <c r="E8" s="262"/>
      <c r="F8" s="277"/>
    </row>
    <row r="9" spans="1:34" x14ac:dyDescent="0.2">
      <c r="A9" s="144"/>
      <c r="D9" s="141"/>
    </row>
    <row r="10" spans="1:34" ht="12" customHeight="1" x14ac:dyDescent="0.2">
      <c r="A10" s="1239" t="s">
        <v>559</v>
      </c>
      <c r="B10" s="1240"/>
      <c r="C10" s="1240"/>
      <c r="D10" s="1241"/>
    </row>
    <row r="11" spans="1:34" ht="30.75" customHeight="1" x14ac:dyDescent="0.2">
      <c r="A11" s="1239"/>
      <c r="B11" s="1240"/>
      <c r="C11" s="1240"/>
      <c r="D11" s="1241"/>
    </row>
    <row r="12" spans="1:34" x14ac:dyDescent="0.2">
      <c r="A12" s="144"/>
      <c r="B12" s="792" t="s">
        <v>525</v>
      </c>
      <c r="C12" s="792"/>
      <c r="D12" s="141"/>
    </row>
    <row r="13" spans="1:34" x14ac:dyDescent="0.2">
      <c r="A13" s="223"/>
      <c r="B13" s="83">
        <v>2026</v>
      </c>
      <c r="C13" s="83">
        <v>2025</v>
      </c>
      <c r="D13" s="141"/>
    </row>
    <row r="14" spans="1:34" x14ac:dyDescent="0.2">
      <c r="A14" s="144" t="s">
        <v>73</v>
      </c>
      <c r="D14" s="141"/>
    </row>
    <row r="15" spans="1:34" x14ac:dyDescent="0.2">
      <c r="A15" s="144"/>
      <c r="D15" s="141"/>
    </row>
    <row r="16" spans="1:34" x14ac:dyDescent="0.2">
      <c r="A16" s="144"/>
      <c r="D16" s="141"/>
    </row>
    <row r="17" spans="1:4" x14ac:dyDescent="0.2">
      <c r="A17" s="276"/>
      <c r="B17" s="151"/>
      <c r="C17" s="151"/>
      <c r="D17" s="152"/>
    </row>
  </sheetData>
  <mergeCells count="1">
    <mergeCell ref="A10:D11"/>
  </mergeCells>
  <hyperlinks>
    <hyperlink ref="E1" location="BG!A1" display="BG" xr:uid="{00000000-0004-0000-2000-000000000000}"/>
  </hyperlinks>
  <pageMargins left="1.07" right="0.70866141732283472" top="1.0629921259842521" bottom="0.74803149606299213" header="0.31496062992125984" footer="0.31496062992125984"/>
  <pageSetup paperSize="9"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0">
    <tabColor theme="8" tint="-0.249977111117893"/>
    <pageSetUpPr fitToPage="1"/>
  </sheetPr>
  <dimension ref="A1:Y25"/>
  <sheetViews>
    <sheetView showGridLines="0" zoomScaleNormal="100" workbookViewId="0">
      <selection activeCell="B11" sqref="B11:C21"/>
    </sheetView>
  </sheetViews>
  <sheetFormatPr baseColWidth="10" defaultColWidth="11.42578125" defaultRowHeight="12.75" x14ac:dyDescent="0.2"/>
  <cols>
    <col min="1" max="1" width="51.140625" style="63" bestFit="1" customWidth="1"/>
    <col min="2" max="2" width="14.140625" style="63" bestFit="1" customWidth="1"/>
    <col min="3" max="3" width="15.140625" style="63" bestFit="1" customWidth="1"/>
    <col min="4" max="4" width="2.7109375" style="63" bestFit="1" customWidth="1"/>
    <col min="5" max="5" width="3.140625" style="63" bestFit="1" customWidth="1"/>
    <col min="6" max="7" width="1.42578125" style="63" bestFit="1" customWidth="1"/>
    <col min="8" max="25" width="11.42578125" style="63"/>
    <col min="26" max="16384" width="11.42578125" style="11"/>
  </cols>
  <sheetData>
    <row r="1" spans="1:25" x14ac:dyDescent="0.2">
      <c r="A1" s="278" t="s">
        <v>395</v>
      </c>
      <c r="D1" s="63">
        <v>38</v>
      </c>
      <c r="E1" s="81" t="s">
        <v>112</v>
      </c>
    </row>
    <row r="8" spans="1:25" x14ac:dyDescent="0.2">
      <c r="A8" s="282" t="s">
        <v>246</v>
      </c>
      <c r="B8" s="283"/>
      <c r="C8" s="284"/>
      <c r="D8" s="262"/>
      <c r="E8" s="262"/>
      <c r="F8" s="13"/>
      <c r="G8" s="13"/>
      <c r="H8" s="13"/>
      <c r="I8" s="13"/>
      <c r="J8" s="13"/>
      <c r="K8" s="13"/>
      <c r="L8" s="13"/>
      <c r="M8" s="13"/>
      <c r="N8" s="13"/>
      <c r="O8" s="13"/>
      <c r="P8" s="13"/>
      <c r="Q8" s="13"/>
      <c r="R8" s="13"/>
      <c r="S8" s="13"/>
      <c r="T8" s="13"/>
      <c r="U8" s="13"/>
      <c r="V8" s="13"/>
      <c r="W8" s="13"/>
      <c r="X8" s="13"/>
      <c r="Y8" s="11"/>
    </row>
    <row r="9" spans="1:25" ht="16.5" customHeight="1" x14ac:dyDescent="0.2">
      <c r="A9" s="826" t="s">
        <v>728</v>
      </c>
      <c r="C9" s="510"/>
    </row>
    <row r="10" spans="1:25" ht="13.5" customHeight="1" x14ac:dyDescent="0.2">
      <c r="A10" s="827"/>
      <c r="B10" s="1242" t="s">
        <v>536</v>
      </c>
      <c r="C10" s="1243"/>
      <c r="F10" s="63" t="s">
        <v>40</v>
      </c>
      <c r="G10" s="63" t="s">
        <v>40</v>
      </c>
    </row>
    <row r="11" spans="1:25" x14ac:dyDescent="0.2">
      <c r="A11" s="828"/>
      <c r="B11" s="792" t="s">
        <v>720</v>
      </c>
      <c r="C11" s="829" t="s">
        <v>720</v>
      </c>
    </row>
    <row r="12" spans="1:25" x14ac:dyDescent="0.2">
      <c r="A12" s="830"/>
      <c r="B12" s="491">
        <v>2026</v>
      </c>
      <c r="C12" s="831">
        <v>2025</v>
      </c>
      <c r="D12" s="13"/>
      <c r="E12" s="13"/>
      <c r="F12" s="13"/>
      <c r="G12" s="13"/>
      <c r="H12" s="13"/>
      <c r="I12" s="13"/>
      <c r="J12" s="13"/>
      <c r="K12" s="13"/>
      <c r="L12" s="13"/>
      <c r="M12" s="13"/>
      <c r="N12" s="13"/>
      <c r="O12" s="13"/>
      <c r="P12" s="13"/>
      <c r="Q12" s="13"/>
      <c r="R12" s="13"/>
      <c r="S12" s="13"/>
      <c r="T12" s="13"/>
      <c r="U12" s="13"/>
      <c r="V12" s="13"/>
      <c r="W12" s="13"/>
      <c r="X12" s="13"/>
      <c r="Y12" s="11"/>
    </row>
    <row r="13" spans="1:25" x14ac:dyDescent="0.2">
      <c r="A13" s="832" t="s">
        <v>55</v>
      </c>
      <c r="B13" s="632"/>
      <c r="C13" s="833"/>
      <c r="D13" s="13"/>
      <c r="E13" s="13"/>
      <c r="F13" s="13"/>
      <c r="G13" s="13"/>
      <c r="H13" s="13"/>
      <c r="I13" s="13"/>
      <c r="J13" s="13"/>
      <c r="K13" s="13"/>
      <c r="L13" s="13"/>
      <c r="M13" s="13"/>
      <c r="N13" s="13"/>
      <c r="O13" s="13"/>
      <c r="P13" s="13"/>
      <c r="Q13" s="13"/>
      <c r="R13" s="13"/>
      <c r="S13" s="13"/>
      <c r="T13" s="13"/>
      <c r="U13" s="13"/>
      <c r="V13" s="13"/>
      <c r="W13" s="13"/>
      <c r="X13" s="13"/>
      <c r="Y13" s="11"/>
    </row>
    <row r="14" spans="1:25" x14ac:dyDescent="0.2">
      <c r="A14" s="834" t="s">
        <v>540</v>
      </c>
      <c r="B14" s="234"/>
      <c r="C14" s="835"/>
      <c r="D14" s="13"/>
      <c r="E14" s="13"/>
      <c r="F14" s="13"/>
      <c r="G14" s="13"/>
      <c r="H14" s="13"/>
      <c r="I14" s="13"/>
      <c r="J14" s="13"/>
      <c r="K14" s="13"/>
      <c r="L14" s="13"/>
      <c r="M14" s="13"/>
      <c r="N14" s="13"/>
      <c r="O14" s="13"/>
      <c r="P14" s="13"/>
      <c r="Q14" s="13"/>
      <c r="R14" s="13"/>
      <c r="S14" s="13"/>
      <c r="T14" s="13"/>
      <c r="U14" s="13"/>
      <c r="V14" s="13"/>
      <c r="W14" s="13"/>
      <c r="X14" s="13"/>
      <c r="Y14" s="11"/>
    </row>
    <row r="15" spans="1:25" ht="13.5" x14ac:dyDescent="0.25">
      <c r="A15" s="836" t="s">
        <v>366</v>
      </c>
      <c r="B15" s="13"/>
      <c r="C15" s="1072"/>
      <c r="D15" s="13"/>
      <c r="E15" s="13"/>
      <c r="F15" s="13"/>
      <c r="G15" s="13"/>
      <c r="H15" s="13"/>
      <c r="I15" s="13"/>
      <c r="J15" s="13"/>
      <c r="K15" s="13"/>
      <c r="L15" s="13"/>
      <c r="M15" s="13"/>
      <c r="N15" s="13"/>
      <c r="O15" s="13"/>
      <c r="P15" s="13"/>
      <c r="Q15" s="13"/>
      <c r="R15" s="13"/>
      <c r="S15" s="13"/>
      <c r="T15" s="13"/>
      <c r="U15" s="13"/>
      <c r="V15" s="13"/>
      <c r="W15" s="13"/>
      <c r="X15" s="13"/>
      <c r="Y15" s="11"/>
    </row>
    <row r="16" spans="1:25" x14ac:dyDescent="0.2">
      <c r="A16" s="837" t="s">
        <v>192</v>
      </c>
      <c r="B16" s="610">
        <v>15746138335</v>
      </c>
      <c r="C16" s="1073">
        <v>18632205194.900002</v>
      </c>
      <c r="D16" s="839"/>
      <c r="E16" s="454"/>
      <c r="F16" s="13"/>
      <c r="G16" s="13"/>
      <c r="H16" s="13"/>
      <c r="I16" s="13"/>
      <c r="J16" s="13"/>
      <c r="K16" s="13"/>
      <c r="L16" s="13"/>
      <c r="M16" s="13"/>
      <c r="N16" s="13"/>
      <c r="O16" s="13"/>
      <c r="P16" s="13"/>
      <c r="Q16" s="13"/>
      <c r="R16" s="13"/>
      <c r="S16" s="13"/>
      <c r="T16" s="13"/>
      <c r="U16" s="13"/>
      <c r="V16" s="13"/>
      <c r="W16" s="13"/>
      <c r="X16" s="13"/>
      <c r="Y16" s="11"/>
    </row>
    <row r="17" spans="1:25" x14ac:dyDescent="0.2">
      <c r="A17" s="840" t="s">
        <v>193</v>
      </c>
      <c r="B17" s="411">
        <v>34960575547</v>
      </c>
      <c r="C17" s="1074">
        <v>181475375544.10001</v>
      </c>
      <c r="D17" s="841"/>
      <c r="E17" s="842"/>
      <c r="F17" s="13"/>
      <c r="G17" s="13"/>
      <c r="H17" s="13"/>
      <c r="I17" s="13"/>
      <c r="J17" s="13"/>
      <c r="K17" s="13"/>
      <c r="L17" s="13"/>
      <c r="M17" s="13"/>
      <c r="N17" s="13"/>
      <c r="O17" s="13"/>
      <c r="P17" s="13"/>
      <c r="Q17" s="13"/>
      <c r="R17" s="13"/>
      <c r="S17" s="13"/>
      <c r="T17" s="13"/>
      <c r="U17" s="13"/>
      <c r="V17" s="13"/>
      <c r="W17" s="13"/>
      <c r="X17" s="13"/>
      <c r="Y17" s="11"/>
    </row>
    <row r="18" spans="1:25" x14ac:dyDescent="0.2">
      <c r="A18" s="834" t="s">
        <v>541</v>
      </c>
      <c r="B18" s="766"/>
      <c r="C18" s="1075"/>
      <c r="D18" s="11"/>
      <c r="E18" s="674"/>
      <c r="F18" s="11"/>
      <c r="G18" s="11"/>
      <c r="H18" s="11"/>
      <c r="I18" s="11"/>
      <c r="J18" s="11"/>
      <c r="K18" s="11"/>
      <c r="L18" s="11"/>
      <c r="M18" s="11"/>
      <c r="N18" s="11"/>
      <c r="O18" s="11"/>
      <c r="P18" s="11"/>
      <c r="Q18" s="11"/>
      <c r="R18" s="11"/>
      <c r="S18" s="11"/>
      <c r="T18" s="11"/>
      <c r="U18" s="11"/>
      <c r="V18" s="11"/>
      <c r="W18" s="11"/>
      <c r="X18" s="11"/>
      <c r="Y18" s="11"/>
    </row>
    <row r="19" spans="1:25" x14ac:dyDescent="0.2">
      <c r="A19" s="840" t="s">
        <v>193</v>
      </c>
      <c r="B19" s="411">
        <v>0</v>
      </c>
      <c r="C19" s="1076">
        <v>0</v>
      </c>
      <c r="D19" s="11"/>
      <c r="E19" s="11"/>
      <c r="F19" s="11"/>
      <c r="G19" s="11"/>
      <c r="H19" s="11"/>
      <c r="I19" s="11"/>
      <c r="J19" s="11"/>
      <c r="K19" s="11"/>
      <c r="L19" s="11"/>
      <c r="M19" s="11"/>
      <c r="N19" s="11"/>
      <c r="O19" s="11"/>
      <c r="P19" s="11"/>
      <c r="Q19" s="11"/>
      <c r="R19" s="11"/>
      <c r="S19" s="11"/>
      <c r="T19" s="11"/>
      <c r="U19" s="11"/>
      <c r="V19" s="11"/>
      <c r="W19" s="11"/>
      <c r="X19" s="11"/>
      <c r="Y19" s="11"/>
    </row>
    <row r="20" spans="1:25" x14ac:dyDescent="0.2">
      <c r="A20" s="843" t="s">
        <v>2</v>
      </c>
      <c r="B20" s="931">
        <v>50706713882</v>
      </c>
      <c r="C20" s="1077">
        <v>200107580739</v>
      </c>
      <c r="D20" s="11"/>
      <c r="E20" s="11"/>
      <c r="F20" s="11"/>
      <c r="G20" s="11"/>
      <c r="H20" s="11"/>
      <c r="I20" s="11"/>
      <c r="J20" s="11"/>
      <c r="K20" s="11"/>
      <c r="L20" s="11"/>
      <c r="M20" s="11"/>
      <c r="N20" s="11"/>
      <c r="O20" s="11"/>
      <c r="P20" s="11"/>
      <c r="Q20" s="11"/>
      <c r="R20" s="11"/>
      <c r="S20" s="11"/>
      <c r="T20" s="11"/>
      <c r="U20" s="11"/>
      <c r="V20" s="11"/>
      <c r="W20" s="11"/>
      <c r="X20" s="11"/>
      <c r="Y20" s="11"/>
    </row>
    <row r="21" spans="1:25" ht="6.75" customHeight="1" x14ac:dyDescent="0.2">
      <c r="A21" s="844"/>
      <c r="B21" s="845"/>
      <c r="C21" s="846"/>
      <c r="D21" s="13"/>
      <c r="E21" s="13"/>
      <c r="F21" s="13"/>
      <c r="G21" s="13"/>
      <c r="H21" s="13"/>
      <c r="I21" s="13"/>
      <c r="J21" s="13"/>
      <c r="K21" s="13"/>
      <c r="L21" s="13"/>
      <c r="M21" s="13"/>
      <c r="N21" s="13"/>
      <c r="O21" s="13"/>
      <c r="P21" s="13"/>
      <c r="Q21" s="13"/>
      <c r="R21" s="13"/>
      <c r="S21" s="13"/>
      <c r="T21" s="13"/>
      <c r="U21" s="13"/>
      <c r="V21" s="13"/>
      <c r="W21" s="13"/>
      <c r="X21" s="13"/>
      <c r="Y21" s="11"/>
    </row>
    <row r="22" spans="1:25" x14ac:dyDescent="0.2">
      <c r="A22" s="847"/>
      <c r="B22" s="838"/>
      <c r="C22" s="838"/>
    </row>
    <row r="23" spans="1:25" x14ac:dyDescent="0.2">
      <c r="B23" s="838"/>
      <c r="C23" s="838"/>
    </row>
    <row r="24" spans="1:25" x14ac:dyDescent="0.2">
      <c r="B24" s="838"/>
      <c r="C24" s="838"/>
    </row>
    <row r="25" spans="1:25" x14ac:dyDescent="0.2">
      <c r="B25" s="841"/>
      <c r="C25" s="280"/>
    </row>
  </sheetData>
  <mergeCells count="1">
    <mergeCell ref="B10:C10"/>
  </mergeCells>
  <hyperlinks>
    <hyperlink ref="E1" location="ER!A1" display="ER" xr:uid="{00000000-0004-0000-2100-000000000000}"/>
  </hyperlinks>
  <pageMargins left="0.78740157480314965" right="0.78740157480314965" top="0.78740157480314965" bottom="0.78740157480314965" header="0.31496062992125984" footer="0.31496062992125984"/>
  <pageSetup paperSize="9" scale="97"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1">
    <tabColor theme="8" tint="-0.249977111117893"/>
    <pageSetUpPr fitToPage="1"/>
  </sheetPr>
  <dimension ref="A1:AE22"/>
  <sheetViews>
    <sheetView showGridLines="0" workbookViewId="0">
      <selection activeCell="E1" sqref="A1:E1"/>
    </sheetView>
  </sheetViews>
  <sheetFormatPr baseColWidth="10" defaultColWidth="11.42578125" defaultRowHeight="12.75" x14ac:dyDescent="0.2"/>
  <cols>
    <col min="1" max="1" width="51.5703125" style="63" bestFit="1" customWidth="1"/>
    <col min="2" max="2" width="15.28515625" style="63" bestFit="1" customWidth="1"/>
    <col min="3" max="3" width="14.85546875" style="63" bestFit="1" customWidth="1"/>
    <col min="4" max="4" width="7.5703125" style="63" customWidth="1"/>
    <col min="5" max="6" width="12.5703125" style="63" bestFit="1" customWidth="1"/>
    <col min="7" max="31" width="11.42578125" style="63"/>
    <col min="32" max="16384" width="11.42578125" style="11"/>
  </cols>
  <sheetData>
    <row r="1" spans="1:31" x14ac:dyDescent="0.2">
      <c r="A1" s="278" t="s">
        <v>395</v>
      </c>
      <c r="C1" s="63">
        <v>39</v>
      </c>
      <c r="D1" s="81" t="s">
        <v>112</v>
      </c>
    </row>
    <row r="7" spans="1:31" x14ac:dyDescent="0.2">
      <c r="A7" s="172" t="s">
        <v>247</v>
      </c>
      <c r="B7" s="139"/>
      <c r="C7" s="173"/>
      <c r="D7" s="262"/>
      <c r="E7" s="262"/>
      <c r="F7" s="262"/>
      <c r="G7" s="13"/>
      <c r="H7" s="13"/>
      <c r="I7" s="13"/>
      <c r="J7" s="13"/>
      <c r="K7" s="13"/>
      <c r="L7" s="13"/>
      <c r="M7" s="13"/>
      <c r="N7" s="13"/>
      <c r="O7" s="13"/>
      <c r="P7" s="13"/>
      <c r="Q7" s="13"/>
      <c r="R7" s="13"/>
      <c r="S7" s="13"/>
      <c r="T7" s="13"/>
      <c r="U7" s="13"/>
      <c r="V7" s="13"/>
      <c r="W7" s="13"/>
      <c r="X7" s="13"/>
      <c r="Y7" s="13"/>
      <c r="Z7" s="13"/>
      <c r="AA7" s="13"/>
      <c r="AB7" s="13"/>
      <c r="AC7" s="13"/>
      <c r="AD7" s="13"/>
      <c r="AE7" s="13"/>
    </row>
    <row r="8" spans="1:31" ht="12.75" customHeight="1" x14ac:dyDescent="0.2">
      <c r="A8" s="495"/>
      <c r="B8" s="901" t="s">
        <v>720</v>
      </c>
      <c r="C8" s="645" t="s">
        <v>720</v>
      </c>
    </row>
    <row r="9" spans="1:31" x14ac:dyDescent="0.2">
      <c r="A9" s="582" t="s">
        <v>119</v>
      </c>
      <c r="B9" s="492">
        <v>2026</v>
      </c>
      <c r="C9" s="583">
        <v>2025</v>
      </c>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row>
    <row r="10" spans="1:31" ht="13.5" x14ac:dyDescent="0.25">
      <c r="A10" s="581" t="s">
        <v>464</v>
      </c>
      <c r="B10" s="632"/>
      <c r="C10" s="580"/>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row>
    <row r="11" spans="1:31" x14ac:dyDescent="0.2">
      <c r="A11" s="144" t="s">
        <v>194</v>
      </c>
      <c r="B11" s="939">
        <v>59708654223</v>
      </c>
      <c r="C11" s="940">
        <v>16061284799</v>
      </c>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row>
    <row r="12" spans="1:31" x14ac:dyDescent="0.2">
      <c r="A12" s="584" t="s">
        <v>195</v>
      </c>
      <c r="B12" s="934">
        <v>9738964133.9999962</v>
      </c>
      <c r="C12" s="935">
        <v>25340587699</v>
      </c>
      <c r="D12" s="281"/>
      <c r="E12" s="13"/>
      <c r="F12" s="155"/>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row>
    <row r="13" spans="1:31" x14ac:dyDescent="0.2">
      <c r="A13" s="584" t="s">
        <v>196</v>
      </c>
      <c r="B13" s="932">
        <v>0</v>
      </c>
      <c r="C13" s="933">
        <v>0</v>
      </c>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row>
    <row r="14" spans="1:31" x14ac:dyDescent="0.2">
      <c r="A14" s="584" t="s">
        <v>197</v>
      </c>
      <c r="B14" s="932">
        <v>-47760870073</v>
      </c>
      <c r="C14" s="936">
        <v>-20235777752</v>
      </c>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x14ac:dyDescent="0.2">
      <c r="A15" s="276" t="s">
        <v>198</v>
      </c>
      <c r="B15" s="937">
        <v>21686748284</v>
      </c>
      <c r="C15" s="938">
        <v>21166094746</v>
      </c>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row>
    <row r="16" spans="1:31" x14ac:dyDescent="0.2">
      <c r="A16" s="276"/>
      <c r="B16" s="151"/>
      <c r="C16" s="152"/>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row>
    <row r="17" spans="2:3" x14ac:dyDescent="0.2">
      <c r="B17" s="280"/>
    </row>
    <row r="18" spans="2:3" x14ac:dyDescent="0.2">
      <c r="B18" s="746"/>
      <c r="C18" s="504"/>
    </row>
    <row r="19" spans="2:3" x14ac:dyDescent="0.2">
      <c r="B19" s="280"/>
    </row>
    <row r="20" spans="2:3" x14ac:dyDescent="0.2">
      <c r="B20" s="280"/>
    </row>
    <row r="22" spans="2:3" x14ac:dyDescent="0.2">
      <c r="C22" s="280"/>
    </row>
  </sheetData>
  <hyperlinks>
    <hyperlink ref="D1" location="ER!A1" display="ER" xr:uid="{00000000-0004-0000-2200-000000000000}"/>
  </hyperlinks>
  <pageMargins left="0.78740157480314965" right="0.78740157480314965" top="0.78740157480314965" bottom="0.78740157480314965" header="0.51181102362204722" footer="0.31496062992125984"/>
  <pageSetup paperSize="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2">
    <tabColor theme="8" tint="-0.249977111117893"/>
    <pageSetUpPr fitToPage="1"/>
  </sheetPr>
  <dimension ref="A1:AA46"/>
  <sheetViews>
    <sheetView showGridLines="0" topLeftCell="A13" zoomScale="90" zoomScaleNormal="90" workbookViewId="0">
      <selection activeCell="F23" sqref="F23"/>
    </sheetView>
  </sheetViews>
  <sheetFormatPr baseColWidth="10" defaultColWidth="11.42578125" defaultRowHeight="12.75" x14ac:dyDescent="0.2"/>
  <cols>
    <col min="1" max="1" width="55.28515625" style="63" bestFit="1" customWidth="1"/>
    <col min="2" max="2" width="15.28515625" style="63" bestFit="1" customWidth="1"/>
    <col min="3" max="3" width="20.42578125" style="238" bestFit="1" customWidth="1"/>
    <col min="4" max="4" width="13.28515625" style="63" bestFit="1" customWidth="1"/>
    <col min="5" max="5" width="15.28515625" style="63" bestFit="1" customWidth="1"/>
    <col min="6" max="6" width="20.42578125" style="63" bestFit="1" customWidth="1"/>
    <col min="7" max="7" width="13.28515625" style="63" bestFit="1" customWidth="1"/>
    <col min="8" max="27" width="11.42578125" style="63"/>
    <col min="28" max="16384" width="11.42578125" style="11"/>
  </cols>
  <sheetData>
    <row r="1" spans="1:27" s="306" customFormat="1" x14ac:dyDescent="0.2">
      <c r="A1" s="278" t="s">
        <v>395</v>
      </c>
      <c r="B1" s="303"/>
      <c r="C1" s="304"/>
      <c r="D1" s="303"/>
      <c r="E1" s="303"/>
      <c r="G1" s="303">
        <v>40</v>
      </c>
      <c r="H1" s="305" t="s">
        <v>112</v>
      </c>
      <c r="I1" s="303"/>
      <c r="J1" s="303"/>
      <c r="K1" s="303"/>
      <c r="L1" s="303"/>
      <c r="M1" s="303"/>
      <c r="N1" s="303"/>
      <c r="O1" s="303"/>
      <c r="P1" s="303"/>
      <c r="Q1" s="303"/>
      <c r="R1" s="303"/>
      <c r="S1" s="303"/>
      <c r="T1" s="303"/>
      <c r="U1" s="303"/>
      <c r="V1" s="303"/>
      <c r="W1" s="303"/>
      <c r="X1" s="303"/>
      <c r="Y1" s="303"/>
      <c r="Z1" s="303"/>
      <c r="AA1" s="303"/>
    </row>
    <row r="7" spans="1:27" x14ac:dyDescent="0.2">
      <c r="A7" s="1078" t="s">
        <v>248</v>
      </c>
      <c r="B7" s="1079"/>
      <c r="C7" s="1080"/>
      <c r="D7" s="1079"/>
      <c r="E7" s="1079"/>
      <c r="F7" s="1079"/>
      <c r="G7" s="1081"/>
      <c r="H7" s="13"/>
      <c r="I7" s="13"/>
      <c r="J7" s="13"/>
      <c r="K7" s="13"/>
      <c r="L7" s="13"/>
      <c r="M7" s="13"/>
      <c r="N7" s="13"/>
      <c r="O7" s="13"/>
      <c r="P7" s="13"/>
      <c r="Q7" s="13"/>
      <c r="R7" s="13"/>
      <c r="S7" s="13"/>
      <c r="T7" s="13"/>
      <c r="U7" s="13"/>
      <c r="V7" s="13"/>
      <c r="W7" s="13"/>
      <c r="X7" s="13"/>
      <c r="Y7" s="13"/>
      <c r="Z7" s="13"/>
      <c r="AA7" s="13"/>
    </row>
    <row r="8" spans="1:27" ht="12.75" customHeight="1" x14ac:dyDescent="0.2">
      <c r="A8" s="1246" t="s">
        <v>735</v>
      </c>
      <c r="B8" s="1247"/>
      <c r="C8" s="1247"/>
      <c r="D8" s="1247"/>
      <c r="E8" s="1247"/>
      <c r="F8" s="1247"/>
      <c r="G8" s="1248"/>
    </row>
    <row r="9" spans="1:27" s="61" customFormat="1" x14ac:dyDescent="0.2">
      <c r="A9" s="1082" t="s">
        <v>134</v>
      </c>
      <c r="B9" s="93"/>
      <c r="C9" s="171"/>
      <c r="D9" s="93"/>
      <c r="E9" s="93"/>
      <c r="F9" s="93"/>
      <c r="G9" s="1083"/>
      <c r="H9" s="93"/>
      <c r="I9" s="93"/>
      <c r="J9" s="93"/>
      <c r="K9" s="93"/>
      <c r="L9" s="93"/>
      <c r="M9" s="93"/>
      <c r="N9" s="93"/>
      <c r="O9" s="93"/>
      <c r="P9" s="93"/>
      <c r="Q9" s="93"/>
      <c r="R9" s="93"/>
      <c r="S9" s="93"/>
      <c r="T9" s="93"/>
      <c r="U9" s="93"/>
      <c r="V9" s="93"/>
      <c r="W9" s="93"/>
      <c r="X9" s="93"/>
      <c r="Y9" s="93"/>
      <c r="Z9" s="93"/>
      <c r="AA9" s="93"/>
    </row>
    <row r="10" spans="1:27" s="61" customFormat="1" x14ac:dyDescent="0.2">
      <c r="A10" s="1084" t="s">
        <v>525</v>
      </c>
      <c r="B10" s="93"/>
      <c r="C10" s="345"/>
      <c r="D10" s="296"/>
      <c r="E10" s="296"/>
      <c r="F10" s="1085"/>
      <c r="G10" s="1083"/>
      <c r="H10" s="93"/>
      <c r="I10" s="93"/>
      <c r="J10" s="93"/>
      <c r="K10" s="93"/>
      <c r="L10" s="93"/>
      <c r="M10" s="93"/>
      <c r="N10" s="93"/>
      <c r="O10" s="93"/>
      <c r="P10" s="93"/>
      <c r="Q10" s="93"/>
      <c r="R10" s="93"/>
      <c r="S10" s="93"/>
      <c r="T10" s="93"/>
      <c r="U10" s="93"/>
      <c r="V10" s="93"/>
      <c r="W10" s="93"/>
      <c r="X10" s="93"/>
      <c r="Y10" s="93"/>
      <c r="Z10" s="93"/>
      <c r="AA10" s="93"/>
    </row>
    <row r="11" spans="1:27" s="61" customFormat="1" ht="20.100000000000001" customHeight="1" thickBot="1" x14ac:dyDescent="0.25">
      <c r="A11" s="1244" t="s">
        <v>467</v>
      </c>
      <c r="B11" s="858"/>
      <c r="C11" s="941">
        <v>2026</v>
      </c>
      <c r="D11" s="859"/>
      <c r="E11" s="860"/>
      <c r="F11" s="861">
        <v>2025</v>
      </c>
      <c r="G11" s="1086"/>
      <c r="H11" s="93"/>
      <c r="I11" s="93"/>
      <c r="J11" s="93"/>
      <c r="K11" s="93"/>
      <c r="L11" s="93"/>
      <c r="M11" s="93"/>
      <c r="N11" s="93"/>
      <c r="O11" s="93"/>
      <c r="P11" s="93"/>
      <c r="Q11" s="93"/>
      <c r="R11" s="93"/>
      <c r="S11" s="93"/>
      <c r="T11" s="93"/>
      <c r="U11" s="93"/>
      <c r="V11" s="93"/>
      <c r="W11" s="93"/>
      <c r="X11" s="93"/>
      <c r="Y11" s="93"/>
      <c r="Z11" s="93"/>
      <c r="AA11" s="93"/>
    </row>
    <row r="12" spans="1:27" s="61" customFormat="1" ht="20.100000000000001" customHeight="1" thickBot="1" x14ac:dyDescent="0.25">
      <c r="A12" s="1245"/>
      <c r="B12" s="297" t="s">
        <v>135</v>
      </c>
      <c r="C12" s="297" t="s">
        <v>136</v>
      </c>
      <c r="D12" s="297" t="s">
        <v>2</v>
      </c>
      <c r="E12" s="300" t="s">
        <v>135</v>
      </c>
      <c r="F12" s="486" t="s">
        <v>136</v>
      </c>
      <c r="G12" s="1087" t="s">
        <v>2</v>
      </c>
      <c r="H12" s="93"/>
      <c r="I12" s="93"/>
      <c r="J12" s="93"/>
      <c r="K12" s="93"/>
      <c r="L12" s="93"/>
      <c r="M12" s="93"/>
      <c r="N12" s="93"/>
      <c r="O12" s="93"/>
      <c r="P12" s="93"/>
      <c r="Q12" s="93"/>
      <c r="R12" s="93"/>
      <c r="S12" s="93"/>
      <c r="T12" s="93"/>
      <c r="U12" s="93"/>
      <c r="V12" s="93"/>
      <c r="W12" s="93"/>
      <c r="X12" s="93"/>
      <c r="Y12" s="93"/>
      <c r="Z12" s="93"/>
      <c r="AA12" s="93"/>
    </row>
    <row r="13" spans="1:27" s="61" customFormat="1" ht="13.5" thickBot="1" x14ac:dyDescent="0.25">
      <c r="A13" s="1088" t="s">
        <v>137</v>
      </c>
      <c r="B13" s="301">
        <v>128443001</v>
      </c>
      <c r="C13" s="301">
        <v>51342352</v>
      </c>
      <c r="D13" s="485">
        <v>179785353</v>
      </c>
      <c r="E13" s="302">
        <v>160608999</v>
      </c>
      <c r="F13" s="302">
        <v>63089251</v>
      </c>
      <c r="G13" s="1089">
        <v>223698250</v>
      </c>
      <c r="H13" s="93"/>
      <c r="I13" s="93"/>
      <c r="J13" s="93"/>
      <c r="K13" s="93"/>
      <c r="L13" s="93"/>
      <c r="M13" s="93"/>
      <c r="N13" s="93"/>
      <c r="O13" s="93"/>
      <c r="P13" s="93"/>
      <c r="Q13" s="93"/>
      <c r="R13" s="93"/>
      <c r="S13" s="93"/>
      <c r="T13" s="93"/>
      <c r="U13" s="93"/>
      <c r="V13" s="93"/>
      <c r="W13" s="93"/>
      <c r="X13" s="93"/>
      <c r="Y13" s="93"/>
      <c r="Z13" s="93"/>
      <c r="AA13" s="93"/>
    </row>
    <row r="14" spans="1:27" s="61" customFormat="1" ht="13.5" thickBot="1" x14ac:dyDescent="0.25">
      <c r="A14" s="1088" t="s">
        <v>138</v>
      </c>
      <c r="B14" s="301">
        <v>963985266</v>
      </c>
      <c r="C14" s="301">
        <v>0</v>
      </c>
      <c r="D14" s="485">
        <v>963985266</v>
      </c>
      <c r="E14" s="302">
        <v>759850073</v>
      </c>
      <c r="F14" s="302">
        <v>0</v>
      </c>
      <c r="G14" s="1089">
        <v>759850073</v>
      </c>
      <c r="H14" s="93"/>
      <c r="I14" s="93"/>
      <c r="J14" s="93"/>
      <c r="K14" s="93"/>
      <c r="L14" s="93"/>
      <c r="M14" s="93"/>
      <c r="N14" s="93"/>
      <c r="O14" s="93"/>
      <c r="P14" s="93"/>
      <c r="Q14" s="93"/>
      <c r="R14" s="93"/>
      <c r="S14" s="93"/>
      <c r="T14" s="93"/>
      <c r="U14" s="93"/>
      <c r="V14" s="93"/>
      <c r="W14" s="93"/>
      <c r="X14" s="93"/>
      <c r="Y14" s="93"/>
      <c r="Z14" s="93"/>
      <c r="AA14" s="93"/>
    </row>
    <row r="15" spans="1:27" s="61" customFormat="1" ht="13.5" thickBot="1" x14ac:dyDescent="0.25">
      <c r="A15" s="1088" t="s">
        <v>139</v>
      </c>
      <c r="B15" s="301">
        <v>0</v>
      </c>
      <c r="C15" s="301">
        <v>297759098</v>
      </c>
      <c r="D15" s="485">
        <v>297759098</v>
      </c>
      <c r="E15" s="302">
        <v>0</v>
      </c>
      <c r="F15" s="302">
        <v>401651197</v>
      </c>
      <c r="G15" s="1089">
        <v>401651197</v>
      </c>
      <c r="H15" s="93"/>
      <c r="I15" s="93"/>
      <c r="J15" s="93"/>
      <c r="K15" s="93"/>
      <c r="L15" s="93"/>
      <c r="M15" s="93"/>
      <c r="N15" s="93"/>
      <c r="O15" s="93"/>
      <c r="P15" s="93"/>
      <c r="Q15" s="93"/>
      <c r="R15" s="93"/>
      <c r="S15" s="93"/>
      <c r="T15" s="93"/>
      <c r="U15" s="93"/>
      <c r="V15" s="93"/>
      <c r="W15" s="93"/>
      <c r="X15" s="93"/>
      <c r="Y15" s="93"/>
      <c r="Z15" s="93"/>
      <c r="AA15" s="93"/>
    </row>
    <row r="16" spans="1:27" s="61" customFormat="1" ht="13.5" thickBot="1" x14ac:dyDescent="0.25">
      <c r="A16" s="1088" t="s">
        <v>140</v>
      </c>
      <c r="B16" s="301">
        <v>746071431</v>
      </c>
      <c r="C16" s="301">
        <v>0</v>
      </c>
      <c r="D16" s="485">
        <v>746071431</v>
      </c>
      <c r="E16" s="302">
        <v>824126345</v>
      </c>
      <c r="F16" s="302">
        <v>0</v>
      </c>
      <c r="G16" s="1089">
        <v>824126345</v>
      </c>
      <c r="H16" s="93"/>
      <c r="I16" s="93"/>
      <c r="J16" s="93"/>
      <c r="K16" s="93"/>
      <c r="L16" s="93"/>
      <c r="M16" s="93"/>
      <c r="N16" s="93"/>
      <c r="O16" s="93"/>
      <c r="P16" s="93"/>
      <c r="Q16" s="93"/>
      <c r="R16" s="93"/>
      <c r="S16" s="93"/>
      <c r="T16" s="93"/>
      <c r="U16" s="93"/>
      <c r="V16" s="93"/>
      <c r="W16" s="93"/>
      <c r="X16" s="93"/>
      <c r="Y16" s="93"/>
      <c r="Z16" s="93"/>
      <c r="AA16" s="93"/>
    </row>
    <row r="17" spans="1:27" s="61" customFormat="1" ht="13.5" thickBot="1" x14ac:dyDescent="0.25">
      <c r="A17" s="1088" t="s">
        <v>141</v>
      </c>
      <c r="B17" s="301">
        <v>0</v>
      </c>
      <c r="C17" s="301">
        <v>366608631</v>
      </c>
      <c r="D17" s="485">
        <v>366608631</v>
      </c>
      <c r="E17" s="302">
        <v>0</v>
      </c>
      <c r="F17" s="302">
        <v>153116974</v>
      </c>
      <c r="G17" s="1089">
        <v>153116974</v>
      </c>
      <c r="H17" s="93"/>
      <c r="I17" s="93"/>
      <c r="J17" s="93"/>
      <c r="K17" s="93"/>
      <c r="L17" s="93"/>
      <c r="M17" s="93"/>
      <c r="N17" s="93"/>
      <c r="O17" s="93"/>
      <c r="P17" s="93"/>
      <c r="Q17" s="93"/>
      <c r="R17" s="93"/>
      <c r="S17" s="93"/>
      <c r="T17" s="93"/>
      <c r="U17" s="93"/>
      <c r="V17" s="93"/>
      <c r="W17" s="93"/>
      <c r="X17" s="93"/>
      <c r="Y17" s="93"/>
      <c r="Z17" s="93"/>
      <c r="AA17" s="93"/>
    </row>
    <row r="18" spans="1:27" s="61" customFormat="1" ht="13.5" thickBot="1" x14ac:dyDescent="0.25">
      <c r="A18" s="1088" t="s">
        <v>142</v>
      </c>
      <c r="B18" s="301">
        <v>0</v>
      </c>
      <c r="C18" s="301">
        <v>0</v>
      </c>
      <c r="D18" s="485">
        <v>0</v>
      </c>
      <c r="E18" s="302">
        <v>0</v>
      </c>
      <c r="F18" s="302">
        <v>0</v>
      </c>
      <c r="G18" s="1089">
        <v>0</v>
      </c>
      <c r="H18" s="93"/>
      <c r="I18" s="93"/>
      <c r="J18" s="93"/>
      <c r="K18" s="93"/>
      <c r="L18" s="93"/>
      <c r="M18" s="93"/>
      <c r="N18" s="93"/>
      <c r="O18" s="93"/>
      <c r="P18" s="93"/>
      <c r="Q18" s="93"/>
      <c r="R18" s="93"/>
      <c r="S18" s="93"/>
      <c r="T18" s="93"/>
      <c r="U18" s="93"/>
      <c r="V18" s="93"/>
      <c r="W18" s="93"/>
      <c r="X18" s="93"/>
      <c r="Y18" s="93"/>
      <c r="Z18" s="93"/>
      <c r="AA18" s="93"/>
    </row>
    <row r="19" spans="1:27" s="61" customFormat="1" ht="13.5" thickBot="1" x14ac:dyDescent="0.25">
      <c r="A19" s="1088" t="s">
        <v>143</v>
      </c>
      <c r="B19" s="301">
        <v>0</v>
      </c>
      <c r="C19" s="301">
        <v>136992909</v>
      </c>
      <c r="D19" s="485">
        <v>136992909</v>
      </c>
      <c r="E19" s="302">
        <v>0</v>
      </c>
      <c r="F19" s="302">
        <v>133710467</v>
      </c>
      <c r="G19" s="1089">
        <v>133710467</v>
      </c>
      <c r="H19" s="93"/>
      <c r="I19" s="93"/>
      <c r="J19" s="93"/>
      <c r="K19" s="93"/>
      <c r="L19" s="93"/>
      <c r="M19" s="93"/>
      <c r="N19" s="93"/>
      <c r="O19" s="93"/>
      <c r="P19" s="93"/>
      <c r="Q19" s="93"/>
      <c r="R19" s="93"/>
      <c r="S19" s="93"/>
      <c r="T19" s="93"/>
      <c r="U19" s="93"/>
      <c r="V19" s="93"/>
      <c r="W19" s="93"/>
      <c r="X19" s="93"/>
      <c r="Y19" s="93"/>
      <c r="Z19" s="93"/>
      <c r="AA19" s="93"/>
    </row>
    <row r="20" spans="1:27" s="61" customFormat="1" ht="13.5" thickBot="1" x14ac:dyDescent="0.25">
      <c r="A20" s="1088" t="s">
        <v>144</v>
      </c>
      <c r="B20" s="301">
        <v>0</v>
      </c>
      <c r="C20" s="301">
        <v>289919533</v>
      </c>
      <c r="D20" s="485">
        <v>289919533</v>
      </c>
      <c r="E20" s="302">
        <v>0</v>
      </c>
      <c r="F20" s="302">
        <v>485349708</v>
      </c>
      <c r="G20" s="1089">
        <v>485349708</v>
      </c>
      <c r="H20" s="93"/>
      <c r="I20" s="93"/>
      <c r="J20" s="93"/>
      <c r="K20" s="93"/>
      <c r="L20" s="93"/>
      <c r="M20" s="93"/>
      <c r="N20" s="93"/>
      <c r="O20" s="93"/>
      <c r="P20" s="93"/>
      <c r="Q20" s="93"/>
      <c r="R20" s="93"/>
      <c r="S20" s="93"/>
      <c r="T20" s="93"/>
      <c r="U20" s="93"/>
      <c r="V20" s="93"/>
      <c r="W20" s="93"/>
      <c r="X20" s="93"/>
      <c r="Y20" s="93"/>
      <c r="Z20" s="93"/>
      <c r="AA20" s="93"/>
    </row>
    <row r="21" spans="1:27" s="61" customFormat="1" ht="13.5" thickBot="1" x14ac:dyDescent="0.25">
      <c r="A21" s="1088" t="s">
        <v>145</v>
      </c>
      <c r="B21" s="301">
        <v>0</v>
      </c>
      <c r="C21" s="301">
        <v>96026713</v>
      </c>
      <c r="D21" s="485">
        <v>96026713</v>
      </c>
      <c r="E21" s="302">
        <v>0</v>
      </c>
      <c r="F21" s="302">
        <v>145600157</v>
      </c>
      <c r="G21" s="1089">
        <v>145600157</v>
      </c>
      <c r="H21" s="93"/>
      <c r="I21" s="93"/>
      <c r="J21" s="93"/>
      <c r="K21" s="93"/>
      <c r="L21" s="93"/>
      <c r="M21" s="93"/>
      <c r="N21" s="93"/>
      <c r="O21" s="93"/>
      <c r="P21" s="93"/>
      <c r="Q21" s="93"/>
      <c r="R21" s="93"/>
      <c r="S21" s="93"/>
      <c r="T21" s="93"/>
      <c r="U21" s="93"/>
      <c r="V21" s="93"/>
      <c r="W21" s="93"/>
      <c r="X21" s="93"/>
      <c r="Y21" s="93"/>
      <c r="Z21" s="93"/>
      <c r="AA21" s="93"/>
    </row>
    <row r="22" spans="1:27" s="61" customFormat="1" ht="13.5" thickBot="1" x14ac:dyDescent="0.25">
      <c r="A22" s="1088" t="s">
        <v>465</v>
      </c>
      <c r="B22" s="301">
        <v>666964785</v>
      </c>
      <c r="C22" s="301">
        <v>0</v>
      </c>
      <c r="D22" s="485">
        <v>666964785</v>
      </c>
      <c r="E22" s="302">
        <v>500847375</v>
      </c>
      <c r="F22" s="302">
        <v>0</v>
      </c>
      <c r="G22" s="1089">
        <v>500847375</v>
      </c>
      <c r="H22" s="93"/>
      <c r="I22" s="93"/>
      <c r="J22" s="93"/>
      <c r="K22" s="93"/>
      <c r="L22" s="93"/>
      <c r="M22" s="93"/>
      <c r="N22" s="93"/>
      <c r="O22" s="93"/>
      <c r="P22" s="93"/>
      <c r="Q22" s="93"/>
      <c r="R22" s="93"/>
      <c r="S22" s="93"/>
      <c r="T22" s="93"/>
      <c r="U22" s="93"/>
      <c r="V22" s="93"/>
      <c r="W22" s="93"/>
      <c r="X22" s="93"/>
      <c r="Y22" s="93"/>
      <c r="Z22" s="93"/>
      <c r="AA22" s="93"/>
    </row>
    <row r="23" spans="1:27" s="61" customFormat="1" ht="13.5" thickBot="1" x14ac:dyDescent="0.25">
      <c r="A23" s="1088" t="s">
        <v>146</v>
      </c>
      <c r="B23" s="301">
        <v>0</v>
      </c>
      <c r="C23" s="301">
        <v>104756578</v>
      </c>
      <c r="D23" s="485">
        <v>104756578</v>
      </c>
      <c r="E23" s="302">
        <v>0</v>
      </c>
      <c r="F23" s="302">
        <v>87088282</v>
      </c>
      <c r="G23" s="1089">
        <v>87088282</v>
      </c>
      <c r="H23" s="93"/>
      <c r="I23" s="93"/>
      <c r="J23" s="93"/>
      <c r="K23" s="93"/>
      <c r="L23" s="93"/>
      <c r="M23" s="93"/>
      <c r="N23" s="93"/>
      <c r="O23" s="93"/>
      <c r="P23" s="93"/>
      <c r="Q23" s="93"/>
      <c r="R23" s="93"/>
      <c r="S23" s="93"/>
      <c r="T23" s="93"/>
      <c r="U23" s="93"/>
      <c r="V23" s="93"/>
      <c r="W23" s="93"/>
      <c r="X23" s="93"/>
      <c r="Y23" s="93"/>
      <c r="Z23" s="93"/>
      <c r="AA23" s="93"/>
    </row>
    <row r="24" spans="1:27" s="61" customFormat="1" ht="13.5" thickBot="1" x14ac:dyDescent="0.25">
      <c r="A24" s="1088" t="s">
        <v>147</v>
      </c>
      <c r="B24" s="301">
        <v>2704889301</v>
      </c>
      <c r="C24" s="301">
        <v>15459751</v>
      </c>
      <c r="D24" s="485">
        <v>2720349052</v>
      </c>
      <c r="E24" s="302">
        <v>2817552277</v>
      </c>
      <c r="F24" s="302">
        <v>21791983</v>
      </c>
      <c r="G24" s="1089">
        <v>2839344260</v>
      </c>
      <c r="H24" s="93"/>
      <c r="I24" s="93"/>
      <c r="J24" s="93"/>
      <c r="K24" s="93"/>
      <c r="L24" s="93"/>
      <c r="M24" s="93"/>
      <c r="N24" s="93"/>
      <c r="O24" s="93"/>
      <c r="P24" s="93"/>
      <c r="Q24" s="93"/>
      <c r="R24" s="93"/>
      <c r="S24" s="93"/>
      <c r="T24" s="93"/>
      <c r="U24" s="93"/>
      <c r="V24" s="93"/>
      <c r="W24" s="93"/>
      <c r="X24" s="93"/>
      <c r="Y24" s="93"/>
      <c r="Z24" s="93"/>
      <c r="AA24" s="93"/>
    </row>
    <row r="25" spans="1:27" s="61" customFormat="1" ht="26.25" thickBot="1" x14ac:dyDescent="0.25">
      <c r="A25" s="1088" t="s">
        <v>148</v>
      </c>
      <c r="B25" s="301">
        <v>0</v>
      </c>
      <c r="C25" s="301">
        <v>264545454</v>
      </c>
      <c r="D25" s="485">
        <v>264545454</v>
      </c>
      <c r="E25" s="302">
        <v>0</v>
      </c>
      <c r="F25" s="302">
        <v>342787879</v>
      </c>
      <c r="G25" s="1089">
        <v>342787879</v>
      </c>
      <c r="H25" s="93"/>
      <c r="I25" s="93"/>
      <c r="J25" s="93"/>
      <c r="K25" s="93"/>
      <c r="L25" s="93"/>
      <c r="M25" s="93"/>
      <c r="N25" s="93"/>
      <c r="O25" s="93"/>
      <c r="P25" s="93"/>
      <c r="Q25" s="93"/>
      <c r="R25" s="93"/>
      <c r="S25" s="93"/>
      <c r="T25" s="93"/>
      <c r="U25" s="93"/>
      <c r="V25" s="93"/>
      <c r="W25" s="93"/>
      <c r="X25" s="93"/>
      <c r="Y25" s="93"/>
      <c r="Z25" s="93"/>
      <c r="AA25" s="93"/>
    </row>
    <row r="26" spans="1:27" s="61" customFormat="1" ht="13.5" thickBot="1" x14ac:dyDescent="0.25">
      <c r="A26" s="1088" t="s">
        <v>149</v>
      </c>
      <c r="B26" s="301">
        <v>3579527347</v>
      </c>
      <c r="C26" s="301">
        <v>1804884193</v>
      </c>
      <c r="D26" s="485">
        <v>5384411540</v>
      </c>
      <c r="E26" s="302">
        <v>4065216366</v>
      </c>
      <c r="F26" s="302">
        <v>1784827834</v>
      </c>
      <c r="G26" s="1089">
        <v>5850044200</v>
      </c>
      <c r="H26" s="93"/>
      <c r="I26" s="93"/>
      <c r="J26" s="93"/>
      <c r="K26" s="93"/>
      <c r="L26" s="93"/>
      <c r="M26" s="93"/>
      <c r="N26" s="93"/>
      <c r="O26" s="93"/>
      <c r="P26" s="93"/>
      <c r="Q26" s="93"/>
      <c r="R26" s="93"/>
      <c r="S26" s="93"/>
      <c r="T26" s="93"/>
      <c r="U26" s="93"/>
      <c r="V26" s="93"/>
      <c r="W26" s="93"/>
      <c r="X26" s="93"/>
      <c r="Y26" s="93"/>
      <c r="Z26" s="93"/>
      <c r="AA26" s="93"/>
    </row>
    <row r="27" spans="1:27" s="61" customFormat="1" ht="13.5" thickBot="1" x14ac:dyDescent="0.25">
      <c r="A27" s="1088" t="s">
        <v>150</v>
      </c>
      <c r="B27" s="302">
        <v>304092406</v>
      </c>
      <c r="C27" s="301">
        <v>342158492</v>
      </c>
      <c r="D27" s="485">
        <v>646250898</v>
      </c>
      <c r="E27" s="302">
        <v>304653624</v>
      </c>
      <c r="F27" s="302">
        <v>358468853</v>
      </c>
      <c r="G27" s="1089">
        <v>663122477</v>
      </c>
      <c r="H27" s="93"/>
      <c r="I27" s="93"/>
      <c r="J27" s="93"/>
      <c r="K27" s="93"/>
      <c r="L27" s="93"/>
      <c r="M27" s="93"/>
      <c r="N27" s="93"/>
      <c r="O27" s="93"/>
      <c r="P27" s="93"/>
      <c r="Q27" s="93"/>
      <c r="R27" s="93"/>
      <c r="S27" s="93"/>
      <c r="T27" s="93"/>
      <c r="U27" s="93"/>
      <c r="V27" s="93"/>
      <c r="W27" s="93"/>
      <c r="X27" s="93"/>
      <c r="Y27" s="93"/>
      <c r="Z27" s="93"/>
      <c r="AA27" s="93"/>
    </row>
    <row r="28" spans="1:27" s="61" customFormat="1" ht="13.5" thickBot="1" x14ac:dyDescent="0.25">
      <c r="A28" s="1088" t="s">
        <v>151</v>
      </c>
      <c r="B28" s="301">
        <v>0</v>
      </c>
      <c r="C28" s="301">
        <v>0</v>
      </c>
      <c r="D28" s="485">
        <v>0</v>
      </c>
      <c r="E28" s="302">
        <v>0</v>
      </c>
      <c r="F28" s="302">
        <v>0</v>
      </c>
      <c r="G28" s="1089">
        <v>0</v>
      </c>
      <c r="H28" s="93"/>
      <c r="I28" s="93"/>
      <c r="J28" s="93"/>
      <c r="K28" s="93"/>
      <c r="L28" s="93"/>
      <c r="M28" s="93"/>
      <c r="N28" s="93"/>
      <c r="O28" s="93"/>
      <c r="P28" s="93"/>
      <c r="Q28" s="93"/>
      <c r="R28" s="93"/>
      <c r="S28" s="93"/>
      <c r="T28" s="93"/>
      <c r="U28" s="93"/>
      <c r="V28" s="93"/>
      <c r="W28" s="93"/>
      <c r="X28" s="93"/>
      <c r="Y28" s="93"/>
      <c r="Z28" s="93"/>
      <c r="AA28" s="93"/>
    </row>
    <row r="29" spans="1:27" s="61" customFormat="1" ht="13.5" thickBot="1" x14ac:dyDescent="0.25">
      <c r="A29" s="1088" t="s">
        <v>152</v>
      </c>
      <c r="B29" s="301">
        <v>1304669335</v>
      </c>
      <c r="C29" s="301">
        <v>0</v>
      </c>
      <c r="D29" s="485">
        <v>1304669335</v>
      </c>
      <c r="E29" s="302">
        <v>781773914</v>
      </c>
      <c r="F29" s="302">
        <v>0</v>
      </c>
      <c r="G29" s="1089">
        <v>781773914</v>
      </c>
      <c r="H29" s="93"/>
      <c r="I29" s="93"/>
      <c r="J29" s="93"/>
      <c r="K29" s="93"/>
      <c r="L29" s="93"/>
      <c r="M29" s="93"/>
      <c r="N29" s="93"/>
      <c r="O29" s="93"/>
      <c r="P29" s="93"/>
      <c r="Q29" s="93"/>
      <c r="R29" s="93"/>
      <c r="S29" s="93"/>
      <c r="T29" s="93"/>
      <c r="U29" s="93"/>
      <c r="V29" s="93"/>
      <c r="W29" s="93"/>
      <c r="X29" s="93"/>
      <c r="Y29" s="93"/>
      <c r="Z29" s="93"/>
      <c r="AA29" s="93"/>
    </row>
    <row r="30" spans="1:27" s="61" customFormat="1" ht="13.5" thickBot="1" x14ac:dyDescent="0.25">
      <c r="A30" s="1088" t="s">
        <v>153</v>
      </c>
      <c r="B30" s="301">
        <v>0</v>
      </c>
      <c r="C30" s="302">
        <v>0</v>
      </c>
      <c r="D30" s="485">
        <v>0</v>
      </c>
      <c r="E30" s="302">
        <v>0</v>
      </c>
      <c r="F30" s="302">
        <v>0</v>
      </c>
      <c r="G30" s="1089">
        <v>0</v>
      </c>
      <c r="H30" s="93"/>
      <c r="I30" s="93"/>
      <c r="J30" s="93"/>
      <c r="K30" s="93"/>
      <c r="L30" s="93"/>
      <c r="M30" s="93"/>
      <c r="N30" s="93"/>
      <c r="O30" s="93"/>
      <c r="P30" s="93"/>
      <c r="Q30" s="93"/>
      <c r="R30" s="93"/>
      <c r="S30" s="93"/>
      <c r="T30" s="93"/>
      <c r="U30" s="93"/>
      <c r="V30" s="93"/>
      <c r="W30" s="93"/>
      <c r="X30" s="93"/>
      <c r="Y30" s="93"/>
      <c r="Z30" s="93"/>
      <c r="AA30" s="93"/>
    </row>
    <row r="31" spans="1:27" s="61" customFormat="1" ht="13.5" thickBot="1" x14ac:dyDescent="0.25">
      <c r="A31" s="1088" t="s">
        <v>658</v>
      </c>
      <c r="B31" s="301">
        <v>0</v>
      </c>
      <c r="C31" s="301">
        <v>0</v>
      </c>
      <c r="D31" s="485">
        <v>0</v>
      </c>
      <c r="E31" s="302">
        <v>0</v>
      </c>
      <c r="F31" s="302">
        <v>0</v>
      </c>
      <c r="G31" s="1089">
        <v>0</v>
      </c>
      <c r="H31" s="93"/>
      <c r="I31" s="93"/>
      <c r="J31" s="93"/>
      <c r="K31" s="93"/>
      <c r="L31" s="93"/>
      <c r="M31" s="93"/>
      <c r="N31" s="93"/>
      <c r="O31" s="93"/>
      <c r="P31" s="93"/>
      <c r="Q31" s="93"/>
      <c r="R31" s="93"/>
      <c r="S31" s="93"/>
      <c r="T31" s="93"/>
      <c r="U31" s="93"/>
      <c r="V31" s="93"/>
      <c r="W31" s="93"/>
      <c r="X31" s="93"/>
      <c r="Y31" s="93"/>
      <c r="Z31" s="93"/>
      <c r="AA31" s="93"/>
    </row>
    <row r="32" spans="1:27" s="61" customFormat="1" ht="13.5" thickBot="1" x14ac:dyDescent="0.25">
      <c r="A32" s="1088" t="s">
        <v>371</v>
      </c>
      <c r="B32" s="301">
        <v>0</v>
      </c>
      <c r="C32" s="301">
        <v>225000000</v>
      </c>
      <c r="D32" s="485">
        <v>225000000</v>
      </c>
      <c r="E32" s="302">
        <v>0</v>
      </c>
      <c r="F32" s="302">
        <v>225000000</v>
      </c>
      <c r="G32" s="1089">
        <v>225000000</v>
      </c>
      <c r="H32" s="93"/>
      <c r="I32" s="93"/>
      <c r="J32" s="93"/>
      <c r="K32" s="93"/>
      <c r="L32" s="93"/>
      <c r="M32" s="93"/>
      <c r="N32" s="93"/>
      <c r="O32" s="93"/>
      <c r="P32" s="93"/>
      <c r="Q32" s="93"/>
      <c r="R32" s="93"/>
      <c r="S32" s="93"/>
      <c r="T32" s="93"/>
      <c r="U32" s="93"/>
      <c r="V32" s="93"/>
      <c r="W32" s="93"/>
      <c r="X32" s="93"/>
      <c r="Y32" s="93"/>
      <c r="Z32" s="93"/>
      <c r="AA32" s="93"/>
    </row>
    <row r="33" spans="1:27" s="61" customFormat="1" ht="13.5" thickBot="1" x14ac:dyDescent="0.25">
      <c r="A33" s="1088" t="s">
        <v>154</v>
      </c>
      <c r="B33" s="301">
        <v>0</v>
      </c>
      <c r="C33" s="301">
        <v>0</v>
      </c>
      <c r="D33" s="485">
        <v>0</v>
      </c>
      <c r="E33" s="302">
        <v>0</v>
      </c>
      <c r="F33" s="302">
        <v>0</v>
      </c>
      <c r="G33" s="1089">
        <v>0</v>
      </c>
      <c r="H33" s="93"/>
      <c r="I33" s="93"/>
      <c r="J33" s="93"/>
      <c r="K33" s="93"/>
      <c r="L33" s="93"/>
      <c r="M33" s="93"/>
      <c r="N33" s="93"/>
      <c r="O33" s="93"/>
      <c r="P33" s="93"/>
      <c r="Q33" s="93"/>
      <c r="R33" s="93"/>
      <c r="S33" s="93"/>
      <c r="T33" s="93"/>
      <c r="U33" s="93"/>
      <c r="V33" s="93"/>
      <c r="W33" s="93"/>
      <c r="X33" s="93"/>
      <c r="Y33" s="93"/>
      <c r="Z33" s="93"/>
      <c r="AA33" s="93"/>
    </row>
    <row r="34" spans="1:27" s="61" customFormat="1" ht="13.5" thickBot="1" x14ac:dyDescent="0.25">
      <c r="A34" s="1088" t="s">
        <v>474</v>
      </c>
      <c r="B34" s="301">
        <v>0</v>
      </c>
      <c r="C34" s="302">
        <v>1481254930</v>
      </c>
      <c r="D34" s="485">
        <v>1481254930</v>
      </c>
      <c r="E34" s="302">
        <v>0</v>
      </c>
      <c r="F34" s="302">
        <v>798346101</v>
      </c>
      <c r="G34" s="1089">
        <v>798346101</v>
      </c>
      <c r="H34" s="93"/>
      <c r="I34" s="93"/>
      <c r="J34" s="93"/>
      <c r="K34" s="93"/>
      <c r="L34" s="93"/>
      <c r="M34" s="93"/>
      <c r="N34" s="93"/>
      <c r="O34" s="93"/>
      <c r="P34" s="93"/>
      <c r="Q34" s="93"/>
      <c r="R34" s="93"/>
      <c r="S34" s="93"/>
      <c r="T34" s="93"/>
      <c r="U34" s="93"/>
      <c r="V34" s="93"/>
      <c r="W34" s="93"/>
      <c r="X34" s="93"/>
      <c r="Y34" s="93"/>
      <c r="Z34" s="93"/>
      <c r="AA34" s="93"/>
    </row>
    <row r="35" spans="1:27" s="61" customFormat="1" ht="13.5" thickBot="1" x14ac:dyDescent="0.25">
      <c r="A35" s="1088" t="s">
        <v>466</v>
      </c>
      <c r="B35" s="302">
        <v>0</v>
      </c>
      <c r="C35" s="302">
        <v>4287310</v>
      </c>
      <c r="D35" s="485">
        <v>4287310</v>
      </c>
      <c r="E35" s="302">
        <v>0</v>
      </c>
      <c r="F35" s="302">
        <v>43971031</v>
      </c>
      <c r="G35" s="1089">
        <v>43971031</v>
      </c>
      <c r="H35" s="93"/>
      <c r="I35" s="93"/>
      <c r="J35" s="93"/>
      <c r="K35" s="93"/>
      <c r="L35" s="93"/>
      <c r="M35" s="93"/>
      <c r="N35" s="93"/>
      <c r="O35" s="93"/>
      <c r="P35" s="93"/>
      <c r="Q35" s="93"/>
      <c r="R35" s="93"/>
      <c r="S35" s="93"/>
      <c r="T35" s="93"/>
      <c r="U35" s="93"/>
      <c r="V35" s="93"/>
      <c r="W35" s="93"/>
      <c r="X35" s="93"/>
      <c r="Y35" s="93"/>
      <c r="Z35" s="93"/>
      <c r="AA35" s="93"/>
    </row>
    <row r="36" spans="1:27" s="61" customFormat="1" x14ac:dyDescent="0.2">
      <c r="A36" s="1090"/>
      <c r="B36" s="1091">
        <v>10398642872</v>
      </c>
      <c r="C36" s="1091">
        <v>5480995944</v>
      </c>
      <c r="D36" s="1091">
        <v>15879638816</v>
      </c>
      <c r="E36" s="1091">
        <v>10214628973</v>
      </c>
      <c r="F36" s="1091">
        <v>5044799717</v>
      </c>
      <c r="G36" s="1092">
        <v>15259428690</v>
      </c>
      <c r="H36" s="93"/>
      <c r="I36" s="93"/>
      <c r="J36" s="93"/>
      <c r="K36" s="93"/>
      <c r="L36" s="93"/>
      <c r="M36" s="93"/>
      <c r="N36" s="93"/>
      <c r="O36" s="93"/>
      <c r="P36" s="93"/>
      <c r="Q36" s="93"/>
      <c r="R36" s="93"/>
      <c r="S36" s="93"/>
      <c r="T36" s="93"/>
      <c r="U36" s="93"/>
      <c r="V36" s="93"/>
      <c r="W36" s="93"/>
      <c r="X36" s="93"/>
      <c r="Y36" s="93"/>
      <c r="Z36" s="93"/>
      <c r="AA36" s="93"/>
    </row>
    <row r="37" spans="1:27" s="61" customFormat="1" x14ac:dyDescent="0.2">
      <c r="A37" s="482"/>
      <c r="B37" s="93"/>
      <c r="C37" s="295"/>
      <c r="D37" s="93"/>
      <c r="E37" s="93"/>
      <c r="F37" s="93"/>
      <c r="G37" s="154"/>
      <c r="H37" s="93"/>
      <c r="I37" s="93"/>
      <c r="J37" s="93"/>
      <c r="K37" s="93"/>
      <c r="L37" s="93"/>
      <c r="M37" s="93"/>
      <c r="N37" s="93"/>
      <c r="O37" s="93"/>
      <c r="P37" s="93"/>
      <c r="Q37" s="93"/>
      <c r="R37" s="93"/>
      <c r="S37" s="93"/>
      <c r="T37" s="93"/>
      <c r="U37" s="93"/>
      <c r="V37" s="93"/>
      <c r="W37" s="93"/>
      <c r="X37" s="93"/>
      <c r="Y37" s="93"/>
      <c r="Z37" s="93"/>
      <c r="AA37" s="93"/>
    </row>
    <row r="38" spans="1:27" s="61" customFormat="1" x14ac:dyDescent="0.2">
      <c r="A38" s="93"/>
      <c r="B38" s="93"/>
      <c r="C38" s="295"/>
      <c r="D38" s="93"/>
      <c r="E38" s="93"/>
      <c r="F38" s="93"/>
      <c r="G38" s="93"/>
      <c r="H38" s="93"/>
      <c r="I38" s="93"/>
      <c r="J38" s="93"/>
      <c r="K38" s="93"/>
      <c r="L38" s="93"/>
      <c r="M38" s="93"/>
      <c r="N38" s="93"/>
      <c r="O38" s="93"/>
      <c r="P38" s="93"/>
      <c r="Q38" s="93"/>
      <c r="R38" s="93"/>
      <c r="S38" s="93"/>
      <c r="T38" s="93"/>
      <c r="U38" s="93"/>
      <c r="V38" s="93"/>
      <c r="W38" s="93"/>
      <c r="X38" s="93"/>
      <c r="Y38" s="93"/>
      <c r="Z38" s="93"/>
      <c r="AA38" s="93"/>
    </row>
    <row r="39" spans="1:27" s="61" customFormat="1" x14ac:dyDescent="0.2">
      <c r="A39" s="93"/>
      <c r="B39" s="93"/>
      <c r="C39" s="295"/>
      <c r="D39" s="424"/>
      <c r="E39" s="93"/>
      <c r="F39" s="93"/>
      <c r="G39" s="93"/>
      <c r="H39" s="93"/>
      <c r="I39" s="93"/>
      <c r="J39" s="93"/>
      <c r="K39" s="93"/>
      <c r="L39" s="93"/>
      <c r="M39" s="93"/>
      <c r="N39" s="93"/>
      <c r="O39" s="93"/>
      <c r="P39" s="93"/>
      <c r="Q39" s="93"/>
      <c r="R39" s="93"/>
      <c r="S39" s="93"/>
      <c r="T39" s="93"/>
      <c r="U39" s="93"/>
      <c r="V39" s="93"/>
      <c r="W39" s="93"/>
      <c r="X39" s="93"/>
      <c r="Y39" s="93"/>
      <c r="Z39" s="93"/>
      <c r="AA39" s="93"/>
    </row>
    <row r="40" spans="1:27" s="61" customFormat="1" x14ac:dyDescent="0.2">
      <c r="A40" s="93"/>
      <c r="B40" s="93"/>
      <c r="C40" s="295"/>
      <c r="D40" s="93"/>
      <c r="E40" s="93"/>
      <c r="F40" s="93"/>
      <c r="G40" s="93"/>
      <c r="H40" s="93"/>
      <c r="I40" s="93"/>
      <c r="J40" s="93"/>
      <c r="K40" s="93"/>
      <c r="L40" s="93"/>
      <c r="M40" s="93"/>
      <c r="N40" s="93"/>
      <c r="O40" s="93"/>
      <c r="P40" s="93"/>
      <c r="Q40" s="93"/>
      <c r="R40" s="93"/>
      <c r="S40" s="93"/>
      <c r="T40" s="93"/>
      <c r="U40" s="93"/>
      <c r="V40" s="93"/>
      <c r="W40" s="93"/>
      <c r="X40" s="93"/>
      <c r="Y40" s="93"/>
      <c r="Z40" s="93"/>
      <c r="AA40" s="93"/>
    </row>
    <row r="41" spans="1:27" s="61" customFormat="1" x14ac:dyDescent="0.2">
      <c r="A41" s="93"/>
      <c r="B41" s="93"/>
      <c r="C41" s="295"/>
      <c r="D41" s="93"/>
      <c r="E41" s="93"/>
      <c r="F41" s="93"/>
      <c r="G41" s="93"/>
      <c r="H41" s="93"/>
      <c r="I41" s="93"/>
      <c r="J41" s="93"/>
      <c r="K41" s="93"/>
      <c r="L41" s="93"/>
      <c r="M41" s="93"/>
      <c r="N41" s="93"/>
      <c r="O41" s="93"/>
      <c r="P41" s="93"/>
      <c r="Q41" s="93"/>
      <c r="R41" s="93"/>
      <c r="S41" s="93"/>
      <c r="T41" s="93"/>
      <c r="U41" s="93"/>
      <c r="V41" s="93"/>
      <c r="W41" s="93"/>
      <c r="X41" s="93"/>
      <c r="Y41" s="93"/>
      <c r="Z41" s="93"/>
      <c r="AA41" s="93"/>
    </row>
    <row r="42" spans="1:27" s="61" customFormat="1" x14ac:dyDescent="0.2">
      <c r="A42" s="93"/>
      <c r="B42" s="93"/>
      <c r="C42" s="295"/>
      <c r="D42" s="93"/>
      <c r="E42" s="154"/>
      <c r="F42" s="154"/>
      <c r="G42" s="154"/>
      <c r="H42" s="93"/>
      <c r="I42" s="93"/>
      <c r="J42" s="93"/>
      <c r="K42" s="93"/>
      <c r="L42" s="93"/>
      <c r="M42" s="93"/>
      <c r="N42" s="93"/>
      <c r="O42" s="93"/>
      <c r="P42" s="93"/>
      <c r="Q42" s="93"/>
      <c r="R42" s="93"/>
      <c r="S42" s="93"/>
      <c r="T42" s="93"/>
      <c r="U42" s="93"/>
      <c r="V42" s="93"/>
      <c r="W42" s="93"/>
      <c r="X42" s="93"/>
      <c r="Y42" s="93"/>
      <c r="Z42" s="93"/>
      <c r="AA42" s="93"/>
    </row>
    <row r="43" spans="1:27" s="61" customFormat="1" x14ac:dyDescent="0.2">
      <c r="A43" s="93"/>
      <c r="B43" s="93"/>
      <c r="C43" s="295"/>
      <c r="D43" s="93"/>
      <c r="E43" s="93"/>
      <c r="F43" s="93"/>
      <c r="G43" s="93"/>
      <c r="H43" s="93"/>
      <c r="I43" s="93"/>
      <c r="J43" s="93"/>
      <c r="K43" s="93"/>
      <c r="L43" s="93"/>
      <c r="M43" s="93"/>
      <c r="N43" s="93"/>
      <c r="O43" s="93"/>
      <c r="P43" s="93"/>
      <c r="Q43" s="93"/>
      <c r="R43" s="93"/>
      <c r="S43" s="93"/>
      <c r="T43" s="93"/>
      <c r="U43" s="93"/>
      <c r="V43" s="93"/>
      <c r="W43" s="93"/>
      <c r="X43" s="93"/>
      <c r="Y43" s="93"/>
      <c r="Z43" s="93"/>
      <c r="AA43" s="93"/>
    </row>
    <row r="44" spans="1:27" s="61" customFormat="1" x14ac:dyDescent="0.2">
      <c r="A44" s="93"/>
      <c r="B44" s="93"/>
      <c r="C44" s="295"/>
      <c r="D44" s="93"/>
      <c r="E44" s="93"/>
      <c r="F44" s="93"/>
      <c r="G44" s="93"/>
      <c r="H44" s="93"/>
      <c r="I44" s="93"/>
      <c r="J44" s="93"/>
      <c r="K44" s="93"/>
      <c r="L44" s="93"/>
      <c r="M44" s="93"/>
      <c r="N44" s="93"/>
      <c r="O44" s="93"/>
      <c r="P44" s="93"/>
      <c r="Q44" s="93"/>
      <c r="R44" s="93"/>
      <c r="S44" s="93"/>
      <c r="T44" s="93"/>
      <c r="U44" s="93"/>
      <c r="V44" s="93"/>
      <c r="W44" s="93"/>
      <c r="X44" s="93"/>
      <c r="Y44" s="93"/>
      <c r="Z44" s="93"/>
      <c r="AA44" s="93"/>
    </row>
    <row r="45" spans="1:27" s="14" customFormat="1" x14ac:dyDescent="0.2">
      <c r="A45" s="92"/>
      <c r="B45" s="92"/>
      <c r="C45" s="298"/>
      <c r="D45" s="92"/>
      <c r="E45" s="92"/>
      <c r="F45" s="92"/>
      <c r="G45" s="92"/>
      <c r="H45" s="92"/>
      <c r="I45" s="92"/>
      <c r="J45" s="92"/>
      <c r="K45" s="92"/>
      <c r="L45" s="92"/>
      <c r="M45" s="92"/>
      <c r="N45" s="92"/>
      <c r="O45" s="92"/>
      <c r="P45" s="92"/>
      <c r="Q45" s="92"/>
      <c r="R45" s="92"/>
      <c r="S45" s="92"/>
      <c r="T45" s="92"/>
      <c r="U45" s="92"/>
      <c r="V45" s="92"/>
      <c r="W45" s="92"/>
      <c r="X45" s="92"/>
      <c r="Y45" s="92"/>
      <c r="Z45" s="92"/>
      <c r="AA45" s="92"/>
    </row>
    <row r="46" spans="1:27" s="14" customFormat="1" x14ac:dyDescent="0.2">
      <c r="A46" s="92"/>
      <c r="B46" s="92"/>
      <c r="C46" s="298"/>
      <c r="D46" s="92"/>
      <c r="E46" s="92"/>
      <c r="F46" s="92"/>
      <c r="G46" s="92"/>
      <c r="H46" s="92"/>
      <c r="I46" s="92"/>
      <c r="J46" s="92"/>
      <c r="K46" s="92"/>
      <c r="L46" s="92"/>
      <c r="M46" s="92"/>
      <c r="N46" s="92"/>
      <c r="O46" s="92"/>
      <c r="P46" s="92"/>
      <c r="Q46" s="92"/>
      <c r="R46" s="92"/>
      <c r="S46" s="92"/>
      <c r="T46" s="92"/>
      <c r="U46" s="92"/>
      <c r="V46" s="92"/>
      <c r="W46" s="92"/>
      <c r="X46" s="92"/>
      <c r="Y46" s="92"/>
      <c r="Z46" s="92"/>
      <c r="AA46" s="92"/>
    </row>
  </sheetData>
  <mergeCells count="2">
    <mergeCell ref="A11:A12"/>
    <mergeCell ref="A8:G8"/>
  </mergeCells>
  <hyperlinks>
    <hyperlink ref="H1" location="ER!A1" display="ER" xr:uid="{00000000-0004-0000-2300-000000000000}"/>
  </hyperlinks>
  <pageMargins left="0.78740157480314965" right="0.78740157480314965" top="0.78740157480314965" bottom="0.78740157480314965" header="0.31496062992125984" footer="0.31496062992125984"/>
  <pageSetup paperSize="9" scale="82" fitToWidth="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3">
    <tabColor theme="8" tint="-0.249977111117893"/>
    <pageSetUpPr fitToPage="1"/>
  </sheetPr>
  <dimension ref="A1:W29"/>
  <sheetViews>
    <sheetView showGridLines="0" workbookViewId="0">
      <selection activeCell="I11" sqref="I11"/>
    </sheetView>
  </sheetViews>
  <sheetFormatPr baseColWidth="10" defaultColWidth="11.42578125" defaultRowHeight="12.75" x14ac:dyDescent="0.2"/>
  <cols>
    <col min="1" max="1" width="47.85546875" style="63" bestFit="1" customWidth="1"/>
    <col min="2" max="3" width="13.140625" style="63" bestFit="1" customWidth="1"/>
    <col min="4" max="4" width="4.85546875" style="63" customWidth="1"/>
    <col min="5" max="5" width="35.42578125" style="63" bestFit="1" customWidth="1"/>
    <col min="6" max="7" width="13.140625" style="63" bestFit="1" customWidth="1"/>
    <col min="8" max="8" width="3.140625" style="63" bestFit="1" customWidth="1"/>
    <col min="9" max="19" width="11.42578125" style="63"/>
    <col min="20" max="16384" width="11.42578125" style="11"/>
  </cols>
  <sheetData>
    <row r="1" spans="1:23" x14ac:dyDescent="0.2">
      <c r="A1" s="278" t="s">
        <v>395</v>
      </c>
    </row>
    <row r="4" spans="1:23" x14ac:dyDescent="0.2">
      <c r="G4" s="63">
        <v>41</v>
      </c>
      <c r="H4" s="81" t="s">
        <v>112</v>
      </c>
    </row>
    <row r="7" spans="1:23" x14ac:dyDescent="0.2">
      <c r="A7" s="1249" t="s">
        <v>249</v>
      </c>
      <c r="B7" s="1250"/>
      <c r="C7" s="1250"/>
      <c r="D7" s="1250"/>
      <c r="E7" s="1250"/>
      <c r="F7" s="850"/>
      <c r="G7" s="851"/>
      <c r="T7" s="63"/>
      <c r="U7" s="63"/>
      <c r="V7" s="63"/>
      <c r="W7" s="63"/>
    </row>
    <row r="8" spans="1:23" x14ac:dyDescent="0.2">
      <c r="A8" s="327" t="s">
        <v>728</v>
      </c>
      <c r="B8" s="322"/>
      <c r="C8" s="322"/>
      <c r="D8" s="322"/>
      <c r="E8" s="322"/>
      <c r="F8" s="322"/>
      <c r="G8" s="328"/>
      <c r="T8" s="63"/>
      <c r="U8" s="63"/>
      <c r="V8" s="63"/>
      <c r="W8" s="63"/>
    </row>
    <row r="9" spans="1:23" x14ac:dyDescent="0.2">
      <c r="A9" s="690" t="s">
        <v>525</v>
      </c>
      <c r="B9" s="1251"/>
      <c r="C9" s="1251"/>
      <c r="D9" s="311"/>
      <c r="E9" s="311"/>
      <c r="F9" s="310"/>
      <c r="G9" s="510"/>
      <c r="T9" s="63"/>
      <c r="U9" s="63"/>
      <c r="V9" s="63"/>
      <c r="W9" s="63"/>
    </row>
    <row r="10" spans="1:23" x14ac:dyDescent="0.2">
      <c r="A10" s="848"/>
      <c r="B10" s="852" t="s">
        <v>720</v>
      </c>
      <c r="C10" s="852" t="s">
        <v>720</v>
      </c>
      <c r="D10" s="849"/>
      <c r="E10" s="849"/>
      <c r="F10" s="852" t="s">
        <v>720</v>
      </c>
      <c r="G10" s="853" t="s">
        <v>720</v>
      </c>
      <c r="T10" s="63"/>
      <c r="U10" s="63"/>
      <c r="V10" s="63"/>
      <c r="W10" s="63"/>
    </row>
    <row r="11" spans="1:23" x14ac:dyDescent="0.2">
      <c r="A11" s="292" t="s">
        <v>120</v>
      </c>
      <c r="B11" s="854">
        <v>2026</v>
      </c>
      <c r="C11" s="854">
        <v>2025</v>
      </c>
      <c r="D11" s="288"/>
      <c r="E11" s="293" t="s">
        <v>545</v>
      </c>
      <c r="F11" s="854">
        <v>2026</v>
      </c>
      <c r="G11" s="855">
        <v>2025</v>
      </c>
      <c r="T11" s="63"/>
      <c r="U11" s="63"/>
      <c r="V11" s="63"/>
      <c r="W11" s="63"/>
    </row>
    <row r="12" spans="1:23" x14ac:dyDescent="0.2">
      <c r="A12" s="289" t="s">
        <v>542</v>
      </c>
      <c r="B12" s="777">
        <v>832580127</v>
      </c>
      <c r="C12" s="777">
        <v>1132073220</v>
      </c>
      <c r="D12" s="942"/>
      <c r="E12" s="943" t="s">
        <v>419</v>
      </c>
      <c r="F12" s="777">
        <v>-144100915</v>
      </c>
      <c r="G12" s="944">
        <v>-105395515</v>
      </c>
      <c r="T12" s="63"/>
      <c r="U12" s="63"/>
      <c r="V12" s="63"/>
      <c r="W12" s="63"/>
    </row>
    <row r="13" spans="1:23" x14ac:dyDescent="0.2">
      <c r="A13" s="294" t="s">
        <v>602</v>
      </c>
      <c r="B13" s="777">
        <v>1156490598</v>
      </c>
      <c r="C13" s="777">
        <v>313921768</v>
      </c>
      <c r="D13" s="942"/>
      <c r="E13" s="943" t="s">
        <v>544</v>
      </c>
      <c r="F13" s="777">
        <v>0</v>
      </c>
      <c r="G13" s="944">
        <v>0</v>
      </c>
      <c r="H13" s="280"/>
      <c r="T13" s="63"/>
      <c r="U13" s="63"/>
      <c r="V13" s="63"/>
      <c r="W13" s="63"/>
    </row>
    <row r="14" spans="1:23" x14ac:dyDescent="0.2">
      <c r="A14" s="294" t="s">
        <v>543</v>
      </c>
      <c r="B14" s="777">
        <v>4359351</v>
      </c>
      <c r="C14" s="777">
        <v>109185040</v>
      </c>
      <c r="D14" s="942"/>
      <c r="E14" s="943" t="s">
        <v>472</v>
      </c>
      <c r="F14" s="777">
        <v>-1135093983</v>
      </c>
      <c r="G14" s="944">
        <v>-82623954</v>
      </c>
      <c r="T14" s="63"/>
      <c r="U14" s="63"/>
      <c r="V14" s="63"/>
      <c r="W14" s="63"/>
    </row>
    <row r="15" spans="1:23" x14ac:dyDescent="0.2">
      <c r="A15" s="585" t="s">
        <v>472</v>
      </c>
      <c r="B15" s="777">
        <v>0</v>
      </c>
      <c r="C15" s="777">
        <v>0</v>
      </c>
      <c r="D15" s="942"/>
      <c r="E15" s="943" t="s">
        <v>473</v>
      </c>
      <c r="F15" s="777">
        <v>0</v>
      </c>
      <c r="G15" s="944">
        <v>0</v>
      </c>
      <c r="T15" s="63"/>
      <c r="U15" s="63"/>
      <c r="V15" s="63"/>
      <c r="W15" s="63"/>
    </row>
    <row r="16" spans="1:23" x14ac:dyDescent="0.2">
      <c r="A16" s="294" t="s">
        <v>601</v>
      </c>
      <c r="B16" s="777">
        <v>148125493</v>
      </c>
      <c r="C16" s="777">
        <v>79834610</v>
      </c>
      <c r="D16" s="942"/>
      <c r="E16" s="943" t="s">
        <v>651</v>
      </c>
      <c r="F16" s="777">
        <v>0</v>
      </c>
      <c r="G16" s="944">
        <v>-113481000</v>
      </c>
      <c r="T16" s="63"/>
      <c r="U16" s="63"/>
      <c r="V16" s="63"/>
      <c r="W16" s="63"/>
    </row>
    <row r="17" spans="1:23" x14ac:dyDescent="0.2">
      <c r="A17" s="294"/>
      <c r="B17" s="945"/>
      <c r="C17" s="945"/>
      <c r="D17" s="942"/>
      <c r="E17" s="943" t="s">
        <v>619</v>
      </c>
      <c r="F17" s="777">
        <v>0</v>
      </c>
      <c r="G17" s="944">
        <v>0</v>
      </c>
      <c r="T17" s="63"/>
      <c r="U17" s="63"/>
      <c r="V17" s="63"/>
      <c r="W17" s="63"/>
    </row>
    <row r="18" spans="1:23" x14ac:dyDescent="0.2">
      <c r="A18" s="291" t="s">
        <v>2</v>
      </c>
      <c r="B18" s="946">
        <v>2141555569</v>
      </c>
      <c r="C18" s="946">
        <v>1635014638</v>
      </c>
      <c r="D18" s="947"/>
      <c r="E18" s="948" t="s">
        <v>2</v>
      </c>
      <c r="F18" s="946">
        <v>-1279194898</v>
      </c>
      <c r="G18" s="949">
        <v>-301500469</v>
      </c>
      <c r="T18" s="63"/>
      <c r="U18" s="63"/>
      <c r="V18" s="63"/>
      <c r="W18" s="63"/>
    </row>
    <row r="19" spans="1:23" x14ac:dyDescent="0.2">
      <c r="A19" s="586" t="s">
        <v>562</v>
      </c>
      <c r="B19" s="1000"/>
      <c r="C19" s="1000"/>
      <c r="D19" s="1000"/>
      <c r="E19" s="950"/>
      <c r="F19" s="1000">
        <v>862360671</v>
      </c>
      <c r="G19" s="951">
        <v>1333514169</v>
      </c>
      <c r="H19" s="280"/>
      <c r="T19" s="63"/>
      <c r="U19" s="63"/>
      <c r="V19" s="63"/>
      <c r="W19" s="63"/>
    </row>
    <row r="20" spans="1:23" x14ac:dyDescent="0.2">
      <c r="A20" s="856"/>
      <c r="B20" s="11"/>
      <c r="C20" s="11"/>
      <c r="D20" s="311"/>
      <c r="E20" s="856"/>
      <c r="F20" s="310"/>
      <c r="T20" s="63"/>
      <c r="U20" s="63"/>
      <c r="V20" s="63"/>
      <c r="W20" s="63"/>
    </row>
    <row r="21" spans="1:23" x14ac:dyDescent="0.2">
      <c r="A21" s="856"/>
      <c r="B21" s="11"/>
      <c r="C21" s="11"/>
      <c r="D21" s="311"/>
      <c r="E21" s="856"/>
      <c r="F21" s="310"/>
      <c r="T21" s="63"/>
      <c r="U21" s="63"/>
      <c r="V21" s="63"/>
      <c r="W21" s="63"/>
    </row>
    <row r="22" spans="1:23" x14ac:dyDescent="0.2">
      <c r="A22" s="11"/>
      <c r="B22" s="15"/>
      <c r="C22" s="857"/>
      <c r="D22" s="311"/>
      <c r="E22" s="311"/>
      <c r="F22" s="310"/>
      <c r="G22" s="310"/>
      <c r="T22" s="63"/>
      <c r="U22" s="63"/>
      <c r="V22" s="63"/>
      <c r="W22" s="63"/>
    </row>
    <row r="23" spans="1:23" x14ac:dyDescent="0.2">
      <c r="A23" s="11"/>
      <c r="B23" s="11"/>
      <c r="C23" s="15"/>
      <c r="D23" s="311"/>
      <c r="E23" s="311"/>
      <c r="F23" s="310"/>
      <c r="G23" s="280"/>
      <c r="T23" s="63"/>
      <c r="U23" s="63"/>
      <c r="V23" s="63"/>
      <c r="W23" s="63"/>
    </row>
    <row r="24" spans="1:23" x14ac:dyDescent="0.2">
      <c r="A24" s="11"/>
      <c r="B24" s="11"/>
      <c r="C24" s="15"/>
      <c r="D24" s="311"/>
      <c r="E24" s="311"/>
      <c r="F24" s="310"/>
      <c r="T24" s="63"/>
      <c r="U24" s="63"/>
      <c r="V24" s="63"/>
      <c r="W24" s="63"/>
    </row>
    <row r="25" spans="1:23" x14ac:dyDescent="0.2">
      <c r="A25" s="11"/>
      <c r="B25" s="11"/>
      <c r="C25" s="11"/>
      <c r="D25" s="311"/>
      <c r="E25" s="311"/>
      <c r="F25" s="310"/>
      <c r="T25" s="63"/>
      <c r="U25" s="63"/>
      <c r="V25" s="63"/>
      <c r="W25" s="63"/>
    </row>
    <row r="26" spans="1:23" x14ac:dyDescent="0.2">
      <c r="A26" s="11"/>
      <c r="B26" s="11"/>
      <c r="C26" s="11"/>
      <c r="D26" s="311"/>
      <c r="E26" s="311"/>
      <c r="F26" s="310"/>
      <c r="T26" s="63"/>
      <c r="U26" s="63"/>
      <c r="V26" s="63"/>
      <c r="W26" s="63"/>
    </row>
    <row r="27" spans="1:23" x14ac:dyDescent="0.2">
      <c r="A27" s="11"/>
      <c r="B27" s="11"/>
      <c r="C27" s="11"/>
      <c r="D27" s="311"/>
      <c r="E27" s="311"/>
      <c r="F27" s="310"/>
      <c r="T27" s="63"/>
      <c r="U27" s="63"/>
      <c r="V27" s="63"/>
      <c r="W27" s="63"/>
    </row>
    <row r="28" spans="1:23" x14ac:dyDescent="0.2">
      <c r="A28" s="11"/>
      <c r="B28" s="11"/>
      <c r="C28" s="11"/>
      <c r="D28" s="311"/>
      <c r="E28" s="311"/>
      <c r="F28" s="310"/>
      <c r="T28" s="63"/>
      <c r="U28" s="63"/>
      <c r="V28" s="63"/>
      <c r="W28" s="63"/>
    </row>
    <row r="29" spans="1:23" x14ac:dyDescent="0.2">
      <c r="A29" s="11"/>
      <c r="B29" s="11"/>
      <c r="C29" s="11"/>
      <c r="D29" s="311"/>
      <c r="E29" s="311"/>
      <c r="F29" s="310"/>
      <c r="T29" s="63"/>
      <c r="U29" s="63"/>
      <c r="V29" s="63"/>
      <c r="W29" s="63"/>
    </row>
  </sheetData>
  <mergeCells count="2">
    <mergeCell ref="A7:E7"/>
    <mergeCell ref="B9:C9"/>
  </mergeCells>
  <hyperlinks>
    <hyperlink ref="H4" location="ER!A1" display="ER" xr:uid="{00000000-0004-0000-2400-000000000000}"/>
  </hyperlinks>
  <pageMargins left="0.78740157480314965" right="0.78740157480314965" top="0.78740157480314965" bottom="0.78740157480314965" header="0.59055118110236227" footer="0.31496062992125984"/>
  <pageSetup paperSize="9" scale="82"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4">
    <tabColor theme="8" tint="-0.249977111117893"/>
    <pageSetUpPr fitToPage="1"/>
  </sheetPr>
  <dimension ref="A1:AE23"/>
  <sheetViews>
    <sheetView showGridLines="0" workbookViewId="0">
      <selection activeCell="I1" sqref="A1:I5"/>
    </sheetView>
  </sheetViews>
  <sheetFormatPr baseColWidth="10" defaultColWidth="11.42578125" defaultRowHeight="12.75" x14ac:dyDescent="0.2"/>
  <cols>
    <col min="1" max="1" width="48.5703125" style="63" bestFit="1" customWidth="1"/>
    <col min="2" max="3" width="13.140625" style="63" bestFit="1" customWidth="1"/>
    <col min="4" max="4" width="2" style="63" customWidth="1"/>
    <col min="5" max="5" width="32.5703125" style="63" bestFit="1" customWidth="1"/>
    <col min="6" max="7" width="13.7109375" style="63" bestFit="1" customWidth="1"/>
    <col min="8" max="15" width="11.42578125" style="63"/>
    <col min="16" max="16384" width="11.42578125" style="11"/>
  </cols>
  <sheetData>
    <row r="1" spans="1:31" s="863" customFormat="1" x14ac:dyDescent="0.2">
      <c r="A1" s="278" t="s">
        <v>395</v>
      </c>
      <c r="B1" s="862"/>
      <c r="C1" s="862"/>
      <c r="D1" s="862"/>
      <c r="F1" s="862"/>
      <c r="G1" s="862"/>
      <c r="H1" s="862"/>
      <c r="I1" s="862"/>
      <c r="J1" s="862"/>
      <c r="K1" s="862"/>
      <c r="L1" s="862"/>
      <c r="M1" s="862"/>
      <c r="N1" s="862"/>
      <c r="O1" s="862"/>
    </row>
    <row r="4" spans="1:31" x14ac:dyDescent="0.2">
      <c r="G4" s="63">
        <v>42</v>
      </c>
      <c r="H4" s="864" t="s">
        <v>112</v>
      </c>
    </row>
    <row r="7" spans="1:31" x14ac:dyDescent="0.2">
      <c r="A7" s="85" t="s">
        <v>250</v>
      </c>
      <c r="B7" s="85"/>
      <c r="C7" s="85"/>
      <c r="D7" s="85"/>
      <c r="E7" s="85"/>
      <c r="F7" s="85"/>
      <c r="G7" s="85"/>
      <c r="H7" s="13"/>
      <c r="I7" s="13"/>
      <c r="J7" s="13"/>
      <c r="K7" s="13"/>
      <c r="L7" s="13"/>
      <c r="M7" s="13"/>
      <c r="N7" s="13"/>
      <c r="O7" s="13"/>
      <c r="P7" s="13"/>
      <c r="Q7" s="13"/>
      <c r="R7" s="13"/>
      <c r="S7" s="13"/>
      <c r="T7" s="13"/>
      <c r="U7" s="13"/>
      <c r="V7" s="13"/>
      <c r="W7" s="13"/>
      <c r="X7" s="13"/>
      <c r="Y7" s="13"/>
      <c r="Z7" s="13"/>
      <c r="AA7" s="13"/>
      <c r="AB7" s="13"/>
      <c r="AC7" s="13"/>
      <c r="AD7" s="13"/>
    </row>
    <row r="8" spans="1:31" x14ac:dyDescent="0.2">
      <c r="A8" s="1252" t="s">
        <v>728</v>
      </c>
      <c r="B8" s="1252"/>
      <c r="C8" s="1252"/>
      <c r="D8" s="1252"/>
      <c r="E8" s="1252"/>
      <c r="F8" s="1252"/>
      <c r="G8" s="1252"/>
      <c r="H8" s="688"/>
    </row>
    <row r="9" spans="1:31" x14ac:dyDescent="0.2">
      <c r="A9" s="870"/>
      <c r="B9" s="871" t="s">
        <v>720</v>
      </c>
      <c r="C9" s="871" t="s">
        <v>720</v>
      </c>
      <c r="D9" s="872"/>
      <c r="E9" s="872"/>
      <c r="F9" s="871" t="s">
        <v>720</v>
      </c>
      <c r="G9" s="873" t="s">
        <v>720</v>
      </c>
    </row>
    <row r="10" spans="1:31" x14ac:dyDescent="0.2">
      <c r="A10" s="324" t="s">
        <v>122</v>
      </c>
      <c r="B10" s="867">
        <v>2026</v>
      </c>
      <c r="C10" s="867">
        <v>2025</v>
      </c>
      <c r="D10" s="868"/>
      <c r="E10" s="325" t="s">
        <v>124</v>
      </c>
      <c r="F10" s="867">
        <v>2026</v>
      </c>
      <c r="G10" s="869">
        <v>2025</v>
      </c>
      <c r="H10" s="13"/>
      <c r="I10" s="13"/>
      <c r="J10" s="13"/>
      <c r="K10" s="13"/>
      <c r="L10" s="13"/>
      <c r="M10" s="13"/>
      <c r="N10" s="13"/>
      <c r="O10" s="13"/>
      <c r="P10" s="13"/>
      <c r="Q10" s="13"/>
      <c r="R10" s="13"/>
      <c r="S10" s="13"/>
      <c r="T10" s="13"/>
      <c r="U10" s="13"/>
      <c r="V10" s="13"/>
      <c r="W10" s="13"/>
      <c r="X10" s="13"/>
      <c r="Y10" s="13"/>
      <c r="Z10" s="13"/>
      <c r="AA10" s="13"/>
      <c r="AB10" s="13"/>
      <c r="AC10" s="13"/>
      <c r="AD10" s="13"/>
      <c r="AE10" s="13"/>
    </row>
    <row r="11" spans="1:31" x14ac:dyDescent="0.2">
      <c r="A11" s="294" t="s">
        <v>469</v>
      </c>
      <c r="B11" s="945">
        <v>49124877</v>
      </c>
      <c r="C11" s="945">
        <v>55962563</v>
      </c>
      <c r="D11" s="756"/>
      <c r="E11" s="952" t="s">
        <v>468</v>
      </c>
      <c r="F11" s="953">
        <v>-4022662456</v>
      </c>
      <c r="G11" s="954">
        <v>-2583678766</v>
      </c>
      <c r="H11" s="13"/>
      <c r="I11" s="13"/>
      <c r="J11" s="13"/>
      <c r="K11" s="13"/>
      <c r="L11" s="13"/>
      <c r="M11" s="13"/>
      <c r="N11" s="13"/>
      <c r="O11" s="13"/>
      <c r="P11" s="13"/>
      <c r="Q11" s="13"/>
      <c r="R11" s="13"/>
      <c r="S11" s="13"/>
      <c r="T11" s="13"/>
      <c r="U11" s="13"/>
      <c r="V11" s="13"/>
      <c r="W11" s="13"/>
      <c r="X11" s="13"/>
      <c r="Y11" s="13"/>
      <c r="Z11" s="13"/>
      <c r="AA11" s="13"/>
      <c r="AB11" s="13"/>
      <c r="AC11" s="13"/>
      <c r="AD11" s="13"/>
      <c r="AE11" s="13"/>
    </row>
    <row r="12" spans="1:31" x14ac:dyDescent="0.2">
      <c r="A12" s="294" t="s">
        <v>561</v>
      </c>
      <c r="B12" s="945">
        <v>0</v>
      </c>
      <c r="C12" s="945">
        <v>0</v>
      </c>
      <c r="D12" s="756"/>
      <c r="E12" s="952" t="s">
        <v>470</v>
      </c>
      <c r="F12" s="953">
        <v>-5436527871</v>
      </c>
      <c r="G12" s="954">
        <v>-4130250550</v>
      </c>
      <c r="H12" s="13"/>
      <c r="I12" s="13"/>
      <c r="J12" s="13"/>
      <c r="K12" s="13"/>
      <c r="L12" s="13"/>
      <c r="M12" s="13"/>
      <c r="N12" s="13"/>
      <c r="O12" s="13"/>
      <c r="P12" s="13"/>
      <c r="Q12" s="13"/>
      <c r="R12" s="13"/>
      <c r="S12" s="13"/>
      <c r="T12" s="13"/>
      <c r="U12" s="13"/>
      <c r="V12" s="13"/>
      <c r="W12" s="13"/>
      <c r="X12" s="13"/>
      <c r="Y12" s="13"/>
      <c r="Z12" s="13"/>
      <c r="AA12" s="13"/>
      <c r="AB12" s="13"/>
      <c r="AC12" s="13"/>
      <c r="AD12" s="13"/>
      <c r="AE12" s="13"/>
    </row>
    <row r="13" spans="1:31" x14ac:dyDescent="0.2">
      <c r="A13" s="294" t="s">
        <v>572</v>
      </c>
      <c r="B13" s="945">
        <v>49906849</v>
      </c>
      <c r="C13" s="945">
        <v>6099251</v>
      </c>
      <c r="D13" s="756"/>
      <c r="E13" s="952" t="s">
        <v>471</v>
      </c>
      <c r="F13" s="945">
        <v>-313392356</v>
      </c>
      <c r="G13" s="955">
        <v>-94792710</v>
      </c>
      <c r="H13" s="13"/>
      <c r="I13" s="13"/>
      <c r="J13" s="13"/>
      <c r="K13" s="13"/>
      <c r="L13" s="13"/>
      <c r="M13" s="13"/>
      <c r="N13" s="13"/>
      <c r="O13" s="13"/>
      <c r="P13" s="13"/>
      <c r="Q13" s="13"/>
      <c r="R13" s="13"/>
      <c r="S13" s="13"/>
      <c r="T13" s="13"/>
      <c r="U13" s="13"/>
      <c r="V13" s="13"/>
      <c r="W13" s="13"/>
      <c r="X13" s="13"/>
      <c r="Y13" s="13"/>
      <c r="Z13" s="13"/>
      <c r="AA13" s="13"/>
      <c r="AB13" s="13"/>
      <c r="AC13" s="13"/>
      <c r="AD13" s="13"/>
      <c r="AE13" s="13"/>
    </row>
    <row r="14" spans="1:31" x14ac:dyDescent="0.2">
      <c r="A14" s="232" t="s">
        <v>123</v>
      </c>
      <c r="B14" s="956">
        <v>99031726</v>
      </c>
      <c r="C14" s="956">
        <v>62061814</v>
      </c>
      <c r="D14" s="957"/>
      <c r="E14" s="958" t="s">
        <v>199</v>
      </c>
      <c r="F14" s="956">
        <v>-9772582683</v>
      </c>
      <c r="G14" s="959">
        <v>-6808722026</v>
      </c>
      <c r="H14" s="13"/>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x14ac:dyDescent="0.2">
      <c r="A15" s="866"/>
      <c r="B15" s="866"/>
      <c r="C15" s="13"/>
      <c r="D15" s="13"/>
      <c r="H15" s="13"/>
      <c r="I15" s="13"/>
      <c r="J15" s="13"/>
      <c r="K15" s="13"/>
      <c r="L15" s="13"/>
      <c r="M15" s="13"/>
      <c r="N15" s="13"/>
      <c r="O15" s="13"/>
      <c r="P15" s="13"/>
      <c r="Q15" s="13"/>
      <c r="R15" s="13"/>
      <c r="S15" s="13"/>
      <c r="T15" s="13"/>
      <c r="U15" s="13"/>
      <c r="V15" s="13"/>
      <c r="W15" s="13"/>
      <c r="X15" s="13"/>
      <c r="Y15" s="13"/>
      <c r="Z15" s="13"/>
      <c r="AA15" s="13"/>
      <c r="AB15" s="13"/>
      <c r="AC15" s="13"/>
      <c r="AD15" s="13"/>
      <c r="AE15" s="13"/>
    </row>
    <row r="16" spans="1:31" x14ac:dyDescent="0.2">
      <c r="F16" s="280"/>
      <c r="G16" s="280"/>
    </row>
    <row r="17" spans="1:31" x14ac:dyDescent="0.2">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row>
    <row r="18" spans="1:31" x14ac:dyDescent="0.2">
      <c r="D18" s="13"/>
      <c r="E18" s="13"/>
      <c r="F18" s="155"/>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row>
    <row r="19" spans="1:31" x14ac:dyDescent="0.2">
      <c r="A19" s="11"/>
      <c r="B19" s="11"/>
      <c r="C19" s="11"/>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row>
    <row r="20" spans="1:31" x14ac:dyDescent="0.2">
      <c r="A20" s="11"/>
      <c r="B20" s="11"/>
      <c r="C20" s="11"/>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row>
    <row r="21" spans="1:31" x14ac:dyDescent="0.2">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row>
    <row r="22" spans="1:31" x14ac:dyDescent="0.2">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row>
    <row r="23" spans="1:31" x14ac:dyDescent="0.2">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row>
  </sheetData>
  <mergeCells count="1">
    <mergeCell ref="A8:G8"/>
  </mergeCells>
  <hyperlinks>
    <hyperlink ref="H4" location="ER!A1" display="ER" xr:uid="{00000000-0004-0000-2500-000000000000}"/>
  </hyperlinks>
  <pageMargins left="0.72" right="0.70866141732283472" top="0.74803149606299213" bottom="0.74803149606299213" header="0.31496062992125984" footer="0.31496062992125984"/>
  <pageSetup paperSize="9" scale="91" fitToHeight="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5">
    <tabColor theme="8" tint="-0.249977111117893"/>
    <pageSetUpPr fitToPage="1"/>
  </sheetPr>
  <dimension ref="A1:AB15"/>
  <sheetViews>
    <sheetView showGridLines="0" workbookViewId="0">
      <selection activeCell="G1" sqref="A1:G3"/>
    </sheetView>
  </sheetViews>
  <sheetFormatPr baseColWidth="10" defaultRowHeight="15" x14ac:dyDescent="0.25"/>
  <cols>
    <col min="1" max="1" width="47.140625" style="2" bestFit="1" customWidth="1"/>
    <col min="2" max="3" width="16.85546875" style="2" bestFit="1" customWidth="1"/>
    <col min="4" max="4" width="11.42578125" style="2"/>
    <col min="5" max="5" width="12.5703125" style="2" customWidth="1"/>
    <col min="6" max="25" width="11.42578125" style="2"/>
  </cols>
  <sheetData>
    <row r="1" spans="1:28" s="315" customFormat="1" x14ac:dyDescent="0.25">
      <c r="A1" s="278" t="s">
        <v>395</v>
      </c>
      <c r="B1" s="278"/>
      <c r="C1" s="278"/>
      <c r="D1" s="278"/>
      <c r="E1" s="299" t="s">
        <v>112</v>
      </c>
      <c r="F1" s="768"/>
      <c r="G1" s="290"/>
      <c r="H1" s="290"/>
      <c r="I1" s="290"/>
      <c r="J1" s="290"/>
      <c r="K1" s="290"/>
      <c r="L1" s="290"/>
      <c r="M1" s="290"/>
      <c r="N1" s="290"/>
      <c r="O1" s="290"/>
      <c r="P1" s="290"/>
      <c r="Q1" s="290"/>
      <c r="R1" s="290"/>
      <c r="S1" s="290"/>
      <c r="T1" s="290"/>
      <c r="U1" s="290"/>
      <c r="V1" s="290"/>
      <c r="W1" s="290"/>
      <c r="X1" s="290"/>
      <c r="Y1" s="290"/>
    </row>
    <row r="2" spans="1:28" x14ac:dyDescent="0.25">
      <c r="A2" s="63"/>
      <c r="B2" s="63"/>
      <c r="C2" s="63"/>
      <c r="D2" s="63"/>
      <c r="E2" s="81">
        <v>43</v>
      </c>
      <c r="F2" s="770" t="s">
        <v>112</v>
      </c>
    </row>
    <row r="3" spans="1:28" x14ac:dyDescent="0.25">
      <c r="A3" s="63"/>
      <c r="B3" s="63"/>
      <c r="C3" s="63"/>
      <c r="D3" s="63"/>
      <c r="E3" s="81"/>
      <c r="F3" s="769"/>
    </row>
    <row r="4" spans="1:28" x14ac:dyDescent="0.25">
      <c r="A4" s="63"/>
      <c r="B4" s="63"/>
      <c r="C4" s="63"/>
      <c r="D4" s="63"/>
      <c r="E4" s="81"/>
      <c r="F4" s="769"/>
    </row>
    <row r="5" spans="1:28" x14ac:dyDescent="0.25">
      <c r="A5" s="63"/>
      <c r="B5" s="63"/>
      <c r="C5" s="63"/>
      <c r="D5" s="63"/>
      <c r="E5" s="63"/>
    </row>
    <row r="6" spans="1:28" ht="12" customHeight="1" x14ac:dyDescent="0.25">
      <c r="A6" s="63"/>
      <c r="B6" s="63"/>
      <c r="C6" s="63"/>
      <c r="D6" s="63"/>
      <c r="E6" s="63"/>
    </row>
    <row r="7" spans="1:28" ht="15.75" customHeight="1" x14ac:dyDescent="0.25">
      <c r="A7" s="85" t="s">
        <v>547</v>
      </c>
      <c r="B7" s="235"/>
      <c r="C7" s="235"/>
      <c r="D7" s="235"/>
      <c r="E7" s="235"/>
      <c r="F7" s="5"/>
      <c r="G7" s="8"/>
      <c r="H7" s="6"/>
      <c r="Z7" s="2"/>
      <c r="AA7" s="2"/>
      <c r="AB7" s="2"/>
    </row>
    <row r="8" spans="1:28" ht="15.75" customHeight="1" x14ac:dyDescent="0.25">
      <c r="A8" s="874"/>
      <c r="B8" s="874"/>
      <c r="C8" s="875"/>
      <c r="D8" s="875"/>
      <c r="E8" s="875"/>
      <c r="F8" s="5"/>
      <c r="G8" s="8"/>
      <c r="H8" s="6"/>
      <c r="Z8" s="2"/>
      <c r="AA8" s="2"/>
      <c r="AB8" s="2"/>
    </row>
    <row r="9" spans="1:28" ht="81.75" customHeight="1" x14ac:dyDescent="0.25">
      <c r="A9" s="1204" t="s">
        <v>678</v>
      </c>
      <c r="B9" s="1204"/>
      <c r="C9" s="1204"/>
      <c r="D9" s="1204"/>
      <c r="E9" s="1204"/>
      <c r="F9" s="5"/>
      <c r="G9" s="8"/>
      <c r="H9" s="6"/>
      <c r="Z9" s="2"/>
      <c r="AA9" s="2"/>
      <c r="AB9" s="2"/>
    </row>
    <row r="10" spans="1:28" x14ac:dyDescent="0.25">
      <c r="A10" s="309"/>
      <c r="B10" s="793" t="s">
        <v>720</v>
      </c>
      <c r="C10" s="793" t="s">
        <v>720</v>
      </c>
      <c r="D10" s="311"/>
      <c r="E10" s="311"/>
      <c r="F10" s="5"/>
      <c r="G10" s="8"/>
      <c r="H10" s="6"/>
      <c r="Z10" s="2"/>
      <c r="AA10" s="2"/>
      <c r="AB10" s="2"/>
    </row>
    <row r="11" spans="1:28" x14ac:dyDescent="0.25">
      <c r="A11" s="235" t="s">
        <v>125</v>
      </c>
      <c r="B11" s="83">
        <v>2026</v>
      </c>
      <c r="C11" s="83">
        <v>2025</v>
      </c>
      <c r="D11" s="316"/>
      <c r="E11" s="316"/>
      <c r="F11" s="5"/>
      <c r="G11" s="8"/>
      <c r="H11" s="6"/>
      <c r="Z11" s="2"/>
      <c r="AA11" s="2"/>
      <c r="AB11" s="2"/>
    </row>
    <row r="12" spans="1:28" x14ac:dyDescent="0.25">
      <c r="A12" s="865" t="s">
        <v>594</v>
      </c>
      <c r="B12" s="960">
        <v>0</v>
      </c>
      <c r="C12" s="961">
        <v>0</v>
      </c>
      <c r="D12" s="876"/>
      <c r="E12" s="876"/>
      <c r="F12" s="5"/>
      <c r="G12" s="8"/>
      <c r="H12" s="6"/>
      <c r="Z12" s="2"/>
      <c r="AA12" s="2"/>
      <c r="AB12" s="2"/>
    </row>
    <row r="13" spans="1:28" x14ac:dyDescent="0.25">
      <c r="A13" s="865" t="s">
        <v>677</v>
      </c>
      <c r="B13" s="960">
        <v>0</v>
      </c>
      <c r="C13" s="962">
        <v>0</v>
      </c>
      <c r="D13" s="876"/>
      <c r="E13" s="876"/>
      <c r="F13" s="5"/>
      <c r="G13" s="8"/>
      <c r="H13" s="6"/>
      <c r="Z13" s="2"/>
      <c r="AA13" s="2"/>
      <c r="AB13" s="2"/>
    </row>
    <row r="14" spans="1:28" x14ac:dyDescent="0.25">
      <c r="A14" s="235" t="s">
        <v>2</v>
      </c>
      <c r="B14" s="963">
        <v>0</v>
      </c>
      <c r="C14" s="963">
        <v>0</v>
      </c>
      <c r="D14" s="316"/>
      <c r="E14" s="316"/>
      <c r="F14" s="5"/>
      <c r="G14" s="8"/>
      <c r="H14" s="6"/>
      <c r="Z14" s="2"/>
      <c r="AA14" s="2"/>
      <c r="AB14" s="2"/>
    </row>
    <row r="15" spans="1:28" x14ac:dyDescent="0.25">
      <c r="A15" s="5"/>
      <c r="B15" s="7"/>
      <c r="C15" s="6"/>
      <c r="D15" s="6"/>
      <c r="E15" s="6"/>
      <c r="F15" s="5"/>
      <c r="G15" s="8"/>
      <c r="H15" s="6"/>
      <c r="Z15" s="2"/>
      <c r="AA15" s="2"/>
      <c r="AB15" s="2"/>
    </row>
  </sheetData>
  <mergeCells count="1">
    <mergeCell ref="A9:E9"/>
  </mergeCells>
  <hyperlinks>
    <hyperlink ref="E1" location="ER!A1" display="ER" xr:uid="{00000000-0004-0000-2600-000000000000}"/>
    <hyperlink ref="F2" location="ER!A1" display="ER" xr:uid="{00000000-0004-0000-2600-000001000000}"/>
  </hyperlinks>
  <pageMargins left="0.78740157480314965" right="0.78740157480314965" top="0.78740157480314965" bottom="0.78740157480314965" header="0.31496062992125984" footer="0.31496062992125984"/>
  <pageSetup paperSize="9" scale="81"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6">
    <tabColor theme="8" tint="-0.249977111117893"/>
    <pageSetUpPr fitToPage="1"/>
  </sheetPr>
  <dimension ref="A1:V15"/>
  <sheetViews>
    <sheetView workbookViewId="0">
      <selection activeCell="F1" sqref="A1:F1"/>
    </sheetView>
  </sheetViews>
  <sheetFormatPr baseColWidth="10" defaultColWidth="11.42578125" defaultRowHeight="12.75" x14ac:dyDescent="0.2"/>
  <cols>
    <col min="1" max="1" width="38" style="63" customWidth="1"/>
    <col min="2" max="2" width="18.42578125" style="63" customWidth="1"/>
    <col min="3" max="3" width="17.7109375" style="63" customWidth="1"/>
    <col min="4" max="22" width="11.42578125" style="63"/>
    <col min="23" max="16384" width="11.42578125" style="11"/>
  </cols>
  <sheetData>
    <row r="1" spans="1:8" x14ac:dyDescent="0.2">
      <c r="A1" s="278" t="s">
        <v>395</v>
      </c>
      <c r="E1" s="63">
        <v>44</v>
      </c>
      <c r="F1" s="81" t="s">
        <v>112</v>
      </c>
    </row>
    <row r="2" spans="1:8" x14ac:dyDescent="0.2">
      <c r="E2" s="81"/>
    </row>
    <row r="3" spans="1:8" x14ac:dyDescent="0.2">
      <c r="E3" s="81"/>
    </row>
    <row r="4" spans="1:8" x14ac:dyDescent="0.2">
      <c r="E4" s="81"/>
    </row>
    <row r="5" spans="1:8" x14ac:dyDescent="0.2">
      <c r="E5" s="81"/>
    </row>
    <row r="7" spans="1:8" x14ac:dyDescent="0.2">
      <c r="A7" s="85" t="s">
        <v>252</v>
      </c>
      <c r="B7" s="85"/>
      <c r="C7" s="85"/>
      <c r="D7" s="85"/>
      <c r="E7" s="85"/>
      <c r="F7" s="309"/>
      <c r="G7" s="310"/>
      <c r="H7" s="311"/>
    </row>
    <row r="8" spans="1:8" ht="20.25" customHeight="1" x14ac:dyDescent="0.2">
      <c r="A8" s="1253" t="s">
        <v>734</v>
      </c>
      <c r="B8" s="1253"/>
      <c r="C8" s="311"/>
      <c r="D8" s="311"/>
      <c r="E8" s="311"/>
      <c r="F8" s="309"/>
      <c r="G8" s="310"/>
      <c r="H8" s="311"/>
    </row>
    <row r="9" spans="1:8" x14ac:dyDescent="0.2">
      <c r="A9" s="303"/>
      <c r="B9" s="1251"/>
      <c r="C9" s="1251"/>
      <c r="D9" s="311"/>
      <c r="E9" s="311"/>
      <c r="F9" s="309"/>
      <c r="G9" s="310"/>
      <c r="H9" s="311"/>
    </row>
    <row r="10" spans="1:8" x14ac:dyDescent="0.2">
      <c r="A10" s="235" t="s">
        <v>126</v>
      </c>
      <c r="B10" s="83">
        <v>2026</v>
      </c>
      <c r="C10" s="83">
        <v>2025</v>
      </c>
      <c r="D10" s="317"/>
      <c r="E10" s="317"/>
      <c r="F10" s="309"/>
      <c r="G10" s="310"/>
      <c r="H10" s="311"/>
    </row>
    <row r="11" spans="1:8" x14ac:dyDescent="0.2">
      <c r="A11" s="309"/>
      <c r="B11" s="309"/>
      <c r="C11" s="309"/>
      <c r="D11" s="311"/>
      <c r="E11" s="311"/>
      <c r="F11" s="309"/>
      <c r="G11" s="310"/>
      <c r="H11" s="311"/>
    </row>
    <row r="12" spans="1:8" x14ac:dyDescent="0.2">
      <c r="A12" s="309"/>
      <c r="B12" s="309"/>
      <c r="C12" s="309"/>
      <c r="D12" s="311"/>
      <c r="E12" s="311"/>
      <c r="F12" s="309"/>
      <c r="G12" s="310"/>
      <c r="H12" s="311"/>
    </row>
    <row r="13" spans="1:8" x14ac:dyDescent="0.2">
      <c r="A13" s="309"/>
      <c r="B13" s="309"/>
      <c r="C13" s="309"/>
      <c r="D13" s="311"/>
      <c r="E13" s="311"/>
      <c r="F13" s="309"/>
      <c r="G13" s="310"/>
      <c r="H13" s="311"/>
    </row>
    <row r="14" spans="1:8" x14ac:dyDescent="0.2">
      <c r="A14" s="235" t="s">
        <v>2</v>
      </c>
      <c r="B14" s="318">
        <v>0</v>
      </c>
      <c r="C14" s="318">
        <v>0</v>
      </c>
      <c r="D14" s="317"/>
      <c r="E14" s="317"/>
      <c r="F14" s="309"/>
      <c r="G14" s="310"/>
      <c r="H14" s="311"/>
    </row>
    <row r="15" spans="1:8" x14ac:dyDescent="0.2">
      <c r="A15" s="309"/>
      <c r="B15" s="312"/>
      <c r="C15" s="311"/>
      <c r="D15" s="311"/>
      <c r="E15" s="311"/>
      <c r="F15" s="309"/>
      <c r="G15" s="310"/>
      <c r="H15" s="311"/>
    </row>
  </sheetData>
  <mergeCells count="2">
    <mergeCell ref="A8:B8"/>
    <mergeCell ref="B9:C9"/>
  </mergeCells>
  <hyperlinks>
    <hyperlink ref="F1" location="ER!A1" display="ER" xr:uid="{00000000-0004-0000-2700-000000000000}"/>
  </hyperlinks>
  <pageMargins left="0.78740157480314965" right="0.78740157480314965" top="0.78740157480314965" bottom="0.78740157480314965" header="0.31496062992125984" footer="0.31496062992125984"/>
  <pageSetup paperSize="9" scale="87"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7">
    <tabColor theme="8" tint="-0.249977111117893"/>
    <pageSetUpPr fitToPage="1"/>
  </sheetPr>
  <dimension ref="A1:Y24"/>
  <sheetViews>
    <sheetView showGridLines="0" zoomScaleNormal="100" workbookViewId="0">
      <selection sqref="A1:XFD1048576"/>
    </sheetView>
  </sheetViews>
  <sheetFormatPr baseColWidth="10" defaultColWidth="11.42578125" defaultRowHeight="12.75" x14ac:dyDescent="0.2"/>
  <cols>
    <col min="1" max="1" width="56.5703125" style="63" bestFit="1" customWidth="1"/>
    <col min="2" max="3" width="16.85546875" style="63" bestFit="1" customWidth="1"/>
    <col min="4" max="4" width="3.28515625" style="63" customWidth="1"/>
    <col min="5" max="25" width="11.42578125" style="63"/>
    <col min="26" max="16384" width="11.42578125" style="11"/>
  </cols>
  <sheetData>
    <row r="1" spans="1:6" x14ac:dyDescent="0.2">
      <c r="A1" s="278" t="s">
        <v>395</v>
      </c>
      <c r="C1" s="63">
        <v>45</v>
      </c>
      <c r="D1" s="81" t="s">
        <v>112</v>
      </c>
    </row>
    <row r="5" spans="1:6" x14ac:dyDescent="0.2">
      <c r="D5" s="310"/>
    </row>
    <row r="6" spans="1:6" x14ac:dyDescent="0.2">
      <c r="D6" s="310"/>
    </row>
    <row r="7" spans="1:6" x14ac:dyDescent="0.2">
      <c r="A7" s="451" t="s">
        <v>253</v>
      </c>
      <c r="B7" s="452"/>
      <c r="C7" s="453"/>
      <c r="D7" s="310"/>
      <c r="E7" s="309"/>
      <c r="F7" s="310"/>
    </row>
    <row r="8" spans="1:6" ht="59.25" customHeight="1" x14ac:dyDescent="0.2">
      <c r="A8" s="1254" t="s">
        <v>736</v>
      </c>
      <c r="B8" s="1255"/>
      <c r="C8" s="1256"/>
      <c r="D8" s="310"/>
      <c r="E8" s="309"/>
      <c r="F8" s="310"/>
    </row>
    <row r="9" spans="1:6" x14ac:dyDescent="0.2">
      <c r="A9" s="587"/>
      <c r="B9" s="877" t="s">
        <v>720</v>
      </c>
      <c r="C9" s="877" t="s">
        <v>720</v>
      </c>
      <c r="D9" s="310"/>
      <c r="E9" s="309"/>
      <c r="F9" s="310"/>
    </row>
    <row r="10" spans="1:6" x14ac:dyDescent="0.2">
      <c r="A10" s="578"/>
      <c r="B10" s="491">
        <v>2026</v>
      </c>
      <c r="C10" s="579">
        <v>2025</v>
      </c>
      <c r="D10" s="310"/>
      <c r="E10" s="309"/>
      <c r="F10" s="310"/>
    </row>
    <row r="11" spans="1:6" x14ac:dyDescent="0.2">
      <c r="A11" s="713" t="s">
        <v>546</v>
      </c>
      <c r="B11" s="964">
        <v>-545557186</v>
      </c>
      <c r="C11" s="964">
        <v>-339469642</v>
      </c>
      <c r="D11" s="310"/>
      <c r="E11" s="310"/>
      <c r="F11" s="310"/>
    </row>
    <row r="12" spans="1:6" x14ac:dyDescent="0.2">
      <c r="A12" s="713" t="s">
        <v>662</v>
      </c>
      <c r="B12" s="964">
        <v>0</v>
      </c>
      <c r="C12" s="964">
        <v>2140171</v>
      </c>
      <c r="D12" s="310"/>
      <c r="E12" s="309"/>
      <c r="F12" s="310"/>
    </row>
    <row r="13" spans="1:6" x14ac:dyDescent="0.2">
      <c r="A13" s="236" t="s">
        <v>2</v>
      </c>
      <c r="B13" s="965">
        <v>-545557186</v>
      </c>
      <c r="C13" s="966">
        <v>-337329471</v>
      </c>
      <c r="D13" s="311"/>
      <c r="E13" s="309"/>
      <c r="F13" s="310"/>
    </row>
    <row r="14" spans="1:6" x14ac:dyDescent="0.2">
      <c r="A14" s="309"/>
      <c r="B14" s="312"/>
      <c r="C14" s="311"/>
      <c r="D14" s="311"/>
      <c r="E14" s="309"/>
      <c r="F14" s="310"/>
    </row>
    <row r="15" spans="1:6" x14ac:dyDescent="0.2">
      <c r="A15" s="63" t="s">
        <v>661</v>
      </c>
    </row>
    <row r="18" spans="4:5" x14ac:dyDescent="0.2">
      <c r="D18" s="309"/>
      <c r="E18" s="310"/>
    </row>
    <row r="19" spans="4:5" x14ac:dyDescent="0.2">
      <c r="D19" s="309"/>
      <c r="E19" s="310"/>
    </row>
    <row r="20" spans="4:5" x14ac:dyDescent="0.2">
      <c r="D20" s="309"/>
      <c r="E20" s="310"/>
    </row>
    <row r="21" spans="4:5" x14ac:dyDescent="0.2">
      <c r="D21" s="309"/>
      <c r="E21" s="310"/>
    </row>
    <row r="22" spans="4:5" x14ac:dyDescent="0.2">
      <c r="D22" s="309"/>
      <c r="E22" s="310"/>
    </row>
    <row r="23" spans="4:5" x14ac:dyDescent="0.2">
      <c r="D23" s="309"/>
      <c r="E23" s="310"/>
    </row>
    <row r="24" spans="4:5" x14ac:dyDescent="0.2">
      <c r="D24" s="309"/>
      <c r="E24" s="310"/>
    </row>
  </sheetData>
  <mergeCells count="1">
    <mergeCell ref="A8:C8"/>
  </mergeCells>
  <hyperlinks>
    <hyperlink ref="D1" location="ER!A1" display="ER" xr:uid="{00000000-0004-0000-2800-000000000000}"/>
  </hyperlinks>
  <pageMargins left="0.78740157480314965" right="0.78740157480314965" top="0.78740157480314965" bottom="0.78740157480314965" header="0.31496062992125984" footer="0.31496062992125984"/>
  <pageSetup paperSize="9" scale="94"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8">
    <tabColor theme="8" tint="-0.249977111117893"/>
    <pageSetUpPr fitToPage="1"/>
  </sheetPr>
  <dimension ref="A1:V16"/>
  <sheetViews>
    <sheetView workbookViewId="0">
      <selection activeCell="B10" sqref="B10:E15"/>
    </sheetView>
  </sheetViews>
  <sheetFormatPr baseColWidth="10" defaultColWidth="11.42578125" defaultRowHeight="12.75" x14ac:dyDescent="0.2"/>
  <cols>
    <col min="1" max="1" width="27.140625" style="63" customWidth="1"/>
    <col min="2" max="2" width="18.42578125" style="63" customWidth="1"/>
    <col min="3" max="3" width="17.85546875" style="63" customWidth="1"/>
    <col min="4" max="22" width="11.42578125" style="63"/>
    <col min="23" max="16384" width="11.42578125" style="11"/>
  </cols>
  <sheetData>
    <row r="1" spans="1:8" x14ac:dyDescent="0.2">
      <c r="A1" s="278" t="s">
        <v>395</v>
      </c>
      <c r="E1" s="63">
        <v>46</v>
      </c>
      <c r="F1" s="81" t="s">
        <v>112</v>
      </c>
    </row>
    <row r="2" spans="1:8" x14ac:dyDescent="0.2">
      <c r="A2" s="278"/>
      <c r="E2" s="81"/>
    </row>
    <row r="3" spans="1:8" x14ac:dyDescent="0.2">
      <c r="A3" s="278"/>
      <c r="E3" s="81"/>
    </row>
    <row r="8" spans="1:8" x14ac:dyDescent="0.2">
      <c r="A8" s="172" t="s">
        <v>598</v>
      </c>
      <c r="B8" s="139"/>
      <c r="C8" s="139"/>
      <c r="D8" s="139"/>
      <c r="E8" s="173"/>
      <c r="F8" s="309"/>
      <c r="G8" s="310"/>
      <c r="H8" s="311"/>
    </row>
    <row r="9" spans="1:8" x14ac:dyDescent="0.2">
      <c r="A9" s="666" t="s">
        <v>737</v>
      </c>
      <c r="B9" s="667"/>
      <c r="C9" s="311"/>
      <c r="D9" s="311"/>
      <c r="E9" s="319"/>
      <c r="F9" s="309"/>
      <c r="G9" s="310"/>
      <c r="H9" s="311"/>
    </row>
    <row r="10" spans="1:8" x14ac:dyDescent="0.2">
      <c r="A10" s="307"/>
      <c r="D10" s="311"/>
      <c r="E10" s="319"/>
      <c r="F10" s="309"/>
      <c r="G10" s="310"/>
      <c r="H10" s="311"/>
    </row>
    <row r="11" spans="1:8" x14ac:dyDescent="0.2">
      <c r="A11" s="227"/>
      <c r="B11" s="83">
        <v>2026</v>
      </c>
      <c r="C11" s="83">
        <v>2025</v>
      </c>
      <c r="D11" s="316"/>
      <c r="E11" s="320"/>
      <c r="F11" s="309"/>
      <c r="G11" s="310"/>
      <c r="H11" s="311"/>
    </row>
    <row r="12" spans="1:8" x14ac:dyDescent="0.2">
      <c r="A12" s="308" t="s">
        <v>367</v>
      </c>
      <c r="D12" s="311"/>
      <c r="E12" s="319"/>
      <c r="F12" s="309"/>
      <c r="G12" s="310"/>
      <c r="H12" s="311"/>
    </row>
    <row r="13" spans="1:8" x14ac:dyDescent="0.2">
      <c r="A13" s="307"/>
      <c r="B13" s="493"/>
      <c r="C13" s="493"/>
      <c r="D13" s="311"/>
      <c r="E13" s="319"/>
      <c r="F13" s="309"/>
      <c r="G13" s="310"/>
      <c r="H13" s="311"/>
    </row>
    <row r="14" spans="1:8" x14ac:dyDescent="0.2">
      <c r="A14" s="307"/>
      <c r="B14" s="312"/>
      <c r="C14" s="309"/>
      <c r="D14" s="311"/>
      <c r="E14" s="319"/>
      <c r="F14" s="309"/>
      <c r="G14" s="310"/>
      <c r="H14" s="311"/>
    </row>
    <row r="15" spans="1:8" x14ac:dyDescent="0.2">
      <c r="A15" s="236" t="s">
        <v>2</v>
      </c>
      <c r="B15" s="243">
        <v>0</v>
      </c>
      <c r="C15" s="243">
        <v>0</v>
      </c>
      <c r="D15" s="878"/>
      <c r="E15" s="879"/>
      <c r="F15" s="309"/>
      <c r="G15" s="310"/>
      <c r="H15" s="311"/>
    </row>
    <row r="16" spans="1:8" x14ac:dyDescent="0.2">
      <c r="A16" s="309"/>
      <c r="B16" s="312"/>
      <c r="C16" s="311"/>
      <c r="D16" s="311"/>
      <c r="E16" s="311"/>
      <c r="F16" s="309"/>
      <c r="G16" s="310"/>
      <c r="H16" s="311"/>
    </row>
  </sheetData>
  <hyperlinks>
    <hyperlink ref="F1" location="ER!A1" display="ER" xr:uid="{00000000-0004-0000-2900-000000000000}"/>
  </hyperlinks>
  <pageMargins left="0.78740157480314965" right="0.78740157480314965" top="0.78740157480314965" bottom="0.78740157480314965" header="0.70866141732283472" footer="0.31496062992125984"/>
  <pageSetup paperSize="9" scale="98"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9">
    <tabColor theme="8" tint="-0.249977111117893"/>
    <pageSetUpPr fitToPage="1"/>
  </sheetPr>
  <dimension ref="A1:V17"/>
  <sheetViews>
    <sheetView workbookViewId="0">
      <selection activeCell="E1" sqref="A1:E3"/>
    </sheetView>
  </sheetViews>
  <sheetFormatPr baseColWidth="10" defaultColWidth="11.42578125" defaultRowHeight="12.75" x14ac:dyDescent="0.2"/>
  <cols>
    <col min="1" max="1" width="60.7109375" style="63" customWidth="1"/>
    <col min="2" max="2" width="11.7109375" style="63" bestFit="1" customWidth="1"/>
    <col min="3" max="3" width="13.140625" style="63" bestFit="1" customWidth="1"/>
    <col min="4" max="22" width="11.42578125" style="63"/>
    <col min="23" max="16384" width="11.42578125" style="11"/>
  </cols>
  <sheetData>
    <row r="1" spans="1:22" s="23" customFormat="1" x14ac:dyDescent="0.2">
      <c r="A1" s="278" t="s">
        <v>395</v>
      </c>
      <c r="B1" s="278"/>
      <c r="C1" s="278"/>
      <c r="D1" s="278"/>
      <c r="E1" s="299" t="s">
        <v>112</v>
      </c>
      <c r="F1" s="278"/>
      <c r="G1" s="278"/>
      <c r="H1" s="278"/>
      <c r="I1" s="278"/>
      <c r="J1" s="278"/>
      <c r="K1" s="278"/>
      <c r="L1" s="278"/>
      <c r="M1" s="278"/>
      <c r="N1" s="278"/>
      <c r="O1" s="278"/>
      <c r="P1" s="278"/>
      <c r="Q1" s="278"/>
      <c r="R1" s="278"/>
      <c r="S1" s="278"/>
      <c r="T1" s="278"/>
      <c r="U1" s="278"/>
      <c r="V1" s="278"/>
    </row>
    <row r="2" spans="1:22" x14ac:dyDescent="0.2">
      <c r="C2" s="63">
        <v>47</v>
      </c>
    </row>
    <row r="6" spans="1:22" x14ac:dyDescent="0.2">
      <c r="D6" s="13"/>
      <c r="E6" s="13"/>
    </row>
    <row r="7" spans="1:22" x14ac:dyDescent="0.2">
      <c r="D7" s="13"/>
      <c r="E7" s="13"/>
    </row>
    <row r="8" spans="1:22" ht="26.25" customHeight="1" x14ac:dyDescent="0.2">
      <c r="A8" s="279" t="s">
        <v>254</v>
      </c>
      <c r="B8" s="283"/>
      <c r="C8" s="284"/>
      <c r="D8" s="96"/>
      <c r="E8" s="96"/>
      <c r="F8" s="309"/>
      <c r="G8" s="310"/>
      <c r="H8" s="311"/>
    </row>
    <row r="9" spans="1:22" x14ac:dyDescent="0.2">
      <c r="A9" s="1257" t="s">
        <v>734</v>
      </c>
      <c r="B9" s="1253"/>
      <c r="C9" s="880"/>
      <c r="D9" s="321"/>
      <c r="E9" s="321"/>
      <c r="F9" s="309"/>
      <c r="G9" s="310"/>
      <c r="H9" s="311"/>
    </row>
    <row r="10" spans="1:22" x14ac:dyDescent="0.2">
      <c r="A10" s="289"/>
      <c r="C10" s="510"/>
      <c r="D10" s="321"/>
      <c r="E10" s="321"/>
      <c r="F10" s="309"/>
      <c r="G10" s="310"/>
      <c r="H10" s="311"/>
    </row>
    <row r="11" spans="1:22" x14ac:dyDescent="0.2">
      <c r="A11" s="881" t="s">
        <v>65</v>
      </c>
      <c r="B11" s="83">
        <v>2026</v>
      </c>
      <c r="C11" s="286">
        <v>2025</v>
      </c>
      <c r="D11" s="311"/>
      <c r="E11" s="311"/>
      <c r="F11" s="309"/>
      <c r="G11" s="310"/>
      <c r="H11" s="311"/>
    </row>
    <row r="12" spans="1:22" x14ac:dyDescent="0.2">
      <c r="A12" s="285"/>
      <c r="B12" s="707"/>
      <c r="C12" s="967"/>
      <c r="D12" s="311"/>
      <c r="E12" s="311"/>
      <c r="F12" s="309"/>
      <c r="G12" s="310"/>
      <c r="H12" s="311"/>
    </row>
    <row r="13" spans="1:22" x14ac:dyDescent="0.2">
      <c r="A13" s="289" t="s">
        <v>541</v>
      </c>
      <c r="B13" s="968">
        <v>0</v>
      </c>
      <c r="C13" s="969">
        <v>21401710</v>
      </c>
      <c r="D13" s="311"/>
      <c r="E13" s="311"/>
      <c r="F13" s="309"/>
      <c r="G13" s="310"/>
      <c r="H13" s="311"/>
    </row>
    <row r="14" spans="1:22" x14ac:dyDescent="0.2">
      <c r="A14" s="289" t="s">
        <v>54</v>
      </c>
      <c r="B14" s="310"/>
      <c r="C14" s="970"/>
      <c r="D14" s="311"/>
      <c r="E14" s="311"/>
      <c r="F14" s="309"/>
      <c r="G14" s="310"/>
      <c r="H14" s="311"/>
    </row>
    <row r="15" spans="1:22" x14ac:dyDescent="0.2">
      <c r="A15" s="882" t="s">
        <v>255</v>
      </c>
      <c r="B15" s="968">
        <v>0</v>
      </c>
      <c r="C15" s="969">
        <v>-2140171</v>
      </c>
      <c r="D15" s="311"/>
      <c r="E15" s="311"/>
      <c r="F15" s="309"/>
      <c r="G15" s="310"/>
      <c r="H15" s="311"/>
    </row>
    <row r="16" spans="1:22" x14ac:dyDescent="0.2">
      <c r="A16" s="883" t="s">
        <v>2</v>
      </c>
      <c r="B16" s="971">
        <v>0</v>
      </c>
      <c r="C16" s="972">
        <v>19261539</v>
      </c>
      <c r="D16" s="311"/>
      <c r="E16" s="311"/>
      <c r="F16" s="309"/>
      <c r="G16" s="310"/>
      <c r="H16" s="311"/>
    </row>
    <row r="17" spans="1:8" x14ac:dyDescent="0.2">
      <c r="A17" s="309"/>
      <c r="B17" s="312"/>
      <c r="C17" s="311"/>
      <c r="D17" s="311"/>
      <c r="E17" s="311"/>
      <c r="F17" s="309"/>
      <c r="G17" s="310"/>
      <c r="H17" s="311"/>
    </row>
  </sheetData>
  <mergeCells count="1">
    <mergeCell ref="A9:B9"/>
  </mergeCells>
  <hyperlinks>
    <hyperlink ref="E1" location="ER!A1" display="ER" xr:uid="{00000000-0004-0000-2A00-000000000000}"/>
  </hyperlinks>
  <pageMargins left="0.78740157480314965" right="0.78740157480314965" top="0.78740157480314965" bottom="0.78740157480314965" header="0.31496062992125984" footer="0.31496062992125984"/>
  <pageSetup paperSize="9" scale="99"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0">
    <tabColor theme="8" tint="-0.249977111117893"/>
    <pageSetUpPr fitToPage="1"/>
  </sheetPr>
  <dimension ref="A1:K18"/>
  <sheetViews>
    <sheetView workbookViewId="0">
      <selection activeCell="E8" sqref="E8"/>
    </sheetView>
  </sheetViews>
  <sheetFormatPr baseColWidth="10" defaultColWidth="11.42578125" defaultRowHeight="12.75" x14ac:dyDescent="0.2"/>
  <cols>
    <col min="1" max="1" width="66.42578125" style="63" bestFit="1" customWidth="1"/>
    <col min="2" max="3" width="12.5703125" style="63" bestFit="1" customWidth="1"/>
    <col min="4" max="4" width="13.7109375" style="63" customWidth="1"/>
    <col min="5" max="5" width="17.28515625" style="63" customWidth="1"/>
    <col min="6" max="11" width="11.42578125" style="63"/>
    <col min="12" max="16384" width="11.42578125" style="11"/>
  </cols>
  <sheetData>
    <row r="1" spans="1:11" s="23" customFormat="1" x14ac:dyDescent="0.2">
      <c r="A1" s="278" t="s">
        <v>395</v>
      </c>
      <c r="B1" s="278"/>
      <c r="C1" s="278"/>
      <c r="D1" s="278"/>
      <c r="E1" s="278"/>
      <c r="F1" s="278"/>
      <c r="G1" s="278"/>
      <c r="H1" s="278"/>
      <c r="I1" s="278"/>
      <c r="J1" s="278"/>
      <c r="K1" s="278"/>
    </row>
    <row r="2" spans="1:11" x14ac:dyDescent="0.2">
      <c r="C2" s="92"/>
    </row>
    <row r="3" spans="1:11" x14ac:dyDescent="0.2">
      <c r="C3" s="63">
        <v>48</v>
      </c>
    </row>
    <row r="7" spans="1:11" s="13" customFormat="1" ht="21" customHeight="1" x14ac:dyDescent="0.2">
      <c r="A7" s="324" t="s">
        <v>256</v>
      </c>
      <c r="B7" s="325"/>
      <c r="C7" s="326"/>
      <c r="D7" s="135"/>
      <c r="E7" s="135"/>
      <c r="F7" s="135"/>
    </row>
    <row r="8" spans="1:11" ht="27" customHeight="1" x14ac:dyDescent="0.2">
      <c r="A8" s="327" t="s">
        <v>728</v>
      </c>
      <c r="B8" s="322"/>
      <c r="C8" s="328"/>
      <c r="D8" s="322"/>
      <c r="E8" s="322"/>
      <c r="F8" s="322"/>
    </row>
    <row r="9" spans="1:11" ht="15" customHeight="1" x14ac:dyDescent="0.2">
      <c r="A9" s="506"/>
      <c r="B9" s="658" t="s">
        <v>720</v>
      </c>
      <c r="C9" s="884" t="s">
        <v>720</v>
      </c>
    </row>
    <row r="10" spans="1:11" ht="15" customHeight="1" x14ac:dyDescent="0.2">
      <c r="A10" s="329"/>
      <c r="B10" s="83">
        <v>2026</v>
      </c>
      <c r="C10" s="1093">
        <v>2025</v>
      </c>
    </row>
    <row r="11" spans="1:11" s="63" customFormat="1" ht="15" customHeight="1" x14ac:dyDescent="0.2">
      <c r="A11" s="656" t="s">
        <v>369</v>
      </c>
      <c r="B11" s="973">
        <v>103406</v>
      </c>
      <c r="C11" s="1094">
        <v>103406</v>
      </c>
      <c r="D11" s="500"/>
      <c r="E11" s="323"/>
      <c r="F11" s="323"/>
    </row>
    <row r="12" spans="1:11" s="63" customFormat="1" ht="15" customHeight="1" x14ac:dyDescent="0.2">
      <c r="A12" s="656" t="s">
        <v>475</v>
      </c>
      <c r="B12" s="973">
        <v>63406</v>
      </c>
      <c r="C12" s="1094">
        <v>63406</v>
      </c>
      <c r="D12" s="323"/>
      <c r="E12" s="323"/>
      <c r="F12" s="323"/>
    </row>
    <row r="13" spans="1:11" s="63" customFormat="1" ht="15" customHeight="1" x14ac:dyDescent="0.2">
      <c r="A13" s="656" t="s">
        <v>681</v>
      </c>
      <c r="B13" s="973">
        <v>40000</v>
      </c>
      <c r="C13" s="1094">
        <v>40000</v>
      </c>
      <c r="D13" s="323"/>
      <c r="E13" s="323"/>
      <c r="F13" s="323"/>
    </row>
    <row r="14" spans="1:11" ht="15" customHeight="1" x14ac:dyDescent="0.2">
      <c r="A14" s="657" t="s">
        <v>368</v>
      </c>
      <c r="B14" s="885">
        <v>3783579311</v>
      </c>
      <c r="C14" s="1095">
        <v>2078397181</v>
      </c>
      <c r="D14" s="280"/>
    </row>
    <row r="15" spans="1:11" ht="15" customHeight="1" x14ac:dyDescent="0.2">
      <c r="A15" s="331" t="s">
        <v>370</v>
      </c>
      <c r="B15" s="974">
        <v>36589.552936966909</v>
      </c>
      <c r="C15" s="1096">
        <v>20099.386699031005</v>
      </c>
      <c r="D15" s="323"/>
      <c r="E15" s="323"/>
      <c r="F15" s="323"/>
    </row>
    <row r="16" spans="1:11" ht="15" customHeight="1" x14ac:dyDescent="0.2"/>
    <row r="17" spans="1:6" ht="15" customHeight="1" x14ac:dyDescent="0.2">
      <c r="A17" s="323"/>
      <c r="B17" s="323"/>
      <c r="C17" s="323"/>
      <c r="D17" s="323"/>
      <c r="E17" s="323"/>
      <c r="F17" s="323"/>
    </row>
    <row r="18" spans="1:6" ht="15" customHeight="1" x14ac:dyDescent="0.2"/>
  </sheetData>
  <pageMargins left="0.78740157480314965" right="0.78740157480314965" top="0.78740157480314965" bottom="0.78740157480314965" header="0.6692913385826772" footer="0.31496062992125984"/>
  <pageSetup paperSize="9" scale="87"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1">
    <tabColor theme="8" tint="-0.249977111117893"/>
    <pageSetUpPr fitToPage="1"/>
  </sheetPr>
  <dimension ref="A1:N60"/>
  <sheetViews>
    <sheetView showGridLines="0" topLeftCell="A16" zoomScaleNormal="100" workbookViewId="0">
      <selection activeCell="D20" sqref="D20"/>
    </sheetView>
  </sheetViews>
  <sheetFormatPr baseColWidth="10" defaultColWidth="11.42578125" defaultRowHeight="12.75" x14ac:dyDescent="0.2"/>
  <cols>
    <col min="1" max="1" width="24.42578125" style="63" customWidth="1"/>
    <col min="2" max="2" width="26.85546875" style="63" customWidth="1"/>
    <col min="3" max="3" width="24.42578125" style="63" customWidth="1"/>
    <col min="4" max="4" width="27.140625" style="63" customWidth="1"/>
    <col min="5" max="5" width="24.42578125" style="63" customWidth="1"/>
    <col min="6" max="6" width="12.85546875" style="63" customWidth="1"/>
    <col min="7" max="7" width="11.42578125" style="63"/>
    <col min="8" max="8" width="17.28515625" style="63" customWidth="1"/>
    <col min="9" max="14" width="11.42578125" style="63"/>
    <col min="15" max="16384" width="11.42578125" style="11"/>
  </cols>
  <sheetData>
    <row r="1" spans="1:14" x14ac:dyDescent="0.2">
      <c r="A1" s="278" t="s">
        <v>395</v>
      </c>
      <c r="E1" s="466">
        <v>49</v>
      </c>
      <c r="F1" s="81" t="s">
        <v>287</v>
      </c>
    </row>
    <row r="2" spans="1:14" x14ac:dyDescent="0.2">
      <c r="C2" s="92"/>
    </row>
    <row r="7" spans="1:14" x14ac:dyDescent="0.2">
      <c r="A7" s="1258" t="s">
        <v>286</v>
      </c>
      <c r="B7" s="1258"/>
      <c r="C7" s="1258"/>
      <c r="D7" s="1258"/>
      <c r="E7" s="1258"/>
      <c r="F7" s="53"/>
      <c r="G7" s="53"/>
      <c r="H7" s="53"/>
      <c r="I7" s="53"/>
      <c r="J7" s="11"/>
      <c r="K7" s="11"/>
      <c r="L7" s="11"/>
      <c r="M7" s="11"/>
      <c r="N7" s="11"/>
    </row>
    <row r="8" spans="1:14" x14ac:dyDescent="0.2">
      <c r="A8" s="332"/>
      <c r="B8" s="332"/>
      <c r="C8" s="332"/>
      <c r="D8" s="332"/>
      <c r="E8" s="332"/>
      <c r="F8" s="53"/>
      <c r="G8" s="53"/>
      <c r="H8" s="53"/>
      <c r="I8" s="53"/>
      <c r="J8" s="11"/>
      <c r="K8" s="11"/>
      <c r="L8" s="11"/>
      <c r="M8" s="11"/>
      <c r="N8" s="11"/>
    </row>
    <row r="9" spans="1:14" ht="29.25" customHeight="1" x14ac:dyDescent="0.2">
      <c r="A9" s="1259" t="s">
        <v>738</v>
      </c>
      <c r="B9" s="1260"/>
      <c r="C9" s="1260"/>
      <c r="D9" s="1260"/>
      <c r="E9" s="1261"/>
    </row>
    <row r="10" spans="1:14" s="61" customFormat="1" x14ac:dyDescent="0.2">
      <c r="A10" s="330"/>
      <c r="B10" s="93"/>
      <c r="C10" s="93"/>
      <c r="D10" s="93"/>
      <c r="E10" s="588"/>
      <c r="F10" s="93"/>
      <c r="G10" s="93"/>
      <c r="H10" s="93"/>
      <c r="I10" s="93"/>
      <c r="J10" s="93"/>
      <c r="K10" s="93"/>
      <c r="L10" s="93"/>
      <c r="M10" s="93"/>
      <c r="N10" s="93"/>
    </row>
    <row r="11" spans="1:14" s="61" customFormat="1" ht="9" customHeight="1" x14ac:dyDescent="0.2">
      <c r="A11" s="330"/>
      <c r="B11" s="93"/>
      <c r="C11" s="93"/>
      <c r="D11" s="93"/>
      <c r="E11" s="588"/>
      <c r="F11" s="93"/>
      <c r="G11" s="93"/>
      <c r="H11" s="93"/>
      <c r="I11" s="93"/>
      <c r="J11" s="93"/>
      <c r="K11" s="93"/>
      <c r="L11" s="93"/>
      <c r="M11" s="93"/>
      <c r="N11" s="93"/>
    </row>
    <row r="12" spans="1:14" s="61" customFormat="1" x14ac:dyDescent="0.2">
      <c r="A12" s="1039" t="s">
        <v>716</v>
      </c>
      <c r="B12" s="1097"/>
      <c r="C12" s="1097"/>
      <c r="D12" s="1097"/>
      <c r="E12" s="1098"/>
      <c r="F12" s="17"/>
      <c r="G12" s="17"/>
      <c r="H12" s="93"/>
      <c r="I12" s="93"/>
      <c r="J12" s="93"/>
      <c r="K12" s="93"/>
      <c r="L12" s="93"/>
      <c r="M12" s="93"/>
      <c r="N12" s="93"/>
    </row>
    <row r="13" spans="1:14" s="61" customFormat="1" ht="29.25" customHeight="1" x14ac:dyDescent="0.2">
      <c r="A13" s="1099" t="s">
        <v>130</v>
      </c>
      <c r="B13" s="341" t="s">
        <v>131</v>
      </c>
      <c r="C13" s="341" t="s">
        <v>94</v>
      </c>
      <c r="D13" s="341" t="s">
        <v>132</v>
      </c>
      <c r="E13" s="1100" t="s">
        <v>133</v>
      </c>
      <c r="F13" s="93"/>
      <c r="G13" s="93"/>
      <c r="H13" s="93"/>
      <c r="I13" s="93"/>
      <c r="J13" s="93"/>
      <c r="K13" s="93"/>
      <c r="L13" s="93"/>
      <c r="M13" s="93"/>
      <c r="N13" s="93"/>
    </row>
    <row r="14" spans="1:14" s="61" customFormat="1" ht="22.5" customHeight="1" x14ac:dyDescent="0.2">
      <c r="A14" s="1101" t="s">
        <v>548</v>
      </c>
      <c r="B14" s="344" t="s">
        <v>549</v>
      </c>
      <c r="C14" s="342" t="s">
        <v>550</v>
      </c>
      <c r="D14" s="483" t="s">
        <v>742</v>
      </c>
      <c r="E14" s="1102" t="s">
        <v>551</v>
      </c>
      <c r="F14" s="93"/>
      <c r="G14" s="93"/>
      <c r="H14" s="93"/>
      <c r="I14" s="93"/>
      <c r="J14" s="93"/>
      <c r="K14" s="93"/>
      <c r="L14" s="93"/>
      <c r="M14" s="93"/>
      <c r="N14" s="93"/>
    </row>
    <row r="15" spans="1:14" s="61" customFormat="1" ht="22.5" customHeight="1" x14ac:dyDescent="0.2">
      <c r="A15" s="1103" t="s">
        <v>552</v>
      </c>
      <c r="B15" s="402" t="s">
        <v>560</v>
      </c>
      <c r="C15" s="343" t="s">
        <v>550</v>
      </c>
      <c r="D15" s="343">
        <v>0</v>
      </c>
      <c r="E15" s="1104" t="s">
        <v>551</v>
      </c>
      <c r="F15" s="93"/>
      <c r="G15" s="93"/>
      <c r="H15" s="93"/>
      <c r="I15" s="93"/>
      <c r="J15" s="93"/>
      <c r="K15" s="93"/>
      <c r="L15" s="93"/>
      <c r="M15" s="93"/>
      <c r="N15" s="93"/>
    </row>
    <row r="16" spans="1:14" s="61" customFormat="1" x14ac:dyDescent="0.2">
      <c r="A16" s="1082"/>
      <c r="B16" s="93"/>
      <c r="C16" s="93"/>
      <c r="D16" s="93"/>
      <c r="E16" s="1083"/>
      <c r="F16" s="93"/>
      <c r="G16" s="93"/>
      <c r="H16" s="93"/>
      <c r="I16" s="93"/>
      <c r="J16" s="93"/>
      <c r="K16" s="93"/>
      <c r="L16" s="93"/>
      <c r="M16" s="93"/>
      <c r="N16" s="93"/>
    </row>
    <row r="17" spans="1:14" s="61" customFormat="1" x14ac:dyDescent="0.2">
      <c r="A17" s="1023" t="s">
        <v>725</v>
      </c>
      <c r="B17" s="93"/>
      <c r="C17" s="93"/>
      <c r="D17" s="93"/>
      <c r="E17" s="1083"/>
      <c r="F17" s="93"/>
      <c r="G17" s="93"/>
      <c r="H17" s="93"/>
      <c r="I17" s="93"/>
      <c r="J17" s="93"/>
      <c r="K17" s="93"/>
      <c r="L17" s="93"/>
      <c r="M17" s="93"/>
      <c r="N17" s="93"/>
    </row>
    <row r="18" spans="1:14" s="61" customFormat="1" ht="30.2" customHeight="1" x14ac:dyDescent="0.2">
      <c r="A18" s="1099" t="s">
        <v>130</v>
      </c>
      <c r="B18" s="341" t="s">
        <v>131</v>
      </c>
      <c r="C18" s="341" t="s">
        <v>94</v>
      </c>
      <c r="D18" s="341" t="s">
        <v>132</v>
      </c>
      <c r="E18" s="1100" t="s">
        <v>133</v>
      </c>
      <c r="F18" s="93"/>
      <c r="G18" s="93"/>
      <c r="H18" s="93"/>
      <c r="I18" s="93"/>
      <c r="J18" s="93"/>
      <c r="K18" s="93"/>
      <c r="L18" s="93"/>
      <c r="M18" s="93"/>
      <c r="N18" s="93"/>
    </row>
    <row r="19" spans="1:14" s="61" customFormat="1" ht="22.5" customHeight="1" x14ac:dyDescent="0.2">
      <c r="A19" s="1101" t="s">
        <v>548</v>
      </c>
      <c r="B19" s="344" t="s">
        <v>549</v>
      </c>
      <c r="C19" s="342" t="s">
        <v>550</v>
      </c>
      <c r="D19" s="483" t="s">
        <v>741</v>
      </c>
      <c r="E19" s="1102" t="s">
        <v>551</v>
      </c>
      <c r="F19" s="424"/>
      <c r="G19" s="93"/>
      <c r="H19" s="93"/>
      <c r="I19" s="93"/>
      <c r="J19" s="93"/>
      <c r="K19" s="93"/>
      <c r="L19" s="93"/>
      <c r="M19" s="93"/>
      <c r="N19" s="93"/>
    </row>
    <row r="20" spans="1:14" s="61" customFormat="1" ht="22.5" customHeight="1" x14ac:dyDescent="0.2">
      <c r="A20" s="1105" t="s">
        <v>552</v>
      </c>
      <c r="B20" s="1106" t="s">
        <v>560</v>
      </c>
      <c r="C20" s="1107" t="s">
        <v>550</v>
      </c>
      <c r="D20" s="1107">
        <v>0</v>
      </c>
      <c r="E20" s="1108" t="s">
        <v>551</v>
      </c>
      <c r="F20" s="93"/>
      <c r="G20" s="93"/>
      <c r="H20" s="93"/>
      <c r="I20" s="93"/>
      <c r="J20" s="93"/>
      <c r="K20" s="93"/>
      <c r="L20" s="93"/>
      <c r="M20" s="93"/>
      <c r="N20" s="93"/>
    </row>
    <row r="21" spans="1:14" s="61" customFormat="1" x14ac:dyDescent="0.2">
      <c r="A21" s="93"/>
      <c r="B21" s="93"/>
      <c r="C21" s="93"/>
      <c r="D21" s="93"/>
      <c r="E21" s="93"/>
      <c r="F21" s="93"/>
      <c r="G21" s="93"/>
      <c r="H21" s="93"/>
      <c r="I21" s="93"/>
      <c r="J21" s="93"/>
      <c r="K21" s="93"/>
      <c r="L21" s="93"/>
      <c r="M21" s="93"/>
      <c r="N21" s="93"/>
    </row>
    <row r="22" spans="1:14" s="61" customFormat="1" x14ac:dyDescent="0.2">
      <c r="A22" s="93"/>
      <c r="B22" s="93"/>
      <c r="C22" s="93"/>
      <c r="D22" s="93"/>
      <c r="E22" s="93"/>
      <c r="F22" s="93"/>
      <c r="G22" s="93"/>
      <c r="H22" s="93"/>
      <c r="I22" s="93"/>
      <c r="J22" s="93"/>
      <c r="K22" s="93"/>
      <c r="L22" s="93"/>
      <c r="M22" s="93"/>
      <c r="N22" s="93"/>
    </row>
    <row r="23" spans="1:14" s="61" customFormat="1" x14ac:dyDescent="0.2">
      <c r="A23" s="93"/>
      <c r="B23" s="93"/>
      <c r="C23" s="93"/>
      <c r="D23" s="628"/>
      <c r="E23" s="93"/>
      <c r="F23" s="93"/>
      <c r="G23" s="93"/>
      <c r="H23" s="93"/>
      <c r="I23" s="93"/>
      <c r="J23" s="93"/>
      <c r="K23" s="93"/>
      <c r="L23" s="93"/>
      <c r="M23" s="93"/>
      <c r="N23" s="93"/>
    </row>
    <row r="24" spans="1:14" s="61" customFormat="1" x14ac:dyDescent="0.2">
      <c r="A24" s="93"/>
      <c r="B24" s="93"/>
      <c r="C24" s="93"/>
      <c r="D24" s="93"/>
      <c r="E24" s="93"/>
      <c r="F24" s="93"/>
      <c r="G24" s="93"/>
      <c r="H24" s="93"/>
      <c r="I24" s="93"/>
      <c r="J24" s="93"/>
      <c r="K24" s="93"/>
      <c r="L24" s="93"/>
      <c r="M24" s="93"/>
      <c r="N24" s="93"/>
    </row>
    <row r="25" spans="1:14" s="61" customFormat="1" x14ac:dyDescent="0.2">
      <c r="A25" s="93"/>
      <c r="B25" s="93"/>
      <c r="C25" s="93"/>
      <c r="D25" s="424"/>
      <c r="E25" s="93"/>
      <c r="F25" s="93"/>
      <c r="G25" s="93"/>
      <c r="H25" s="93"/>
      <c r="I25" s="93"/>
      <c r="J25" s="93"/>
      <c r="K25" s="93"/>
      <c r="L25" s="93"/>
      <c r="M25" s="93"/>
      <c r="N25" s="93"/>
    </row>
    <row r="26" spans="1:14" s="61" customFormat="1" x14ac:dyDescent="0.2">
      <c r="A26" s="93"/>
      <c r="B26" s="93"/>
      <c r="C26" s="93"/>
      <c r="D26" s="93"/>
      <c r="E26" s="93"/>
      <c r="F26" s="93"/>
      <c r="G26" s="93"/>
      <c r="H26" s="93"/>
      <c r="I26" s="93"/>
      <c r="J26" s="93"/>
      <c r="K26" s="93"/>
      <c r="L26" s="93"/>
      <c r="M26" s="93"/>
      <c r="N26" s="93"/>
    </row>
    <row r="27" spans="1:14" s="61" customFormat="1" x14ac:dyDescent="0.2">
      <c r="A27" s="93"/>
      <c r="B27" s="93"/>
      <c r="C27" s="93"/>
      <c r="D27" s="93"/>
      <c r="E27" s="93"/>
      <c r="F27" s="93"/>
      <c r="G27" s="93"/>
      <c r="H27" s="93"/>
      <c r="I27" s="93"/>
      <c r="J27" s="93"/>
      <c r="K27" s="93"/>
      <c r="L27" s="93"/>
      <c r="M27" s="93"/>
      <c r="N27" s="93"/>
    </row>
    <row r="28" spans="1:14" s="61" customFormat="1" x14ac:dyDescent="0.2">
      <c r="A28" s="93"/>
      <c r="B28" s="93"/>
      <c r="C28" s="93"/>
      <c r="D28" s="93"/>
      <c r="E28" s="93"/>
      <c r="F28" s="93"/>
      <c r="G28" s="93"/>
      <c r="H28" s="93"/>
      <c r="I28" s="93"/>
      <c r="J28" s="93"/>
      <c r="K28" s="93"/>
      <c r="L28" s="93"/>
      <c r="M28" s="93"/>
      <c r="N28" s="93"/>
    </row>
    <row r="29" spans="1:14" s="61" customFormat="1" x14ac:dyDescent="0.2">
      <c r="A29" s="93"/>
      <c r="B29" s="93"/>
      <c r="C29" s="93"/>
      <c r="D29" s="93"/>
      <c r="E29" s="93"/>
      <c r="F29" s="93"/>
      <c r="G29" s="93"/>
      <c r="H29" s="93"/>
      <c r="I29" s="93"/>
      <c r="J29" s="93"/>
      <c r="K29" s="93"/>
      <c r="L29" s="93"/>
      <c r="M29" s="93"/>
      <c r="N29" s="93"/>
    </row>
    <row r="30" spans="1:14" s="61" customFormat="1" x14ac:dyDescent="0.2">
      <c r="A30" s="93"/>
      <c r="B30" s="93"/>
      <c r="C30" s="93"/>
      <c r="D30" s="93"/>
      <c r="E30" s="93"/>
      <c r="F30" s="93"/>
      <c r="G30" s="93"/>
      <c r="H30" s="93"/>
      <c r="I30" s="93"/>
      <c r="J30" s="93"/>
      <c r="K30" s="93"/>
      <c r="L30" s="93"/>
      <c r="M30" s="93"/>
      <c r="N30" s="93"/>
    </row>
    <row r="31" spans="1:14" s="61" customFormat="1" x14ac:dyDescent="0.2">
      <c r="A31" s="93"/>
      <c r="B31" s="93"/>
      <c r="C31" s="93"/>
      <c r="D31" s="93"/>
      <c r="E31" s="93"/>
      <c r="F31" s="93"/>
      <c r="G31" s="93"/>
      <c r="H31" s="93"/>
      <c r="I31" s="93"/>
      <c r="J31" s="93"/>
      <c r="K31" s="93"/>
      <c r="L31" s="93"/>
      <c r="M31" s="93"/>
      <c r="N31" s="93"/>
    </row>
    <row r="32" spans="1:14" s="61" customFormat="1" x14ac:dyDescent="0.2">
      <c r="A32" s="93"/>
      <c r="B32" s="93"/>
      <c r="C32" s="93"/>
      <c r="D32" s="93"/>
      <c r="E32" s="93"/>
      <c r="F32" s="93"/>
      <c r="G32" s="93"/>
      <c r="H32" s="93"/>
      <c r="I32" s="93"/>
      <c r="J32" s="93"/>
      <c r="K32" s="93"/>
      <c r="L32" s="93"/>
      <c r="M32" s="93"/>
      <c r="N32" s="93"/>
    </row>
    <row r="33" spans="1:14" s="61" customFormat="1" x14ac:dyDescent="0.2">
      <c r="A33" s="93"/>
      <c r="B33" s="93"/>
      <c r="C33" s="93"/>
      <c r="D33" s="93"/>
      <c r="E33" s="93"/>
      <c r="F33" s="93"/>
      <c r="G33" s="93"/>
      <c r="H33" s="93"/>
      <c r="I33" s="93"/>
      <c r="J33" s="93"/>
      <c r="K33" s="93"/>
      <c r="L33" s="93"/>
      <c r="M33" s="93"/>
      <c r="N33" s="93"/>
    </row>
    <row r="34" spans="1:14" s="61" customFormat="1" x14ac:dyDescent="0.2">
      <c r="A34" s="93"/>
      <c r="B34" s="93"/>
      <c r="C34" s="93"/>
      <c r="D34" s="93"/>
      <c r="E34" s="93"/>
      <c r="F34" s="93"/>
      <c r="G34" s="93"/>
      <c r="H34" s="93"/>
      <c r="I34" s="93"/>
      <c r="J34" s="93"/>
      <c r="K34" s="93"/>
      <c r="L34" s="93"/>
      <c r="M34" s="93"/>
      <c r="N34" s="93"/>
    </row>
    <row r="35" spans="1:14" s="61" customFormat="1" x14ac:dyDescent="0.2">
      <c r="A35" s="93"/>
      <c r="B35" s="93"/>
      <c r="C35" s="93"/>
      <c r="D35" s="93"/>
      <c r="E35" s="93"/>
      <c r="F35" s="93"/>
      <c r="G35" s="93"/>
      <c r="H35" s="93"/>
      <c r="I35" s="93"/>
      <c r="J35" s="93"/>
      <c r="K35" s="93"/>
      <c r="L35" s="93"/>
      <c r="M35" s="93"/>
      <c r="N35" s="93"/>
    </row>
    <row r="36" spans="1:14" s="61" customFormat="1" x14ac:dyDescent="0.2">
      <c r="A36" s="93"/>
      <c r="B36" s="93"/>
      <c r="C36" s="93"/>
      <c r="D36" s="93"/>
      <c r="E36" s="93"/>
      <c r="F36" s="93"/>
      <c r="G36" s="93"/>
      <c r="H36" s="93"/>
      <c r="I36" s="93"/>
      <c r="J36" s="93"/>
      <c r="K36" s="93"/>
      <c r="L36" s="93"/>
      <c r="M36" s="93"/>
      <c r="N36" s="93"/>
    </row>
    <row r="37" spans="1:14" s="61" customFormat="1" x14ac:dyDescent="0.2">
      <c r="A37" s="93"/>
      <c r="B37" s="93"/>
      <c r="C37" s="93"/>
      <c r="D37" s="93"/>
      <c r="E37" s="93"/>
      <c r="F37" s="93"/>
      <c r="G37" s="93"/>
      <c r="H37" s="93"/>
      <c r="I37" s="93"/>
      <c r="J37" s="93"/>
      <c r="K37" s="93"/>
      <c r="L37" s="93"/>
      <c r="M37" s="93"/>
      <c r="N37" s="93"/>
    </row>
    <row r="38" spans="1:14" s="61" customFormat="1" x14ac:dyDescent="0.2">
      <c r="A38" s="93"/>
      <c r="B38" s="93"/>
      <c r="C38" s="93"/>
      <c r="D38" s="93"/>
      <c r="E38" s="93"/>
      <c r="F38" s="93"/>
      <c r="G38" s="93"/>
      <c r="H38" s="93"/>
      <c r="I38" s="93"/>
      <c r="J38" s="93"/>
      <c r="K38" s="93"/>
      <c r="L38" s="93"/>
      <c r="M38" s="93"/>
      <c r="N38" s="93"/>
    </row>
    <row r="39" spans="1:14" s="61" customFormat="1" x14ac:dyDescent="0.2">
      <c r="A39" s="93"/>
      <c r="B39" s="93"/>
      <c r="C39" s="93"/>
      <c r="D39" s="93"/>
      <c r="E39" s="93"/>
      <c r="F39" s="93"/>
      <c r="G39" s="93"/>
      <c r="H39" s="93"/>
      <c r="I39" s="93"/>
      <c r="J39" s="93"/>
      <c r="K39" s="93"/>
      <c r="L39" s="93"/>
      <c r="M39" s="93"/>
      <c r="N39" s="93"/>
    </row>
    <row r="40" spans="1:14" s="61" customFormat="1" x14ac:dyDescent="0.2">
      <c r="A40" s="93"/>
      <c r="B40" s="93"/>
      <c r="C40" s="93"/>
      <c r="D40" s="93"/>
      <c r="E40" s="93"/>
      <c r="F40" s="93"/>
      <c r="G40" s="93"/>
      <c r="H40" s="93"/>
      <c r="I40" s="93"/>
      <c r="J40" s="93"/>
      <c r="K40" s="93"/>
      <c r="L40" s="93"/>
      <c r="M40" s="93"/>
      <c r="N40" s="93"/>
    </row>
    <row r="41" spans="1:14" s="61" customFormat="1" x14ac:dyDescent="0.2">
      <c r="A41" s="93"/>
      <c r="B41" s="93"/>
      <c r="C41" s="93"/>
      <c r="D41" s="93"/>
      <c r="E41" s="93"/>
      <c r="F41" s="93"/>
      <c r="G41" s="93"/>
      <c r="H41" s="93"/>
      <c r="I41" s="93"/>
      <c r="J41" s="93"/>
      <c r="K41" s="93"/>
      <c r="L41" s="93"/>
      <c r="M41" s="93"/>
      <c r="N41" s="93"/>
    </row>
    <row r="42" spans="1:14" s="61" customFormat="1" x14ac:dyDescent="0.2">
      <c r="A42" s="93"/>
      <c r="B42" s="93"/>
      <c r="C42" s="93"/>
      <c r="D42" s="93"/>
      <c r="E42" s="93"/>
      <c r="F42" s="93"/>
      <c r="G42" s="93"/>
      <c r="H42" s="93"/>
      <c r="I42" s="93"/>
      <c r="J42" s="93"/>
      <c r="K42" s="93"/>
      <c r="L42" s="93"/>
      <c r="M42" s="93"/>
      <c r="N42" s="93"/>
    </row>
    <row r="43" spans="1:14" s="61" customFormat="1" x14ac:dyDescent="0.2">
      <c r="A43" s="93"/>
      <c r="B43" s="93"/>
      <c r="C43" s="93"/>
      <c r="D43" s="93"/>
      <c r="E43" s="93"/>
      <c r="F43" s="93"/>
      <c r="G43" s="93"/>
      <c r="H43" s="93"/>
      <c r="I43" s="93"/>
      <c r="J43" s="93"/>
      <c r="K43" s="93"/>
      <c r="L43" s="93"/>
      <c r="M43" s="93"/>
      <c r="N43" s="93"/>
    </row>
    <row r="44" spans="1:14" s="61" customFormat="1" x14ac:dyDescent="0.2">
      <c r="A44" s="93"/>
      <c r="B44" s="93"/>
      <c r="C44" s="93"/>
      <c r="D44" s="93"/>
      <c r="E44" s="93"/>
      <c r="F44" s="93"/>
      <c r="G44" s="93"/>
      <c r="H44" s="93"/>
      <c r="I44" s="93"/>
      <c r="J44" s="93"/>
      <c r="K44" s="93"/>
      <c r="L44" s="93"/>
      <c r="M44" s="93"/>
      <c r="N44" s="93"/>
    </row>
    <row r="45" spans="1:14" s="61" customFormat="1" x14ac:dyDescent="0.2">
      <c r="A45" s="93"/>
      <c r="B45" s="93"/>
      <c r="C45" s="93"/>
      <c r="D45" s="93"/>
      <c r="E45" s="93"/>
      <c r="F45" s="93"/>
      <c r="G45" s="93"/>
      <c r="H45" s="93"/>
      <c r="I45" s="93"/>
      <c r="J45" s="93"/>
      <c r="K45" s="93"/>
      <c r="L45" s="93"/>
      <c r="M45" s="93"/>
      <c r="N45" s="93"/>
    </row>
    <row r="46" spans="1:14" s="61" customFormat="1" x14ac:dyDescent="0.2">
      <c r="A46" s="93"/>
      <c r="B46" s="93"/>
      <c r="C46" s="93"/>
      <c r="D46" s="93"/>
      <c r="E46" s="93"/>
      <c r="F46" s="93"/>
      <c r="G46" s="93"/>
      <c r="H46" s="93"/>
      <c r="I46" s="93"/>
      <c r="J46" s="93"/>
      <c r="K46" s="93"/>
      <c r="L46" s="93"/>
      <c r="M46" s="93"/>
      <c r="N46" s="93"/>
    </row>
    <row r="47" spans="1:14" s="61" customFormat="1" x14ac:dyDescent="0.2">
      <c r="A47" s="93"/>
      <c r="B47" s="93"/>
      <c r="C47" s="93"/>
      <c r="D47" s="93"/>
      <c r="E47" s="93"/>
      <c r="F47" s="93"/>
      <c r="G47" s="93"/>
      <c r="H47" s="93"/>
      <c r="I47" s="93"/>
      <c r="J47" s="93"/>
      <c r="K47" s="93"/>
      <c r="L47" s="93"/>
      <c r="M47" s="93"/>
      <c r="N47" s="93"/>
    </row>
    <row r="48" spans="1:14" s="61" customFormat="1" x14ac:dyDescent="0.2">
      <c r="A48" s="93"/>
      <c r="B48" s="93"/>
      <c r="C48" s="93"/>
      <c r="D48" s="93"/>
      <c r="E48" s="93"/>
      <c r="F48" s="93"/>
      <c r="G48" s="93"/>
      <c r="H48" s="93"/>
      <c r="I48" s="93"/>
      <c r="J48" s="93"/>
      <c r="K48" s="93"/>
      <c r="L48" s="93"/>
      <c r="M48" s="93"/>
      <c r="N48" s="93"/>
    </row>
    <row r="49" spans="1:14" s="61" customFormat="1" x14ac:dyDescent="0.2">
      <c r="A49" s="93"/>
      <c r="B49" s="93"/>
      <c r="C49" s="93"/>
      <c r="D49" s="93"/>
      <c r="E49" s="93"/>
      <c r="F49" s="93"/>
      <c r="G49" s="93"/>
      <c r="H49" s="93"/>
      <c r="I49" s="93"/>
      <c r="J49" s="93"/>
      <c r="K49" s="93"/>
      <c r="L49" s="93"/>
      <c r="M49" s="93"/>
      <c r="N49" s="93"/>
    </row>
    <row r="50" spans="1:14" s="61" customFormat="1" x14ac:dyDescent="0.2">
      <c r="A50" s="93"/>
      <c r="B50" s="93"/>
      <c r="C50" s="93"/>
      <c r="D50" s="93"/>
      <c r="E50" s="93"/>
      <c r="F50" s="93"/>
      <c r="G50" s="93"/>
      <c r="H50" s="93"/>
      <c r="I50" s="93"/>
      <c r="J50" s="93"/>
      <c r="K50" s="93"/>
      <c r="L50" s="93"/>
      <c r="M50" s="93"/>
      <c r="N50" s="93"/>
    </row>
    <row r="51" spans="1:14" s="61" customFormat="1" x14ac:dyDescent="0.2">
      <c r="A51" s="93"/>
      <c r="B51" s="93"/>
      <c r="C51" s="93"/>
      <c r="D51" s="93"/>
      <c r="E51" s="93"/>
      <c r="F51" s="93"/>
      <c r="G51" s="93"/>
      <c r="H51" s="93"/>
      <c r="I51" s="93"/>
      <c r="J51" s="93"/>
      <c r="K51" s="93"/>
      <c r="L51" s="93"/>
      <c r="M51" s="93"/>
      <c r="N51" s="93"/>
    </row>
    <row r="52" spans="1:14" s="61" customFormat="1" x14ac:dyDescent="0.2">
      <c r="A52" s="93"/>
      <c r="B52" s="93"/>
      <c r="C52" s="93"/>
      <c r="D52" s="93"/>
      <c r="E52" s="93"/>
      <c r="F52" s="93"/>
      <c r="G52" s="93"/>
      <c r="H52" s="93"/>
      <c r="I52" s="93"/>
      <c r="J52" s="93"/>
      <c r="K52" s="93"/>
      <c r="L52" s="93"/>
      <c r="M52" s="93"/>
      <c r="N52" s="93"/>
    </row>
    <row r="53" spans="1:14" s="61" customFormat="1" x14ac:dyDescent="0.2">
      <c r="A53" s="93"/>
      <c r="B53" s="93"/>
      <c r="C53" s="93"/>
      <c r="D53" s="93"/>
      <c r="E53" s="93"/>
      <c r="F53" s="93"/>
      <c r="G53" s="93"/>
      <c r="H53" s="93"/>
      <c r="I53" s="93"/>
      <c r="J53" s="93"/>
      <c r="K53" s="93"/>
      <c r="L53" s="93"/>
      <c r="M53" s="93"/>
      <c r="N53" s="93"/>
    </row>
    <row r="54" spans="1:14" s="61" customFormat="1" x14ac:dyDescent="0.2">
      <c r="A54" s="93"/>
      <c r="B54" s="93"/>
      <c r="C54" s="93"/>
      <c r="D54" s="93"/>
      <c r="E54" s="93"/>
      <c r="F54" s="93"/>
      <c r="G54" s="93"/>
      <c r="H54" s="93"/>
      <c r="I54" s="93"/>
      <c r="J54" s="93"/>
      <c r="K54" s="93"/>
      <c r="L54" s="93"/>
      <c r="M54" s="93"/>
      <c r="N54" s="93"/>
    </row>
    <row r="55" spans="1:14" s="61" customFormat="1" x14ac:dyDescent="0.2">
      <c r="A55" s="93"/>
      <c r="B55" s="93"/>
      <c r="C55" s="93"/>
      <c r="D55" s="93"/>
      <c r="E55" s="93"/>
      <c r="F55" s="93"/>
      <c r="G55" s="93"/>
      <c r="H55" s="93"/>
      <c r="I55" s="93"/>
      <c r="J55" s="93"/>
      <c r="K55" s="93"/>
      <c r="L55" s="93"/>
      <c r="M55" s="93"/>
      <c r="N55" s="93"/>
    </row>
    <row r="56" spans="1:14" s="61" customFormat="1" x14ac:dyDescent="0.2">
      <c r="A56" s="93"/>
      <c r="B56" s="93"/>
      <c r="C56" s="93"/>
      <c r="D56" s="93"/>
      <c r="E56" s="93"/>
      <c r="F56" s="93"/>
      <c r="G56" s="93"/>
      <c r="H56" s="93"/>
      <c r="I56" s="93"/>
      <c r="J56" s="93"/>
      <c r="K56" s="93"/>
      <c r="L56" s="93"/>
      <c r="M56" s="93"/>
      <c r="N56" s="93"/>
    </row>
    <row r="57" spans="1:14" s="61" customFormat="1" x14ac:dyDescent="0.2">
      <c r="A57" s="93"/>
      <c r="B57" s="93"/>
      <c r="C57" s="93"/>
      <c r="D57" s="93"/>
      <c r="E57" s="93"/>
      <c r="F57" s="93"/>
      <c r="G57" s="93"/>
      <c r="H57" s="93"/>
      <c r="I57" s="93"/>
      <c r="J57" s="93"/>
      <c r="K57" s="93"/>
      <c r="L57" s="93"/>
      <c r="M57" s="93"/>
      <c r="N57" s="93"/>
    </row>
    <row r="58" spans="1:14" s="61" customFormat="1" x14ac:dyDescent="0.2">
      <c r="A58" s="93"/>
      <c r="B58" s="93"/>
      <c r="C58" s="93"/>
      <c r="D58" s="93"/>
      <c r="E58" s="93"/>
      <c r="F58" s="93"/>
      <c r="G58" s="93"/>
      <c r="H58" s="93"/>
      <c r="I58" s="93"/>
      <c r="J58" s="93"/>
      <c r="K58" s="93"/>
      <c r="L58" s="93"/>
      <c r="M58" s="93"/>
      <c r="N58" s="93"/>
    </row>
    <row r="59" spans="1:14" s="61" customFormat="1" x14ac:dyDescent="0.2">
      <c r="A59" s="93"/>
      <c r="B59" s="93"/>
      <c r="C59" s="93"/>
      <c r="D59" s="93"/>
      <c r="E59" s="93"/>
      <c r="F59" s="93"/>
      <c r="G59" s="93"/>
      <c r="H59" s="93"/>
      <c r="I59" s="93"/>
      <c r="J59" s="93"/>
      <c r="K59" s="93"/>
      <c r="L59" s="93"/>
      <c r="M59" s="93"/>
      <c r="N59" s="93"/>
    </row>
    <row r="60" spans="1:14" s="61" customFormat="1" x14ac:dyDescent="0.2">
      <c r="A60" s="93"/>
      <c r="B60" s="93"/>
      <c r="C60" s="93"/>
      <c r="D60" s="93"/>
      <c r="E60" s="93"/>
      <c r="F60" s="93"/>
      <c r="G60" s="93"/>
      <c r="H60" s="93"/>
      <c r="I60" s="93"/>
      <c r="J60" s="93"/>
      <c r="K60" s="93"/>
      <c r="L60" s="93"/>
      <c r="M60" s="93"/>
      <c r="N60" s="93"/>
    </row>
  </sheetData>
  <mergeCells count="2">
    <mergeCell ref="A7:E7"/>
    <mergeCell ref="A9:E9"/>
  </mergeCells>
  <hyperlinks>
    <hyperlink ref="F1" location="Indice!A1" display="Indice" xr:uid="{00000000-0004-0000-2C00-000000000000}"/>
  </hyperlinks>
  <pageMargins left="0.78740157480314965" right="0.78740157480314965" top="0.78740157480314965" bottom="0.78740157480314965" header="0.27559055118110237" footer="0.31496062992125984"/>
  <pageSetup paperSize="9" fitToHeight="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8" tint="-0.249977111117893"/>
    <pageSetUpPr fitToPage="1"/>
  </sheetPr>
  <dimension ref="A1:N20"/>
  <sheetViews>
    <sheetView workbookViewId="0">
      <selection activeCell="D18" sqref="D18"/>
    </sheetView>
  </sheetViews>
  <sheetFormatPr baseColWidth="10" defaultColWidth="11.42578125" defaultRowHeight="12.75" x14ac:dyDescent="0.2"/>
  <cols>
    <col min="1" max="1" width="15.5703125" style="63" customWidth="1"/>
    <col min="2" max="5" width="24.42578125" style="63" customWidth="1"/>
    <col min="6" max="6" width="12.85546875" style="63" customWidth="1"/>
    <col min="7" max="7" width="11.42578125" style="63"/>
    <col min="8" max="8" width="17.28515625" style="63" customWidth="1"/>
    <col min="9" max="9" width="2.5703125" style="63" customWidth="1"/>
    <col min="10" max="14" width="11.42578125" style="63"/>
    <col min="15" max="16384" width="11.42578125" style="11"/>
  </cols>
  <sheetData>
    <row r="1" spans="1:14" x14ac:dyDescent="0.2">
      <c r="A1" s="278" t="str">
        <f>Indice!C1</f>
        <v>ELECTROBAN SAECA</v>
      </c>
      <c r="H1" s="63">
        <v>50</v>
      </c>
      <c r="J1" s="81" t="s">
        <v>287</v>
      </c>
    </row>
    <row r="2" spans="1:14" x14ac:dyDescent="0.2">
      <c r="C2" s="92"/>
    </row>
    <row r="3" spans="1:14" ht="21.75" customHeight="1" x14ac:dyDescent="0.2">
      <c r="C3" s="92"/>
    </row>
    <row r="4" spans="1:14" x14ac:dyDescent="0.2">
      <c r="C4" s="92"/>
    </row>
    <row r="7" spans="1:14" x14ac:dyDescent="0.2">
      <c r="A7" s="235" t="s">
        <v>288</v>
      </c>
      <c r="B7" s="235"/>
      <c r="C7" s="235"/>
      <c r="D7" s="235"/>
      <c r="E7" s="235"/>
      <c r="F7" s="235"/>
      <c r="G7" s="235"/>
      <c r="H7" s="235"/>
      <c r="I7" s="53"/>
    </row>
    <row r="8" spans="1:14" s="61" customFormat="1" x14ac:dyDescent="0.2">
      <c r="A8" s="1263"/>
      <c r="B8" s="1263"/>
      <c r="C8" s="1263"/>
      <c r="D8" s="1263"/>
      <c r="E8" s="1263"/>
      <c r="F8" s="1263"/>
      <c r="G8" s="1263"/>
      <c r="H8" s="1263"/>
      <c r="I8" s="1263"/>
      <c r="J8" s="93"/>
      <c r="K8" s="93"/>
      <c r="L8" s="93"/>
      <c r="M8" s="93"/>
      <c r="N8" s="93"/>
    </row>
    <row r="9" spans="1:14" s="61" customFormat="1" x14ac:dyDescent="0.2">
      <c r="A9" s="688"/>
      <c r="B9" s="688"/>
      <c r="C9" s="688"/>
      <c r="D9" s="688"/>
      <c r="E9" s="688"/>
      <c r="F9" s="688"/>
      <c r="G9" s="688"/>
      <c r="H9" s="688"/>
      <c r="I9" s="333"/>
      <c r="J9" s="93"/>
      <c r="K9" s="93"/>
      <c r="L9" s="93"/>
      <c r="M9" s="93"/>
      <c r="N9" s="93"/>
    </row>
    <row r="10" spans="1:14" s="61" customFormat="1" x14ac:dyDescent="0.2">
      <c r="A10" s="1264" t="s">
        <v>739</v>
      </c>
      <c r="B10" s="1264"/>
      <c r="C10" s="1264"/>
      <c r="D10" s="1264"/>
      <c r="E10" s="1264"/>
      <c r="F10" s="1264"/>
      <c r="G10" s="1264"/>
      <c r="H10" s="1264"/>
      <c r="I10" s="93"/>
      <c r="J10" s="93"/>
      <c r="K10" s="93"/>
      <c r="L10" s="93"/>
      <c r="M10" s="93"/>
      <c r="N10" s="93"/>
    </row>
    <row r="11" spans="1:14" s="61" customFormat="1" x14ac:dyDescent="0.2">
      <c r="A11" s="1264"/>
      <c r="B11" s="1264"/>
      <c r="C11" s="1264"/>
      <c r="D11" s="1264"/>
      <c r="E11" s="1264"/>
      <c r="F11" s="1264"/>
      <c r="G11" s="1264"/>
      <c r="H11" s="1264"/>
      <c r="I11" s="296"/>
      <c r="J11" s="93"/>
      <c r="K11" s="93"/>
      <c r="L11" s="93"/>
      <c r="M11" s="93"/>
      <c r="N11" s="93"/>
    </row>
    <row r="12" spans="1:14" s="61" customFormat="1" ht="13.15" customHeight="1" x14ac:dyDescent="0.2">
      <c r="A12" s="1265" t="s">
        <v>756</v>
      </c>
      <c r="B12" s="1265"/>
      <c r="C12" s="1265"/>
      <c r="D12" s="1265"/>
      <c r="E12" s="1265"/>
      <c r="F12" s="1265"/>
      <c r="G12" s="1265"/>
      <c r="H12" s="1265"/>
      <c r="I12" s="93"/>
      <c r="J12" s="93"/>
      <c r="K12" s="93"/>
      <c r="L12" s="93"/>
      <c r="M12" s="93"/>
      <c r="N12" s="93"/>
    </row>
    <row r="13" spans="1:14" s="61" customFormat="1" ht="49.9" customHeight="1" x14ac:dyDescent="0.2">
      <c r="A13" s="1265"/>
      <c r="B13" s="1265"/>
      <c r="C13" s="1265"/>
      <c r="D13" s="1265"/>
      <c r="E13" s="1265"/>
      <c r="F13" s="1265"/>
      <c r="G13" s="1265"/>
      <c r="H13" s="1265"/>
      <c r="I13" s="93"/>
      <c r="J13" s="93"/>
      <c r="K13" s="93"/>
      <c r="L13" s="93"/>
      <c r="M13" s="93"/>
      <c r="N13" s="93"/>
    </row>
    <row r="14" spans="1:14" s="61" customFormat="1" ht="21.2" customHeight="1" x14ac:dyDescent="0.2">
      <c r="A14" s="1262" t="s">
        <v>302</v>
      </c>
      <c r="B14" s="1262"/>
      <c r="C14" s="1262"/>
      <c r="D14" s="1262"/>
      <c r="E14" s="1262"/>
      <c r="F14" s="1262"/>
      <c r="G14" s="1262"/>
      <c r="H14" s="1262"/>
      <c r="I14" s="334"/>
      <c r="J14" s="93"/>
      <c r="K14" s="93"/>
      <c r="L14" s="93"/>
      <c r="M14" s="93"/>
      <c r="N14" s="93"/>
    </row>
    <row r="20" spans="4:4" x14ac:dyDescent="0.2">
      <c r="D20" s="705"/>
    </row>
  </sheetData>
  <mergeCells count="4">
    <mergeCell ref="A14:H14"/>
    <mergeCell ref="A8:I8"/>
    <mergeCell ref="A10:H11"/>
    <mergeCell ref="A12:H13"/>
  </mergeCells>
  <hyperlinks>
    <hyperlink ref="J1" location="Indice!A1" display="Indice" xr:uid="{00000000-0004-0000-2E00-000000000000}"/>
  </hyperlinks>
  <pageMargins left="0.78740157480314965" right="0.78740157480314965" top="0.98425196850393704" bottom="0.74803149606299213" header="0.31496062992125984" footer="0.31496062992125984"/>
  <pageSetup paperSize="9" scale="81" fitToHeight="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0070C0"/>
    <pageSetUpPr fitToPage="1"/>
  </sheetPr>
  <dimension ref="A1:AS25"/>
  <sheetViews>
    <sheetView zoomScaleNormal="100" workbookViewId="0">
      <selection activeCell="E1" sqref="A1:E2"/>
    </sheetView>
  </sheetViews>
  <sheetFormatPr baseColWidth="10" defaultColWidth="11.42578125" defaultRowHeight="12.75" x14ac:dyDescent="0.2"/>
  <cols>
    <col min="1" max="1" width="63.28515625" style="63" customWidth="1"/>
    <col min="2" max="3" width="11.7109375" style="63" bestFit="1" customWidth="1"/>
    <col min="4" max="45" width="11.42578125" style="63"/>
    <col min="46" max="16384" width="11.42578125" style="11"/>
  </cols>
  <sheetData>
    <row r="1" spans="1:5" x14ac:dyDescent="0.2">
      <c r="A1" s="278" t="s">
        <v>395</v>
      </c>
      <c r="C1" s="63">
        <v>51</v>
      </c>
      <c r="D1" s="81" t="s">
        <v>394</v>
      </c>
    </row>
    <row r="7" spans="1:5" x14ac:dyDescent="0.2">
      <c r="A7" s="1208" t="s">
        <v>294</v>
      </c>
      <c r="B7" s="1209"/>
      <c r="C7" s="1210"/>
    </row>
    <row r="8" spans="1:5" x14ac:dyDescent="0.2">
      <c r="A8" s="337"/>
      <c r="C8" s="130"/>
    </row>
    <row r="9" spans="1:5" ht="30" customHeight="1" x14ac:dyDescent="0.2">
      <c r="A9" s="1267" t="s">
        <v>740</v>
      </c>
      <c r="B9" s="1196"/>
      <c r="C9" s="1268"/>
      <c r="D9" s="335"/>
      <c r="E9" s="335"/>
    </row>
    <row r="10" spans="1:5" ht="20.100000000000001" customHeight="1" x14ac:dyDescent="0.2">
      <c r="A10" s="1269" t="s">
        <v>589</v>
      </c>
      <c r="B10" s="1270"/>
      <c r="C10" s="1271"/>
      <c r="D10" s="335"/>
      <c r="E10" s="335"/>
    </row>
    <row r="11" spans="1:5" s="63" customFormat="1" ht="30" customHeight="1" x14ac:dyDescent="0.2">
      <c r="A11" s="1272" t="s">
        <v>599</v>
      </c>
      <c r="B11" s="1273"/>
      <c r="C11" s="1274"/>
      <c r="D11" s="336"/>
      <c r="E11" s="336"/>
    </row>
    <row r="12" spans="1:5" x14ac:dyDescent="0.2">
      <c r="A12" s="886"/>
      <c r="B12" s="268"/>
      <c r="C12" s="269"/>
    </row>
    <row r="13" spans="1:5" x14ac:dyDescent="0.2">
      <c r="A13" s="338"/>
      <c r="B13" s="747">
        <v>46112</v>
      </c>
      <c r="C13" s="909">
        <v>46022</v>
      </c>
    </row>
    <row r="14" spans="1:5" x14ac:dyDescent="0.2">
      <c r="A14" s="339" t="s">
        <v>99</v>
      </c>
      <c r="B14" s="887">
        <v>0</v>
      </c>
      <c r="C14" s="910">
        <v>0</v>
      </c>
    </row>
    <row r="15" spans="1:5" x14ac:dyDescent="0.2">
      <c r="A15" s="339" t="s">
        <v>295</v>
      </c>
      <c r="B15" s="887">
        <v>1481254930</v>
      </c>
      <c r="C15" s="910">
        <v>4219350970</v>
      </c>
    </row>
    <row r="16" spans="1:5" x14ac:dyDescent="0.2">
      <c r="A16" s="339" t="s">
        <v>296</v>
      </c>
      <c r="B16" s="887">
        <v>0</v>
      </c>
      <c r="C16" s="910">
        <v>0</v>
      </c>
    </row>
    <row r="17" spans="1:3" x14ac:dyDescent="0.2">
      <c r="A17" s="339" t="s">
        <v>297</v>
      </c>
      <c r="B17" s="887">
        <v>0</v>
      </c>
      <c r="C17" s="910">
        <v>0</v>
      </c>
    </row>
    <row r="18" spans="1:3" x14ac:dyDescent="0.2">
      <c r="A18" s="339" t="s">
        <v>298</v>
      </c>
      <c r="B18" s="887">
        <v>1481254930</v>
      </c>
      <c r="C18" s="910">
        <v>4219350970</v>
      </c>
    </row>
    <row r="19" spans="1:3" x14ac:dyDescent="0.2">
      <c r="A19" s="339" t="s">
        <v>299</v>
      </c>
      <c r="B19" s="887">
        <v>1481254930</v>
      </c>
      <c r="C19" s="910">
        <v>4219350970</v>
      </c>
    </row>
    <row r="20" spans="1:3" x14ac:dyDescent="0.2">
      <c r="A20" s="339" t="s">
        <v>300</v>
      </c>
      <c r="B20" s="887">
        <v>1481254930</v>
      </c>
      <c r="C20" s="910">
        <v>4219350970</v>
      </c>
    </row>
    <row r="21" spans="1:3" x14ac:dyDescent="0.2">
      <c r="A21" s="339" t="s">
        <v>595</v>
      </c>
      <c r="B21" s="887">
        <v>148125493</v>
      </c>
      <c r="C21" s="910">
        <v>421935097</v>
      </c>
    </row>
    <row r="22" spans="1:3" x14ac:dyDescent="0.2">
      <c r="A22" s="340" t="s">
        <v>2</v>
      </c>
      <c r="B22" s="494">
        <v>148125493</v>
      </c>
      <c r="C22" s="911">
        <v>421935097</v>
      </c>
    </row>
    <row r="23" spans="1:3" x14ac:dyDescent="0.2">
      <c r="A23" s="618"/>
      <c r="B23" s="198"/>
    </row>
    <row r="24" spans="1:3" x14ac:dyDescent="0.2">
      <c r="A24" s="1266"/>
      <c r="B24" s="1266"/>
      <c r="C24" s="1266"/>
    </row>
    <row r="25" spans="1:3" ht="59.25" customHeight="1" x14ac:dyDescent="0.2"/>
  </sheetData>
  <mergeCells count="5">
    <mergeCell ref="A24:C24"/>
    <mergeCell ref="A7:C7"/>
    <mergeCell ref="A9:C9"/>
    <mergeCell ref="A10:C10"/>
    <mergeCell ref="A11:C11"/>
  </mergeCells>
  <hyperlinks>
    <hyperlink ref="D1" location="Indice!A1" display="Índice" xr:uid="{00000000-0004-0000-2F00-000000000000}"/>
  </hyperlinks>
  <pageMargins left="0.78740157480314965" right="0.78740157480314965" top="0.78740157480314965" bottom="0.78740157480314965" header="0.23622047244094491" footer="0.31496062992125984"/>
  <pageSetup paperSize="9" scale="90"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8" tint="-0.249977111117893"/>
    <pageSetUpPr fitToPage="1"/>
  </sheetPr>
  <dimension ref="A1:N11"/>
  <sheetViews>
    <sheetView showGridLines="0" zoomScaleNormal="100" workbookViewId="0">
      <selection activeCell="K1" sqref="A1:K5"/>
    </sheetView>
  </sheetViews>
  <sheetFormatPr baseColWidth="10" defaultColWidth="11.42578125" defaultRowHeight="12.75" x14ac:dyDescent="0.2"/>
  <cols>
    <col min="1" max="1" width="21.28515625" style="63" customWidth="1"/>
    <col min="2" max="2" width="15.7109375" style="63" customWidth="1"/>
    <col min="3" max="3" width="12.5703125" style="63" customWidth="1"/>
    <col min="4" max="4" width="0.85546875" style="63" customWidth="1"/>
    <col min="5" max="5" width="16.7109375" style="63" customWidth="1"/>
    <col min="6" max="6" width="9.7109375" style="63" customWidth="1"/>
    <col min="7" max="7" width="12.28515625" style="63" bestFit="1" customWidth="1"/>
    <col min="8" max="8" width="13.5703125" style="63" customWidth="1"/>
    <col min="9" max="9" width="6.5703125" style="63" customWidth="1"/>
    <col min="10" max="10" width="6.7109375" style="63" customWidth="1"/>
    <col min="11" max="14" width="11.42578125" style="63"/>
    <col min="15" max="16384" width="11.42578125" style="11"/>
  </cols>
  <sheetData>
    <row r="1" spans="1:14" x14ac:dyDescent="0.2">
      <c r="J1" s="81" t="s">
        <v>287</v>
      </c>
    </row>
    <row r="2" spans="1:14" x14ac:dyDescent="0.2">
      <c r="C2" s="92"/>
      <c r="I2" s="63">
        <v>52</v>
      </c>
    </row>
    <row r="7" spans="1:14" x14ac:dyDescent="0.2">
      <c r="A7" s="117" t="s">
        <v>301</v>
      </c>
      <c r="B7" s="118"/>
      <c r="C7" s="118"/>
      <c r="D7" s="118"/>
      <c r="E7" s="118"/>
      <c r="F7" s="118"/>
      <c r="G7" s="118"/>
      <c r="H7" s="118"/>
      <c r="I7" s="119"/>
    </row>
    <row r="8" spans="1:14" s="61" customFormat="1" x14ac:dyDescent="0.2">
      <c r="A8" s="1275"/>
      <c r="B8" s="1276"/>
      <c r="C8" s="1276"/>
      <c r="D8" s="1276"/>
      <c r="E8" s="1276"/>
      <c r="F8" s="1276"/>
      <c r="G8" s="1276"/>
      <c r="H8" s="1276"/>
      <c r="I8" s="1277"/>
      <c r="J8" s="93"/>
      <c r="K8" s="93"/>
      <c r="L8" s="93"/>
      <c r="M8" s="93"/>
      <c r="N8" s="93"/>
    </row>
    <row r="9" spans="1:14" x14ac:dyDescent="0.2">
      <c r="A9" s="1278" t="s">
        <v>690</v>
      </c>
      <c r="B9" s="1264"/>
      <c r="C9" s="1264"/>
      <c r="D9" s="1264"/>
      <c r="E9" s="1264"/>
      <c r="F9" s="1264"/>
      <c r="G9" s="1264"/>
      <c r="H9" s="1264"/>
      <c r="I9" s="1279"/>
    </row>
    <row r="10" spans="1:14" x14ac:dyDescent="0.2">
      <c r="A10" s="1278"/>
      <c r="B10" s="1264"/>
      <c r="C10" s="1264"/>
      <c r="D10" s="1264"/>
      <c r="E10" s="1264"/>
      <c r="F10" s="1264"/>
      <c r="G10" s="1264"/>
      <c r="H10" s="1264"/>
      <c r="I10" s="1279"/>
    </row>
    <row r="11" spans="1:14" ht="15" customHeight="1" x14ac:dyDescent="0.2">
      <c r="A11" s="1280"/>
      <c r="B11" s="1281"/>
      <c r="C11" s="1281"/>
      <c r="D11" s="1281"/>
      <c r="E11" s="1281"/>
      <c r="F11" s="1281"/>
      <c r="G11" s="1281"/>
      <c r="H11" s="1281"/>
      <c r="I11" s="1282"/>
    </row>
  </sheetData>
  <mergeCells count="2">
    <mergeCell ref="A8:I8"/>
    <mergeCell ref="A9:I11"/>
  </mergeCells>
  <hyperlinks>
    <hyperlink ref="J1" location="Indice!A1" display="Indice" xr:uid="{00000000-0004-0000-3000-000000000000}"/>
  </hyperlinks>
  <pageMargins left="0.78740157480314965" right="0.78740157480314965" top="0.78740157480314965" bottom="0.78740157480314965" header="0.31496062992125984" footer="0.31496062992125984"/>
  <pageSetup paperSize="9" scale="78"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8" tint="-0.249977111117893"/>
    <pageSetUpPr fitToPage="1"/>
  </sheetPr>
  <dimension ref="A1:G33"/>
  <sheetViews>
    <sheetView showGridLines="0" workbookViewId="0">
      <selection sqref="A1:XFD1048576"/>
    </sheetView>
  </sheetViews>
  <sheetFormatPr baseColWidth="10" defaultColWidth="11.42578125" defaultRowHeight="12.75" x14ac:dyDescent="0.2"/>
  <cols>
    <col min="1" max="1" width="45.28515625" style="11" customWidth="1"/>
    <col min="2" max="3" width="14.140625" style="11" bestFit="1" customWidth="1"/>
    <col min="4" max="4" width="16.140625" style="11" customWidth="1"/>
    <col min="5" max="16384" width="11.42578125" style="11"/>
  </cols>
  <sheetData>
    <row r="1" spans="1:7" x14ac:dyDescent="0.2">
      <c r="A1" s="23" t="s">
        <v>395</v>
      </c>
      <c r="D1" s="11">
        <v>53</v>
      </c>
      <c r="G1" s="54"/>
    </row>
    <row r="8" spans="1:7" x14ac:dyDescent="0.2">
      <c r="A8" s="398" t="s">
        <v>391</v>
      </c>
      <c r="B8" s="398"/>
      <c r="C8" s="398"/>
      <c r="D8" s="398"/>
      <c r="E8" s="399"/>
      <c r="F8" s="399"/>
    </row>
    <row r="9" spans="1:7" ht="5.25" customHeight="1" x14ac:dyDescent="0.2">
      <c r="A9" s="400"/>
      <c r="B9" s="400"/>
      <c r="C9" s="400"/>
      <c r="D9" s="400"/>
      <c r="E9" s="400"/>
      <c r="F9" s="400"/>
    </row>
    <row r="10" spans="1:7" x14ac:dyDescent="0.2">
      <c r="A10" s="400"/>
      <c r="B10" s="400"/>
      <c r="C10" s="400"/>
      <c r="D10" s="400"/>
      <c r="E10" s="400"/>
      <c r="F10" s="400"/>
    </row>
    <row r="11" spans="1:7" x14ac:dyDescent="0.2">
      <c r="A11" s="481" t="s">
        <v>728</v>
      </c>
      <c r="B11" s="481"/>
      <c r="C11" s="481"/>
      <c r="D11" s="481"/>
      <c r="E11" s="481"/>
      <c r="F11" s="481"/>
    </row>
    <row r="12" spans="1:7" x14ac:dyDescent="0.2">
      <c r="A12" s="475" t="s">
        <v>590</v>
      </c>
      <c r="B12" s="475"/>
      <c r="C12" s="475"/>
      <c r="D12" s="475"/>
      <c r="E12" s="475"/>
      <c r="F12" s="475"/>
    </row>
    <row r="13" spans="1:7" x14ac:dyDescent="0.2">
      <c r="A13" s="400"/>
      <c r="B13" s="400"/>
      <c r="C13" s="400"/>
      <c r="D13" s="400"/>
      <c r="E13" s="400"/>
      <c r="F13" s="400"/>
    </row>
    <row r="14" spans="1:7" x14ac:dyDescent="0.2">
      <c r="A14" s="425"/>
      <c r="B14" s="748">
        <v>46112</v>
      </c>
      <c r="C14" s="748">
        <v>46022</v>
      </c>
      <c r="D14" s="400"/>
      <c r="E14" s="400"/>
      <c r="F14" s="400"/>
    </row>
    <row r="15" spans="1:7" x14ac:dyDescent="0.2">
      <c r="A15" s="426" t="s">
        <v>382</v>
      </c>
      <c r="B15" s="425"/>
      <c r="C15" s="708"/>
      <c r="D15" s="400"/>
      <c r="E15" s="400"/>
      <c r="F15" s="400"/>
    </row>
    <row r="16" spans="1:7" x14ac:dyDescent="0.2">
      <c r="A16" s="425" t="s">
        <v>600</v>
      </c>
      <c r="B16" s="436">
        <v>1697440677</v>
      </c>
      <c r="C16" s="436">
        <v>1697440677</v>
      </c>
      <c r="D16" s="400"/>
      <c r="E16" s="400"/>
      <c r="F16" s="400"/>
    </row>
    <row r="17" spans="1:6" x14ac:dyDescent="0.2">
      <c r="A17" s="425" t="s">
        <v>383</v>
      </c>
      <c r="B17" s="709">
        <v>10057473331</v>
      </c>
      <c r="C17" s="709">
        <v>10274553606</v>
      </c>
      <c r="D17" s="400"/>
      <c r="E17" s="400"/>
      <c r="F17" s="400"/>
    </row>
    <row r="18" spans="1:6" x14ac:dyDescent="0.2">
      <c r="A18" s="425" t="s">
        <v>36</v>
      </c>
      <c r="B18" s="427">
        <v>0</v>
      </c>
      <c r="C18" s="710">
        <v>0</v>
      </c>
      <c r="D18" s="400"/>
      <c r="E18" s="400"/>
      <c r="F18" s="400"/>
    </row>
    <row r="19" spans="1:6" x14ac:dyDescent="0.2">
      <c r="A19" s="429" t="s">
        <v>384</v>
      </c>
      <c r="B19" s="430">
        <v>11754914008</v>
      </c>
      <c r="C19" s="430">
        <v>11971994283</v>
      </c>
      <c r="D19" s="488"/>
      <c r="E19" s="400"/>
      <c r="F19" s="400"/>
    </row>
    <row r="20" spans="1:6" x14ac:dyDescent="0.2">
      <c r="A20" s="426" t="s">
        <v>385</v>
      </c>
      <c r="B20" s="428"/>
      <c r="C20" s="428"/>
      <c r="D20" s="400"/>
      <c r="E20" s="400"/>
      <c r="F20" s="400"/>
    </row>
    <row r="21" spans="1:6" x14ac:dyDescent="0.2">
      <c r="A21" s="425" t="s">
        <v>386</v>
      </c>
      <c r="B21" s="436">
        <v>19877502446.504395</v>
      </c>
      <c r="C21" s="436">
        <v>19877502446.504395</v>
      </c>
      <c r="D21" s="400"/>
      <c r="E21" s="400"/>
      <c r="F21" s="400"/>
    </row>
    <row r="22" spans="1:6" x14ac:dyDescent="0.2">
      <c r="A22" s="429" t="s">
        <v>387</v>
      </c>
      <c r="B22" s="430">
        <v>19877502446.504395</v>
      </c>
      <c r="C22" s="430">
        <v>19877502446.504395</v>
      </c>
      <c r="D22" s="400"/>
      <c r="E22" s="400"/>
      <c r="F22" s="400"/>
    </row>
    <row r="23" spans="1:6" x14ac:dyDescent="0.2">
      <c r="A23" s="431"/>
      <c r="B23" s="748">
        <v>46112</v>
      </c>
      <c r="C23" s="748">
        <v>46022</v>
      </c>
      <c r="D23" s="401"/>
      <c r="E23" s="401"/>
      <c r="F23" s="401"/>
    </row>
    <row r="24" spans="1:6" x14ac:dyDescent="0.2">
      <c r="A24" s="429" t="s">
        <v>555</v>
      </c>
      <c r="B24" s="432"/>
      <c r="C24" s="433"/>
      <c r="D24" s="401"/>
      <c r="E24" s="401"/>
      <c r="F24" s="401"/>
    </row>
    <row r="25" spans="1:6" x14ac:dyDescent="0.2">
      <c r="A25" s="434" t="s">
        <v>556</v>
      </c>
      <c r="B25" s="752">
        <v>47166327</v>
      </c>
      <c r="C25" s="752">
        <v>1716212558.6363678</v>
      </c>
      <c r="D25" s="401"/>
      <c r="E25" s="401"/>
      <c r="F25" s="401"/>
    </row>
    <row r="26" spans="1:6" x14ac:dyDescent="0.2">
      <c r="A26" s="429" t="s">
        <v>119</v>
      </c>
      <c r="B26" s="435"/>
      <c r="C26" s="435"/>
      <c r="D26" s="401"/>
      <c r="E26" s="401"/>
      <c r="F26" s="401"/>
    </row>
    <row r="27" spans="1:6" x14ac:dyDescent="0.2">
      <c r="A27" s="429" t="s">
        <v>129</v>
      </c>
      <c r="B27" s="435"/>
      <c r="C27" s="435"/>
      <c r="D27" s="401"/>
      <c r="E27" s="401"/>
      <c r="F27" s="401"/>
    </row>
    <row r="28" spans="1:6" x14ac:dyDescent="0.2">
      <c r="A28" s="434" t="s">
        <v>573</v>
      </c>
      <c r="B28" s="662">
        <v>5520000000</v>
      </c>
      <c r="C28" s="662">
        <v>2320821562</v>
      </c>
      <c r="D28" s="401"/>
      <c r="E28" s="401"/>
      <c r="F28" s="401"/>
    </row>
    <row r="29" spans="1:6" x14ac:dyDescent="0.2">
      <c r="A29" s="434" t="s">
        <v>388</v>
      </c>
      <c r="B29" s="434">
        <v>0</v>
      </c>
      <c r="C29" s="711">
        <v>0</v>
      </c>
      <c r="D29" s="401"/>
      <c r="E29" s="401"/>
      <c r="F29" s="401"/>
    </row>
    <row r="30" spans="1:6" x14ac:dyDescent="0.2">
      <c r="A30" s="431" t="s">
        <v>389</v>
      </c>
      <c r="B30" s="434">
        <v>0</v>
      </c>
      <c r="C30" s="711">
        <v>0</v>
      </c>
      <c r="D30" s="401"/>
      <c r="E30" s="401"/>
      <c r="F30" s="401"/>
    </row>
    <row r="31" spans="1:6" x14ac:dyDescent="0.2">
      <c r="A31" s="434" t="s">
        <v>390</v>
      </c>
      <c r="B31" s="434">
        <v>0</v>
      </c>
      <c r="C31" s="711">
        <v>0</v>
      </c>
      <c r="D31" s="401"/>
      <c r="E31" s="401"/>
      <c r="F31" s="401"/>
    </row>
    <row r="32" spans="1:6" x14ac:dyDescent="0.2">
      <c r="A32" s="401"/>
      <c r="B32" s="401"/>
      <c r="C32" s="401"/>
      <c r="D32" s="401"/>
      <c r="E32" s="401"/>
      <c r="F32" s="401"/>
    </row>
    <row r="33" spans="1:6" x14ac:dyDescent="0.2">
      <c r="A33" s="401"/>
      <c r="B33" s="401"/>
      <c r="C33" s="401"/>
      <c r="D33" s="401"/>
      <c r="E33" s="401"/>
      <c r="F33" s="401"/>
    </row>
  </sheetData>
  <pageMargins left="0.78740157480314965" right="0.78740157480314965" top="0.78740157480314965" bottom="0.78740157480314965" header="0.31496062992125984" footer="0.31496062992125984"/>
  <pageSetup paperSize="9" scale="95"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euDoFbm4pp5kd831dShQakIqApQz3RrkeaDvQtUFZuY=</DigestValue>
    </Reference>
    <Reference Type="http://www.w3.org/2000/09/xmldsig#Object" URI="#idOfficeObject">
      <DigestMethod Algorithm="http://www.w3.org/2001/04/xmlenc#sha256"/>
      <DigestValue>7Blmxx1EI0YnUQrk8Iz+FblJ8BK1ylGxIpmdS82rRSo=</DigestValue>
    </Reference>
    <Reference Type="http://uri.etsi.org/01903#SignedProperties" URI="#idSignedProperties">
      <Transforms>
        <Transform Algorithm="http://www.w3.org/TR/2001/REC-xml-c14n-20010315"/>
      </Transforms>
      <DigestMethod Algorithm="http://www.w3.org/2001/04/xmlenc#sha256"/>
      <DigestValue>QCyT52+xCpU4Z/LN5joknQaTc61U4i74btwH1Ly+3Kw=</DigestValue>
    </Reference>
    <Reference Type="http://www.w3.org/2000/09/xmldsig#Object" URI="#idValidSigLnImg">
      <DigestMethod Algorithm="http://www.w3.org/2001/04/xmlenc#sha256"/>
      <DigestValue>vxZOgXy71+rMcWVBoVUWzQULUvOVyvYvTOPoq3QCPL0=</DigestValue>
    </Reference>
    <Reference Type="http://www.w3.org/2000/09/xmldsig#Object" URI="#idInvalidSigLnImg">
      <DigestMethod Algorithm="http://www.w3.org/2001/04/xmlenc#sha256"/>
      <DigestValue>CixA0+3AdNcbdAFZW7vR8XEYFx+njeVDKcGAWDef2Gs=</DigestValue>
    </Reference>
  </SignedInfo>
  <SignatureValue>6WHhmWdZ8Db1bW7vk2kEHwopAwZysV2CcfxZwamcBy7zEl8wF68WTCwiVWEYmTRV9yx4+drAeU07
kFqpPeUFigum2TabmifU5yx4SghXAB8BVqw6ZHh2mp1mZ47UtqB2gluQMtvS5195k1dW+i+8v+47
xHoB9EUOrkzpejcWP8dBB3r54TzyNQhTLpM0dWk+e8XCxcn0o3MFw7qsUEW+Gc4pOQuY55s715Fo
zJJKLbFKsCkI95FpVdgI6Q6dKW5ZuATTqZJxdY/6TcqKWAw4g0pjHHu0hnQw/NhwvikWBi29OQTM
M4jfVLdED5Bk+ti2vDjuJjj9qxUxx3+LwAgWEA==</SignatureValue>
  <KeyInfo>
    <X509Data>
      <X509Certificate>MIIIgTCCBmmgAwIBAgIIGFAzic+xTLYwDQYJKoZIhvcNAQELBQAwWjEaMBgGA1UEAwwRQ0EtRE9DVU1FTlRBIFMuQS4xFjAUBgNVBAUTDVJVQzgwMDUwMTcyLTExFzAVBgNVBAoMDkRPQ1VNRU5UQSBTLkEuMQswCQYDVQQGEwJQWTAeFw0yNTEwMTQxOTM4MDBaFw0yNzEwMTQxOTM4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PRbO+tXT9/3Cg2OK+S4XOYy6QtI/2Dog16WyT1mI4MriJGKJdX5K8vI1g3qWHdNhkmd2bze95qDBV+Ll9IuZLImcSGeo+wbdQwxXhAcFJ14QXiG8cC4ndo86MPpyd+fReV9Gl50/uaKCamNKWfECQv0GL1deKYv2EQroTl0mEg1EKIrbdyMvMtb0pnSajv58vXiOBRUkGCV7AyhmdasqXfpItbkUpRKuc+wWQSAgGp0IS8/FmSiEsCHFBQmO57+OhhLjVV6igpdFTHKeQfEMymX42rKL/qnjjSzWRnEqY4GF/lI7O1AGns8dtjOWN4cVmrZZkqugYLGSYPDjIUNeNc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hhbWRhbWF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U+YeO1EKeA66cnPYjmqbGw53VEjAOBgNVHQ8BAf8EBAMCBeAwDQYJKoZIhvcNAQELBQADggIBALUuTIr5Xy2vqGAkIGrvxUTudoWdTvRajc8hsZy/PUqNz9DAbxjXUVvX/ePjfQzAW2vHq2BAaG0BghpcSWV46b1fsSDcq5qsCZ2o/Yaf8RSIJHLkyalBN2BQo0YQyQop9PzPJc+qeHYtIRLQ9TUfGZiLx90QvwT9c/C4O3UX1nXxqnf8om34MB1qGHU1nWXX7CXG7paMjA4v3SGco0t6ttdajZnLDaVjSFE1xudkrUA38WPKIT2Pbi60gIRXqAf3s7C5z4ed4T1EZzXt9Emr4QL+sE8sfv3EJ5jQB2PFxW33dORUNhZeM/X/Lbwc7ERmAdxlX3T17Yd8CWgIIB3JyTK8B8uU4x9NEVFXno+6u03t0CXYE9eTMTwrs5QVb2epXdY5/JpOv4C7OHHjLk6khE3stb5DGoK4vNbB4pEm/uhdQypo26Q6jAWFOY6frbCkrqWzS72wo3FrIVzAOHwFH6/+lVlmpKqi+gM2bcxXUW2jQYoZhoFQb5s2MhLsDhckgwsgsssTJ+Nb4sUYyIIX3ZWGEOJ9pGj39FZ0YPEz5IQzV3uvxoxxpEV/CJ/WzjQiOMwJD6ISx/mHNUtP5BA82lB29I/uJwwV0bFqw2QIFLbd88gZCa2EaRorAulFsuodwaApAPrb/G5EdrskoTOJsEYpuq9DuckGXZ31LQf229X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FU7GqbRz1dYEmXuOQu5aZLvxiiRjnFkNQ5HLCCb4oBw=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089z+AQcSoPiDUxTyJ3nDxWOxHdhW1FILDb8ksuRKlo=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kRdnbhuwijlo5t3OSMcizyMu/S44HZ3VUVLsCG54GLo=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cI8/Bb7L+R4DSTAZYhFMNEiLwa+GLa3jqrpO7W9SdM4=</DigestValue>
      </Reference>
      <Reference URI="/xl/drawings/drawing10.xml?ContentType=application/vnd.openxmlformats-officedocument.drawing+xml">
        <DigestMethod Algorithm="http://www.w3.org/2001/04/xmlenc#sha256"/>
        <DigestValue>ZlcLnJrNriu00p9h8rRfR9KofY8U6CaewjhTZ2ykfQY=</DigestValue>
      </Reference>
      <Reference URI="/xl/drawings/drawing11.xml?ContentType=application/vnd.openxmlformats-officedocument.drawing+xml">
        <DigestMethod Algorithm="http://www.w3.org/2001/04/xmlenc#sha256"/>
        <DigestValue>9LTyXU1sSnFWSiimrgcN7XlVq6UVJNbLbYLTP/eoTpM=</DigestValue>
      </Reference>
      <Reference URI="/xl/drawings/drawing12.xml?ContentType=application/vnd.openxmlformats-officedocument.drawing+xml">
        <DigestMethod Algorithm="http://www.w3.org/2001/04/xmlenc#sha256"/>
        <DigestValue>33AHs5VTVG0owHLCVwqDGEFxbFj5dONwOhYFkiCUFi8=</DigestValue>
      </Reference>
      <Reference URI="/xl/drawings/drawing13.xml?ContentType=application/vnd.openxmlformats-officedocument.drawing+xml">
        <DigestMethod Algorithm="http://www.w3.org/2001/04/xmlenc#sha256"/>
        <DigestValue>U4L5u5Lo5YSbl27n+Ch1JpMgMcS2HwfGC/7c/eNQWW8=</DigestValue>
      </Reference>
      <Reference URI="/xl/drawings/drawing14.xml?ContentType=application/vnd.openxmlformats-officedocument.drawing+xml">
        <DigestMethod Algorithm="http://www.w3.org/2001/04/xmlenc#sha256"/>
        <DigestValue>q2mvvG7OVD3ns3pboz1HawMT5CDtcw0bwwW7z96M0zk=</DigestValue>
      </Reference>
      <Reference URI="/xl/drawings/drawing15.xml?ContentType=application/vnd.openxmlformats-officedocument.drawing+xml">
        <DigestMethod Algorithm="http://www.w3.org/2001/04/xmlenc#sha256"/>
        <DigestValue>4LsTEnK+3mAPGt0DC2s/Uq1ABgSsD/txeHQ1j3pMF00=</DigestValue>
      </Reference>
      <Reference URI="/xl/drawings/drawing16.xml?ContentType=application/vnd.openxmlformats-officedocument.drawing+xml">
        <DigestMethod Algorithm="http://www.w3.org/2001/04/xmlenc#sha256"/>
        <DigestValue>e8tQzReEdi0NrIRFCcZ1TbivpGvlTJo15pqIH5GxnvY=</DigestValue>
      </Reference>
      <Reference URI="/xl/drawings/drawing17.xml?ContentType=application/vnd.openxmlformats-officedocument.drawing+xml">
        <DigestMethod Algorithm="http://www.w3.org/2001/04/xmlenc#sha256"/>
        <DigestValue>KI59P0UK1V1d40XkNtBjhNXCqvI0g7qjx4J2gvkA3IA=</DigestValue>
      </Reference>
      <Reference URI="/xl/drawings/drawing18.xml?ContentType=application/vnd.openxmlformats-officedocument.drawing+xml">
        <DigestMethod Algorithm="http://www.w3.org/2001/04/xmlenc#sha256"/>
        <DigestValue>AReRC0ybFpr8szw1XzqZOjrRaj175RajaObO4VKHPLU=</DigestValue>
      </Reference>
      <Reference URI="/xl/drawings/drawing19.xml?ContentType=application/vnd.openxmlformats-officedocument.drawing+xml">
        <DigestMethod Algorithm="http://www.w3.org/2001/04/xmlenc#sha256"/>
        <DigestValue>xa43TmAYhEXW4TUZ/dkmhU+eiFUDEOT12rclw15Zg4M=</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MiUZfHU3j1jn6MaP15at5Duq24T5F9WL7xyBjA2werw=</DigestValue>
      </Reference>
      <Reference URI="/xl/drawings/drawing21.xml?ContentType=application/vnd.openxmlformats-officedocument.drawing+xml">
        <DigestMethod Algorithm="http://www.w3.org/2001/04/xmlenc#sha256"/>
        <DigestValue>ilM6PYfyWTUG3WFqyDgfSVgfykgIZJ9/Pns4COBSx4M=</DigestValue>
      </Reference>
      <Reference URI="/xl/drawings/drawing22.xml?ContentType=application/vnd.openxmlformats-officedocument.drawing+xml">
        <DigestMethod Algorithm="http://www.w3.org/2001/04/xmlenc#sha256"/>
        <DigestValue>MlB1+42EKMDuMIiOOV2JKRUaj7RiLEeoivBGIxekbiU=</DigestValue>
      </Reference>
      <Reference URI="/xl/drawings/drawing23.xml?ContentType=application/vnd.openxmlformats-officedocument.drawing+xml">
        <DigestMethod Algorithm="http://www.w3.org/2001/04/xmlenc#sha256"/>
        <DigestValue>8C0idNBdRobGF1SoYCZ57FBM3uG+gvOKSC8HzwLRgC4=</DigestValue>
      </Reference>
      <Reference URI="/xl/drawings/drawing24.xml?ContentType=application/vnd.openxmlformats-officedocument.drawing+xml">
        <DigestMethod Algorithm="http://www.w3.org/2001/04/xmlenc#sha256"/>
        <DigestValue>U6vUOwJIo8iLLjfqgsUIImbqYhb2K7QgM0Tq7hO8Ttk=</DigestValue>
      </Reference>
      <Reference URI="/xl/drawings/drawing25.xml?ContentType=application/vnd.openxmlformats-officedocument.drawing+xml">
        <DigestMethod Algorithm="http://www.w3.org/2001/04/xmlenc#sha256"/>
        <DigestValue>OflUplrxC8S9qdBA7gr9GFVRsFz3SxQWVrfl9alUdQg=</DigestValue>
      </Reference>
      <Reference URI="/xl/drawings/drawing26.xml?ContentType=application/vnd.openxmlformats-officedocument.drawing+xml">
        <DigestMethod Algorithm="http://www.w3.org/2001/04/xmlenc#sha256"/>
        <DigestValue>39TdqKaGy/swNnrE2aRwzdygFPgNy+r30czP+tAgvw4=</DigestValue>
      </Reference>
      <Reference URI="/xl/drawings/drawing27.xml?ContentType=application/vnd.openxmlformats-officedocument.drawing+xml">
        <DigestMethod Algorithm="http://www.w3.org/2001/04/xmlenc#sha256"/>
        <DigestValue>OduYzeuBEyyfIpvbPqoYh770Imj7n5o/KmUnwKEq8ro=</DigestValue>
      </Reference>
      <Reference URI="/xl/drawings/drawing28.xml?ContentType=application/vnd.openxmlformats-officedocument.drawing+xml">
        <DigestMethod Algorithm="http://www.w3.org/2001/04/xmlenc#sha256"/>
        <DigestValue>Rt2UAxDJLOgI3nWAqwqqCywPqXqU6/hTZ5CcHDoX3zk=</DigestValue>
      </Reference>
      <Reference URI="/xl/drawings/drawing29.xml?ContentType=application/vnd.openxmlformats-officedocument.drawing+xml">
        <DigestMethod Algorithm="http://www.w3.org/2001/04/xmlenc#sha256"/>
        <DigestValue>IVJNRP3XD1LNUomLjV5wVinaPqot9BLRZYUczPfdHck=</DigestValue>
      </Reference>
      <Reference URI="/xl/drawings/drawing3.xml?ContentType=application/vnd.openxmlformats-officedocument.drawing+xml">
        <DigestMethod Algorithm="http://www.w3.org/2001/04/xmlenc#sha256"/>
        <DigestValue>NR2LWl5SIEc+s1+Xi54P09NS/t7eXbSOTE4OEugOq4E=</DigestValue>
      </Reference>
      <Reference URI="/xl/drawings/drawing30.xml?ContentType=application/vnd.openxmlformats-officedocument.drawing+xml">
        <DigestMethod Algorithm="http://www.w3.org/2001/04/xmlenc#sha256"/>
        <DigestValue>rAWMSS+y+VJc2lX1U9uddqTCDs4vk06L8A3tHCRZ3Jk=</DigestValue>
      </Reference>
      <Reference URI="/xl/drawings/drawing31.xml?ContentType=application/vnd.openxmlformats-officedocument.drawing+xml">
        <DigestMethod Algorithm="http://www.w3.org/2001/04/xmlenc#sha256"/>
        <DigestValue>gI8nZSEXmCFKuYUSfyy2Ip1ZJbV39DTfnib0P7nuWvM=</DigestValue>
      </Reference>
      <Reference URI="/xl/drawings/drawing32.xml?ContentType=application/vnd.openxmlformats-officedocument.drawing+xml">
        <DigestMethod Algorithm="http://www.w3.org/2001/04/xmlenc#sha256"/>
        <DigestValue>MPl1UHj8l539sGD3zdlntuuF6U0tbqearcW4oMyWru8=</DigestValue>
      </Reference>
      <Reference URI="/xl/drawings/drawing33.xml?ContentType=application/vnd.openxmlformats-officedocument.drawing+xml">
        <DigestMethod Algorithm="http://www.w3.org/2001/04/xmlenc#sha256"/>
        <DigestValue>cKN8UqCc+zwMTwJW90gCYkOyU9YroF4WWI5KHIFQsow=</DigestValue>
      </Reference>
      <Reference URI="/xl/drawings/drawing34.xml?ContentType=application/vnd.openxmlformats-officedocument.drawing+xml">
        <DigestMethod Algorithm="http://www.w3.org/2001/04/xmlenc#sha256"/>
        <DigestValue>LwhEzZfk0pCFpSax/YxUq+u5TrxJbeo6ahlZnvjMzkg=</DigestValue>
      </Reference>
      <Reference URI="/xl/drawings/drawing35.xml?ContentType=application/vnd.openxmlformats-officedocument.drawing+xml">
        <DigestMethod Algorithm="http://www.w3.org/2001/04/xmlenc#sha256"/>
        <DigestValue>6h9iCa3oPiF1pzPZ4QQZSz4iWzxwI/Df+zLkwTrG1kE=</DigestValue>
      </Reference>
      <Reference URI="/xl/drawings/drawing36.xml?ContentType=application/vnd.openxmlformats-officedocument.drawing+xml">
        <DigestMethod Algorithm="http://www.w3.org/2001/04/xmlenc#sha256"/>
        <DigestValue>CYjwet5akUjgts89z4M8JYNdM5oo1xteN5T5kCkWUbk=</DigestValue>
      </Reference>
      <Reference URI="/xl/drawings/drawing37.xml?ContentType=application/vnd.openxmlformats-officedocument.drawing+xml">
        <DigestMethod Algorithm="http://www.w3.org/2001/04/xmlenc#sha256"/>
        <DigestValue>s3VH9cccfDeDXSyiL84KmDYCrT9plONnuhQ7h2b8Z1s=</DigestValue>
      </Reference>
      <Reference URI="/xl/drawings/drawing38.xml?ContentType=application/vnd.openxmlformats-officedocument.drawing+xml">
        <DigestMethod Algorithm="http://www.w3.org/2001/04/xmlenc#sha256"/>
        <DigestValue>3yCXXn+SB9/ACt1fWMQLut7YrVowPdtXi+1HwHAw0o8=</DigestValue>
      </Reference>
      <Reference URI="/xl/drawings/drawing39.xml?ContentType=application/vnd.openxmlformats-officedocument.drawing+xml">
        <DigestMethod Algorithm="http://www.w3.org/2001/04/xmlenc#sha256"/>
        <DigestValue>EN980DoId1fq+uWbMOGa3qnEyFj4L+h8mRsOLVEtkwc=</DigestValue>
      </Reference>
      <Reference URI="/xl/drawings/drawing4.xml?ContentType=application/vnd.openxmlformats-officedocument.drawing+xml">
        <DigestMethod Algorithm="http://www.w3.org/2001/04/xmlenc#sha256"/>
        <DigestValue>6xYx/7HkeMYhG2xzVGqXL5cmFmJSiJnPiQuPrZXQoKc=</DigestValue>
      </Reference>
      <Reference URI="/xl/drawings/drawing40.xml?ContentType=application/vnd.openxmlformats-officedocument.drawing+xml">
        <DigestMethod Algorithm="http://www.w3.org/2001/04/xmlenc#sha256"/>
        <DigestValue>RNFKzanqO94jqa4xDE6wnbpiUp0RUrfoLF3wOoP5M3k=</DigestValue>
      </Reference>
      <Reference URI="/xl/drawings/drawing41.xml?ContentType=application/vnd.openxmlformats-officedocument.drawing+xml">
        <DigestMethod Algorithm="http://www.w3.org/2001/04/xmlenc#sha256"/>
        <DigestValue>Uc2Ur/umcxGsgBYLdHyJtaS8Zu3tAxJx9HTZ6IIWRi8=</DigestValue>
      </Reference>
      <Reference URI="/xl/drawings/drawing42.xml?ContentType=application/vnd.openxmlformats-officedocument.drawing+xml">
        <DigestMethod Algorithm="http://www.w3.org/2001/04/xmlenc#sha256"/>
        <DigestValue>qMLf8mYQKf9Bm0nUtZZMmEPCBgPC9UuhKRHdnRXcVr0=</DigestValue>
      </Reference>
      <Reference URI="/xl/drawings/drawing43.xml?ContentType=application/vnd.openxmlformats-officedocument.drawing+xml">
        <DigestMethod Algorithm="http://www.w3.org/2001/04/xmlenc#sha256"/>
        <DigestValue>9IfNDEUSb7izPXJEs2E2ZcWEVhGbU/+m+KbmltqklGo=</DigestValue>
      </Reference>
      <Reference URI="/xl/drawings/drawing44.xml?ContentType=application/vnd.openxmlformats-officedocument.drawing+xml">
        <DigestMethod Algorithm="http://www.w3.org/2001/04/xmlenc#sha256"/>
        <DigestValue>1KT9gULkKFkLr2LiEiSg7UNm0TqdOXPQxhvBE6UM91g=</DigestValue>
      </Reference>
      <Reference URI="/xl/drawings/drawing45.xml?ContentType=application/vnd.openxmlformats-officedocument.drawing+xml">
        <DigestMethod Algorithm="http://www.w3.org/2001/04/xmlenc#sha256"/>
        <DigestValue>ieSagiS8ycS9d81LzRvFLOJPot4uWr8vlGIfTkuj5xk=</DigestValue>
      </Reference>
      <Reference URI="/xl/drawings/drawing46.xml?ContentType=application/vnd.openxmlformats-officedocument.drawing+xml">
        <DigestMethod Algorithm="http://www.w3.org/2001/04/xmlenc#sha256"/>
        <DigestValue>PdZVZWqav5wKnx2soCm1tX94XH8NeI12BEXoHQO0/1Q=</DigestValue>
      </Reference>
      <Reference URI="/xl/drawings/drawing47.xml?ContentType=application/vnd.openxmlformats-officedocument.drawing+xml">
        <DigestMethod Algorithm="http://www.w3.org/2001/04/xmlenc#sha256"/>
        <DigestValue>V1XVHSPeh1gOwTion9PBJxcDI5fXnYgvSx6eX0WJfv0=</DigestValue>
      </Reference>
      <Reference URI="/xl/drawings/drawing5.xml?ContentType=application/vnd.openxmlformats-officedocument.drawing+xml">
        <DigestMethod Algorithm="http://www.w3.org/2001/04/xmlenc#sha256"/>
        <DigestValue>yvl7uXWgI1T0KME2sGnVPOZe+UOTyoiLm39wFW9wXd8=</DigestValue>
      </Reference>
      <Reference URI="/xl/drawings/drawing6.xml?ContentType=application/vnd.openxmlformats-officedocument.drawing+xml">
        <DigestMethod Algorithm="http://www.w3.org/2001/04/xmlenc#sha256"/>
        <DigestValue>e943gqOtbQ0GzWfJxE3+UewnXhz4uw02Lj7PmYXFEX8=</DigestValue>
      </Reference>
      <Reference URI="/xl/drawings/drawing7.xml?ContentType=application/vnd.openxmlformats-officedocument.drawing+xml">
        <DigestMethod Algorithm="http://www.w3.org/2001/04/xmlenc#sha256"/>
        <DigestValue>Ydo7w1UK5BsBugd8P9/PkoxJ5x2/cUSsHsj4SKghW9Y=</DigestValue>
      </Reference>
      <Reference URI="/xl/drawings/drawing8.xml?ContentType=application/vnd.openxmlformats-officedocument.drawing+xml">
        <DigestMethod Algorithm="http://www.w3.org/2001/04/xmlenc#sha256"/>
        <DigestValue>JnKt+V4Qmg/0jQvDhz/VoV3eCUn7tPlrYut//P3rUnM=</DigestValue>
      </Reference>
      <Reference URI="/xl/drawings/drawing9.xml?ContentType=application/vnd.openxmlformats-officedocument.drawing+xml">
        <DigestMethod Algorithm="http://www.w3.org/2001/04/xmlenc#sha256"/>
        <DigestValue>vVamH6Wl34cUF5W8eGI3HwsLPPj1ZA6+owpG8qC9Fo8=</DigestValue>
      </Reference>
      <Reference URI="/xl/drawings/vmlDrawing1.vml?ContentType=application/vnd.openxmlformats-officedocument.vmlDrawing">
        <DigestMethod Algorithm="http://www.w3.org/2001/04/xmlenc#sha256"/>
        <DigestValue>kw9y7AyaV2gq4+A+GUZ/oSH53Ml076nqz+b/2ueaHGs=</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Vl5d72KqH8XQfU999UhL4talgzSelfbJpkoO2B0uzBw=</DigestValue>
      </Reference>
      <Reference URI="/xl/media/image20.png?ContentType=image/png">
        <DigestMethod Algorithm="http://www.w3.org/2001/04/xmlenc#sha256"/>
        <DigestValue>VeMdmxuL7QzcK3O84P5wuM23tAJdgh5SVkpZ036vbAo=</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GrHy275U1axMgkiPfqbc+9r2hos0+MCclfotdVoQgzA=</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PNWeHRW6/jgq24n+K3dJimPdkR9TP6eJIY+NaHLD+8o=</DigestValue>
      </Reference>
      <Reference URI="/xl/media/image3.emf?ContentType=image/x-emf">
        <DigestMethod Algorithm="http://www.w3.org/2001/04/xmlenc#sha256"/>
        <DigestValue>TbgQkrS7vsNUH3DFqZNZm1VYJN95SIt189p12VPCAlE=</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png?ContentType=image/png">
        <DigestMethod Algorithm="http://www.w3.org/2001/04/xmlenc#sha256"/>
        <DigestValue>/iXP9XgiaWHkkcF12UMgSDmD51pB8NEC8QUK2IL1Zs8=</DigestValue>
      </Reference>
      <Reference URI="/xl/media/image7.png?ContentType=image/png">
        <DigestMethod Algorithm="http://www.w3.org/2001/04/xmlenc#sha256"/>
        <DigestValue>cHd0bm2sfvacY9FBt3C0KnkQ9eyQaTddGebC6ZHLHoU=</DigestValue>
      </Reference>
      <Reference URI="/xl/media/image8.png?ContentType=image/png">
        <DigestMethod Algorithm="http://www.w3.org/2001/04/xmlenc#sha256"/>
        <DigestValue>rfcAjUIQJF1sEAG30lAqwLGggszsepH45MePFBDhXEQ=</DigestValue>
      </Reference>
      <Reference URI="/xl/media/image9.emf?ContentType=image/x-emf">
        <DigestMethod Algorithm="http://www.w3.org/2001/04/xmlenc#sha256"/>
        <DigestValue>QCfzzm4GTjX+ymhVJUjCLeByhnBGbr+FH7oZ/HfjByw=</DigestValue>
      </Reference>
      <Reference URI="/xl/printerSettings/printerSettings1.bin?ContentType=application/vnd.openxmlformats-officedocument.spreadsheetml.printerSettings">
        <DigestMethod Algorithm="http://www.w3.org/2001/04/xmlenc#sha256"/>
        <DigestValue>ql/zaeU1uRuR5Ko0SYR174FNKh5Uz04f/62hnBg+xJg=</DigestValue>
      </Reference>
      <Reference URI="/xl/printerSettings/printerSettings10.bin?ContentType=application/vnd.openxmlformats-officedocument.spreadsheetml.printerSettings">
        <DigestMethod Algorithm="http://www.w3.org/2001/04/xmlenc#sha256"/>
        <DigestValue>7Dvqjjd9d40SSxN5Td+QtNsuqVzTK75E2XUOCn1umNU=</DigestValue>
      </Reference>
      <Reference URI="/xl/printerSettings/printerSettings11.bin?ContentType=application/vnd.openxmlformats-officedocument.spreadsheetml.printerSettings">
        <DigestMethod Algorithm="http://www.w3.org/2001/04/xmlenc#sha256"/>
        <DigestValue>htR/+j4yybqi6CJephI1UJRqgL/aMLCjPVzXL/MCgPo=</DigestValue>
      </Reference>
      <Reference URI="/xl/printerSettings/printerSettings12.bin?ContentType=application/vnd.openxmlformats-officedocument.spreadsheetml.printerSettings">
        <DigestMethod Algorithm="http://www.w3.org/2001/04/xmlenc#sha256"/>
        <DigestValue>Vmevh8u6KYUwLuB2ZuIbU2XKQJrmZPzOhflsMNLL1Hs=</DigestValue>
      </Reference>
      <Reference URI="/xl/printerSettings/printerSettings13.bin?ContentType=application/vnd.openxmlformats-officedocument.spreadsheetml.printerSettings">
        <DigestMethod Algorithm="http://www.w3.org/2001/04/xmlenc#sha256"/>
        <DigestValue>Vmevh8u6KYUwLuB2ZuIbU2XKQJrmZPzOhflsMNLL1Hs=</DigestValue>
      </Reference>
      <Reference URI="/xl/printerSettings/printerSettings14.bin?ContentType=application/vnd.openxmlformats-officedocument.spreadsheetml.printerSettings">
        <DigestMethod Algorithm="http://www.w3.org/2001/04/xmlenc#sha256"/>
        <DigestValue>htR/+j4yybqi6CJephI1UJRqgL/aMLCjPVzXL/MCgPo=</DigestValue>
      </Reference>
      <Reference URI="/xl/printerSettings/printerSettings15.bin?ContentType=application/vnd.openxmlformats-officedocument.spreadsheetml.printerSettings">
        <DigestMethod Algorithm="http://www.w3.org/2001/04/xmlenc#sha256"/>
        <DigestValue>u3JYIKbje0dKhpcl0fXR+M0JX9/jtmd7Mfk1Wl5jqyE=</DigestValue>
      </Reference>
      <Reference URI="/xl/printerSettings/printerSettings16.bin?ContentType=application/vnd.openxmlformats-officedocument.spreadsheetml.printerSettings">
        <DigestMethod Algorithm="http://www.w3.org/2001/04/xmlenc#sha256"/>
        <DigestValue>EjdOCBELz/7YTouFz9cvTOSvQIQNG1WzBNCukRxVMAs=</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hqw2Zax2aDtCBilkVje/GHP8ACzo0QKnJF/QkXjFF3o=</DigestValue>
      </Reference>
      <Reference URI="/xl/printerSettings/printerSettings19.bin?ContentType=application/vnd.openxmlformats-officedocument.spreadsheetml.printerSettings">
        <DigestMethod Algorithm="http://www.w3.org/2001/04/xmlenc#sha256"/>
        <DigestValue>BoHzbNNNJyFsUmqqBzPgRaRrPe/Iz6K9csUiO3dMv5M=</DigestValue>
      </Reference>
      <Reference URI="/xl/printerSettings/printerSettings2.bin?ContentType=application/vnd.openxmlformats-officedocument.spreadsheetml.printerSettings">
        <DigestMethod Algorithm="http://www.w3.org/2001/04/xmlenc#sha256"/>
        <DigestValue>3ZZ3A+TR4J9iECm/lh+g9iJay56jAuTPRiQuRRVQj7I=</DigestValue>
      </Reference>
      <Reference URI="/xl/printerSettings/printerSettings20.bin?ContentType=application/vnd.openxmlformats-officedocument.spreadsheetml.printerSettings">
        <DigestMethod Algorithm="http://www.w3.org/2001/04/xmlenc#sha256"/>
        <DigestValue>htR/+j4yybqi6CJephI1UJRqgL/aMLCjPVzXL/MCgPo=</DigestValue>
      </Reference>
      <Reference URI="/xl/printerSettings/printerSettings21.bin?ContentType=application/vnd.openxmlformats-officedocument.spreadsheetml.printerSettings">
        <DigestMethod Algorithm="http://www.w3.org/2001/04/xmlenc#sha256"/>
        <DigestValue>9y189P6Asu5x4GCXK/oqYG4atlgGphdnQSVIiw8bJE4=</DigestValue>
      </Reference>
      <Reference URI="/xl/printerSettings/printerSettings22.bin?ContentType=application/vnd.openxmlformats-officedocument.spreadsheetml.printerSettings">
        <DigestMethod Algorithm="http://www.w3.org/2001/04/xmlenc#sha256"/>
        <DigestValue>vPzcnH6g6WWdTn/RP2PQKMLafW9Jbk3ZMyWQgzMcZj4=</DigestValue>
      </Reference>
      <Reference URI="/xl/printerSettings/printerSettings23.bin?ContentType=application/vnd.openxmlformats-officedocument.spreadsheetml.printerSettings">
        <DigestMethod Algorithm="http://www.w3.org/2001/04/xmlenc#sha256"/>
        <DigestValue>htR/+j4yybqi6CJephI1UJRqgL/aMLCjPVzXL/MCgPo=</DigestValue>
      </Reference>
      <Reference URI="/xl/printerSettings/printerSettings24.bin?ContentType=application/vnd.openxmlformats-officedocument.spreadsheetml.printerSettings">
        <DigestMethod Algorithm="http://www.w3.org/2001/04/xmlenc#sha256"/>
        <DigestValue>tFbebngQmd5SjnB9vWjgfbqZVmgxnF4bzO+b6j+Plcg=</DigestValue>
      </Reference>
      <Reference URI="/xl/printerSettings/printerSettings25.bin?ContentType=application/vnd.openxmlformats-officedocument.spreadsheetml.printerSettings">
        <DigestMethod Algorithm="http://www.w3.org/2001/04/xmlenc#sha256"/>
        <DigestValue>htR/+j4yybqi6CJephI1UJRqgL/aMLCjPVzXL/MCgPo=</DigestValue>
      </Reference>
      <Reference URI="/xl/printerSettings/printerSettings26.bin?ContentType=application/vnd.openxmlformats-officedocument.spreadsheetml.printerSettings">
        <DigestMethod Algorithm="http://www.w3.org/2001/04/xmlenc#sha256"/>
        <DigestValue>abOJkb/y0iZH9riByMUUTMvOJ0y8n0w7vQs2PW2o/f4=</DigestValue>
      </Reference>
      <Reference URI="/xl/printerSettings/printerSettings27.bin?ContentType=application/vnd.openxmlformats-officedocument.spreadsheetml.printerSettings">
        <DigestMethod Algorithm="http://www.w3.org/2001/04/xmlenc#sha256"/>
        <DigestValue>BoHzbNNNJyFsUmqqBzPgRaRrPe/Iz6K9csUiO3dMv5M=</DigestValue>
      </Reference>
      <Reference URI="/xl/printerSettings/printerSettings28.bin?ContentType=application/vnd.openxmlformats-officedocument.spreadsheetml.printerSettings">
        <DigestMethod Algorithm="http://www.w3.org/2001/04/xmlenc#sha256"/>
        <DigestValue>hqw2Zax2aDtCBilkVje/GHP8ACzo0QKnJF/QkXjFF3o=</DigestValue>
      </Reference>
      <Reference URI="/xl/printerSettings/printerSettings29.bin?ContentType=application/vnd.openxmlformats-officedocument.spreadsheetml.printerSettings">
        <DigestMethod Algorithm="http://www.w3.org/2001/04/xmlenc#sha256"/>
        <DigestValue>7a+VFIo6Oj+ezBBCHKGzP+2F7hhurVHtjJ9k59DNj2s=</DigestValue>
      </Reference>
      <Reference URI="/xl/printerSettings/printerSettings3.bin?ContentType=application/vnd.openxmlformats-officedocument.spreadsheetml.printerSettings">
        <DigestMethod Algorithm="http://www.w3.org/2001/04/xmlenc#sha256"/>
        <DigestValue>b5drdGFZAYn7bh/JWOplniqkZhRFqikb20x260A79Tg=</DigestValue>
      </Reference>
      <Reference URI="/xl/printerSettings/printerSettings30.bin?ContentType=application/vnd.openxmlformats-officedocument.spreadsheetml.printerSettings">
        <DigestMethod Algorithm="http://www.w3.org/2001/04/xmlenc#sha256"/>
        <DigestValue>htR/+j4yybqi6CJephI1UJRqgL/aMLCjPVzXL/MCgPo=</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hqw2Zax2aDtCBilkVje/GHP8ACzo0QKnJF/QkXjFF3o=</DigestValue>
      </Reference>
      <Reference URI="/xl/printerSettings/printerSettings33.bin?ContentType=application/vnd.openxmlformats-officedocument.spreadsheetml.printerSettings">
        <DigestMethod Algorithm="http://www.w3.org/2001/04/xmlenc#sha256"/>
        <DigestValue>hqw2Zax2aDtCBilkVje/GHP8ACzo0QKnJF/QkXjFF3o=</DigestValue>
      </Reference>
      <Reference URI="/xl/printerSettings/printerSettings34.bin?ContentType=application/vnd.openxmlformats-officedocument.spreadsheetml.printerSettings">
        <DigestMethod Algorithm="http://www.w3.org/2001/04/xmlenc#sha256"/>
        <DigestValue>r7878SaVWiDIzN2AiM0sO7IHbjHa9X+ql0AdoqpO+/w=</DigestValue>
      </Reference>
      <Reference URI="/xl/printerSettings/printerSettings35.bin?ContentType=application/vnd.openxmlformats-officedocument.spreadsheetml.printerSettings">
        <DigestMethod Algorithm="http://www.w3.org/2001/04/xmlenc#sha256"/>
        <DigestValue>r7878SaVWiDIzN2AiM0sO7IHbjHa9X+ql0AdoqpO+/w=</DigestValue>
      </Reference>
      <Reference URI="/xl/printerSettings/printerSettings36.bin?ContentType=application/vnd.openxmlformats-officedocument.spreadsheetml.printerSettings">
        <DigestMethod Algorithm="http://www.w3.org/2001/04/xmlenc#sha256"/>
        <DigestValue>r7878SaVWiDIzN2AiM0sO7IHbjHa9X+ql0AdoqpO+/w=</DigestValue>
      </Reference>
      <Reference URI="/xl/printerSettings/printerSettings37.bin?ContentType=application/vnd.openxmlformats-officedocument.spreadsheetml.printerSettings">
        <DigestMethod Algorithm="http://www.w3.org/2001/04/xmlenc#sha256"/>
        <DigestValue>hqw2Zax2aDtCBilkVje/GHP8ACzo0QKnJF/QkXjFF3o=</DigestValue>
      </Reference>
      <Reference URI="/xl/printerSettings/printerSettings38.bin?ContentType=application/vnd.openxmlformats-officedocument.spreadsheetml.printerSettings">
        <DigestMethod Algorithm="http://www.w3.org/2001/04/xmlenc#sha256"/>
        <DigestValue>hqw2Zax2aDtCBilkVje/GHP8ACzo0QKnJF/QkXjFF3o=</DigestValue>
      </Reference>
      <Reference URI="/xl/printerSettings/printerSettings39.bin?ContentType=application/vnd.openxmlformats-officedocument.spreadsheetml.printerSettings">
        <DigestMethod Algorithm="http://www.w3.org/2001/04/xmlenc#sha256"/>
        <DigestValue>hqw2Zax2aDtCBilkVje/GHP8ACzo0QKnJF/QkXjFF3o=</DigestValue>
      </Reference>
      <Reference URI="/xl/printerSettings/printerSettings4.bin?ContentType=application/vnd.openxmlformats-officedocument.spreadsheetml.printerSettings">
        <DigestMethod Algorithm="http://www.w3.org/2001/04/xmlenc#sha256"/>
        <DigestValue>smktpSH0tri+HOtENTVyg0ulVaKXML6/q4GzguMMnnQ=</DigestValue>
      </Reference>
      <Reference URI="/xl/printerSettings/printerSettings40.bin?ContentType=application/vnd.openxmlformats-officedocument.spreadsheetml.printerSettings">
        <DigestMethod Algorithm="http://www.w3.org/2001/04/xmlenc#sha256"/>
        <DigestValue>hqw2Zax2aDtCBilkVje/GHP8ACzo0QKnJF/QkXjFF3o=</DigestValue>
      </Reference>
      <Reference URI="/xl/printerSettings/printerSettings41.bin?ContentType=application/vnd.openxmlformats-officedocument.spreadsheetml.printerSettings">
        <DigestMethod Algorithm="http://www.w3.org/2001/04/xmlenc#sha256"/>
        <DigestValue>hqw2Zax2aDtCBilkVje/GHP8ACzo0QKnJF/QkXjFF3o=</DigestValue>
      </Reference>
      <Reference URI="/xl/printerSettings/printerSettings42.bin?ContentType=application/vnd.openxmlformats-officedocument.spreadsheetml.printerSettings">
        <DigestMethod Algorithm="http://www.w3.org/2001/04/xmlenc#sha256"/>
        <DigestValue>hqw2Zax2aDtCBilkVje/GHP8ACzo0QKnJF/QkXjFF3o=</DigestValue>
      </Reference>
      <Reference URI="/xl/printerSettings/printerSettings43.bin?ContentType=application/vnd.openxmlformats-officedocument.spreadsheetml.printerSettings">
        <DigestMethod Algorithm="http://www.w3.org/2001/04/xmlenc#sha256"/>
        <DigestValue>ev9zTtBdFjqUPwKieT0K+LNRuim39sBO16PwApQk+K0=</DigestValue>
      </Reference>
      <Reference URI="/xl/printerSettings/printerSettings44.bin?ContentType=application/vnd.openxmlformats-officedocument.spreadsheetml.printerSettings">
        <DigestMethod Algorithm="http://www.w3.org/2001/04/xmlenc#sha256"/>
        <DigestValue>r7878SaVWiDIzN2AiM0sO7IHbjHa9X+ql0AdoqpO+/w=</DigestValue>
      </Reference>
      <Reference URI="/xl/printerSettings/printerSettings45.bin?ContentType=application/vnd.openxmlformats-officedocument.spreadsheetml.printerSettings">
        <DigestMethod Algorithm="http://www.w3.org/2001/04/xmlenc#sha256"/>
        <DigestValue>hqw2Zax2aDtCBilkVje/GHP8ACzo0QKnJF/QkXjFF3o=</DigestValue>
      </Reference>
      <Reference URI="/xl/printerSettings/printerSettings46.bin?ContentType=application/vnd.openxmlformats-officedocument.spreadsheetml.printerSettings">
        <DigestMethod Algorithm="http://www.w3.org/2001/04/xmlenc#sha256"/>
        <DigestValue>hqw2Zax2aDtCBilkVje/GHP8ACzo0QKnJF/QkXjFF3o=</DigestValue>
      </Reference>
      <Reference URI="/xl/printerSettings/printerSettings47.bin?ContentType=application/vnd.openxmlformats-officedocument.spreadsheetml.printerSettings">
        <DigestMethod Algorithm="http://www.w3.org/2001/04/xmlenc#sha256"/>
        <DigestValue>XQnO4EYgu5e1zTaYYuplRwzFmxghIoedclxnipWhgdY=</DigestValue>
      </Reference>
      <Reference URI="/xl/printerSettings/printerSettings5.bin?ContentType=application/vnd.openxmlformats-officedocument.spreadsheetml.printerSettings">
        <DigestMethod Algorithm="http://www.w3.org/2001/04/xmlenc#sha256"/>
        <DigestValue>XQnO4EYgu5e1zTaYYuplRwzFmxghIoedclxnipWhgdY=</DigestValue>
      </Reference>
      <Reference URI="/xl/printerSettings/printerSettings6.bin?ContentType=application/vnd.openxmlformats-officedocument.spreadsheetml.printerSettings">
        <DigestMethod Algorithm="http://www.w3.org/2001/04/xmlenc#sha256"/>
        <DigestValue>sgy1M9aAPc/UY9ucG8QLLmzPdzhVw/330JWTHWXIzDM=</DigestValue>
      </Reference>
      <Reference URI="/xl/printerSettings/printerSettings7.bin?ContentType=application/vnd.openxmlformats-officedocument.spreadsheetml.printerSettings">
        <DigestMethod Algorithm="http://www.w3.org/2001/04/xmlenc#sha256"/>
        <DigestValue>33GQZbFcD11JMQbLqJ2aiDvj/hV/BhugXhJ2KDJSU78=</DigestValue>
      </Reference>
      <Reference URI="/xl/printerSettings/printerSettings8.bin?ContentType=application/vnd.openxmlformats-officedocument.spreadsheetml.printerSettings">
        <DigestMethod Algorithm="http://www.w3.org/2001/04/xmlenc#sha256"/>
        <DigestValue>KugAUOUwpUQ8FSok7UTGrbhPYcWoustjcSTJFL7m9yM=</DigestValue>
      </Reference>
      <Reference URI="/xl/printerSettings/printerSettings9.bin?ContentType=application/vnd.openxmlformats-officedocument.spreadsheetml.printerSettings">
        <DigestMethod Algorithm="http://www.w3.org/2001/04/xmlenc#sha256"/>
        <DigestValue>XQnO4EYgu5e1zTaYYuplRwzFmxghIoedclxnipWhgdY=</DigestValue>
      </Reference>
      <Reference URI="/xl/sharedStrings.xml?ContentType=application/vnd.openxmlformats-officedocument.spreadsheetml.sharedStrings+xml">
        <DigestMethod Algorithm="http://www.w3.org/2001/04/xmlenc#sha256"/>
        <DigestValue>gqA6Dl4rO1dAD3/GJKwllOdlQQo+8GO7rM61/5UMems=</DigestValue>
      </Reference>
      <Reference URI="/xl/styles.xml?ContentType=application/vnd.openxmlformats-officedocument.spreadsheetml.styles+xml">
        <DigestMethod Algorithm="http://www.w3.org/2001/04/xmlenc#sha256"/>
        <DigestValue>CxHusiY6jTm+YAlwTi2ElBFp6+TiaYkDLa57/B4A8ss=</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vHpkxtI7+bXjUy5kWS67Mb+0AHjTI3KGNtE+z0h9qHQ=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PgiXe2vz3rm/Pt55Y1+qI5NiGodgFTDWmI4SsyIPixw=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+BtBb4eYEOdPI7Fc1GG3pwwvA/E+fnejwxLuqcQrYks=</DigestValue>
      </Reference>
      <Reference URI="/xl/worksheets/sheet10.xml?ContentType=application/vnd.openxmlformats-officedocument.spreadsheetml.worksheet+xml">
        <DigestMethod Algorithm="http://www.w3.org/2001/04/xmlenc#sha256"/>
        <DigestValue>Y7l34BNgaOg6vNsAfLy4xETb1qxdWACoTCbQIGVqfV4=</DigestValue>
      </Reference>
      <Reference URI="/xl/worksheets/sheet11.xml?ContentType=application/vnd.openxmlformats-officedocument.spreadsheetml.worksheet+xml">
        <DigestMethod Algorithm="http://www.w3.org/2001/04/xmlenc#sha256"/>
        <DigestValue>EGGcobZlN5AKH2qbA1b/fKQ6EwxsmTRnD3Zb2Aqnnus=</DigestValue>
      </Reference>
      <Reference URI="/xl/worksheets/sheet12.xml?ContentType=application/vnd.openxmlformats-officedocument.spreadsheetml.worksheet+xml">
        <DigestMethod Algorithm="http://www.w3.org/2001/04/xmlenc#sha256"/>
        <DigestValue>02J2VCvrIqQuGLgQ+py480hrgRyHiijJDj3hae4503E=</DigestValue>
      </Reference>
      <Reference URI="/xl/worksheets/sheet13.xml?ContentType=application/vnd.openxmlformats-officedocument.spreadsheetml.worksheet+xml">
        <DigestMethod Algorithm="http://www.w3.org/2001/04/xmlenc#sha256"/>
        <DigestValue>/+eYbrYI+4LeOUnH6dqdgY9h4i4mCjHay5otUxEgoNY=</DigestValue>
      </Reference>
      <Reference URI="/xl/worksheets/sheet14.xml?ContentType=application/vnd.openxmlformats-officedocument.spreadsheetml.worksheet+xml">
        <DigestMethod Algorithm="http://www.w3.org/2001/04/xmlenc#sha256"/>
        <DigestValue>4eTSCWBirJPRS59phsIj+DoQLbpQ5/4aMpmII6sjaK0=</DigestValue>
      </Reference>
      <Reference URI="/xl/worksheets/sheet15.xml?ContentType=application/vnd.openxmlformats-officedocument.spreadsheetml.worksheet+xml">
        <DigestMethod Algorithm="http://www.w3.org/2001/04/xmlenc#sha256"/>
        <DigestValue>zyNovOP5KwIjsgiokAFLcsI+XPRIZu/ChgTJWlv3Llw=</DigestValue>
      </Reference>
      <Reference URI="/xl/worksheets/sheet16.xml?ContentType=application/vnd.openxmlformats-officedocument.spreadsheetml.worksheet+xml">
        <DigestMethod Algorithm="http://www.w3.org/2001/04/xmlenc#sha256"/>
        <DigestValue>QzaJgbKHsXSGFTGcslbGaAb3d47tL6MKhDnhtuRqN+I=</DigestValue>
      </Reference>
      <Reference URI="/xl/worksheets/sheet17.xml?ContentType=application/vnd.openxmlformats-officedocument.spreadsheetml.worksheet+xml">
        <DigestMethod Algorithm="http://www.w3.org/2001/04/xmlenc#sha256"/>
        <DigestValue>YjP1XQE3ZRwQhRsrGKZ7COt0Vj93rlljbH3eS8+yXHg=</DigestValue>
      </Reference>
      <Reference URI="/xl/worksheets/sheet18.xml?ContentType=application/vnd.openxmlformats-officedocument.spreadsheetml.worksheet+xml">
        <DigestMethod Algorithm="http://www.w3.org/2001/04/xmlenc#sha256"/>
        <DigestValue>dMGu3oCadBF9rN7fqQs1Pw8qEd5CGZGPJnS37wbHzTg=</DigestValue>
      </Reference>
      <Reference URI="/xl/worksheets/sheet19.xml?ContentType=application/vnd.openxmlformats-officedocument.spreadsheetml.worksheet+xml">
        <DigestMethod Algorithm="http://www.w3.org/2001/04/xmlenc#sha256"/>
        <DigestValue>WJ28cX64a2OQ0uDFKYJfc5pFJy1czlWKLRPUdSMcHVU=</DigestValue>
      </Reference>
      <Reference URI="/xl/worksheets/sheet2.xml?ContentType=application/vnd.openxmlformats-officedocument.spreadsheetml.worksheet+xml">
        <DigestMethod Algorithm="http://www.w3.org/2001/04/xmlenc#sha256"/>
        <DigestValue>jdGTqJoMV9zv5lfziF3WRSo87M/7cB5orFD8h/jdJmY=</DigestValue>
      </Reference>
      <Reference URI="/xl/worksheets/sheet20.xml?ContentType=application/vnd.openxmlformats-officedocument.spreadsheetml.worksheet+xml">
        <DigestMethod Algorithm="http://www.w3.org/2001/04/xmlenc#sha256"/>
        <DigestValue>KNvh+kPyTQGccPmOMw6ZL3OuwIEIWTOC7GvLqC8rA/s=</DigestValue>
      </Reference>
      <Reference URI="/xl/worksheets/sheet21.xml?ContentType=application/vnd.openxmlformats-officedocument.spreadsheetml.worksheet+xml">
        <DigestMethod Algorithm="http://www.w3.org/2001/04/xmlenc#sha256"/>
        <DigestValue>RYhk8uVTlrjljx756JuzYrwP1jMCcEjVPCpcliAi9UY=</DigestValue>
      </Reference>
      <Reference URI="/xl/worksheets/sheet22.xml?ContentType=application/vnd.openxmlformats-officedocument.spreadsheetml.worksheet+xml">
        <DigestMethod Algorithm="http://www.w3.org/2001/04/xmlenc#sha256"/>
        <DigestValue>PTKwfJ4OCZCkM22iK3e/fiYCsGkGvUV3vSCtqvoiw/I=</DigestValue>
      </Reference>
      <Reference URI="/xl/worksheets/sheet23.xml?ContentType=application/vnd.openxmlformats-officedocument.spreadsheetml.worksheet+xml">
        <DigestMethod Algorithm="http://www.w3.org/2001/04/xmlenc#sha256"/>
        <DigestValue>ujOdwVldaXF7/MXAoj0HkqWwwp5iqYxGrWqO0rtT/ys=</DigestValue>
      </Reference>
      <Reference URI="/xl/worksheets/sheet24.xml?ContentType=application/vnd.openxmlformats-officedocument.spreadsheetml.worksheet+xml">
        <DigestMethod Algorithm="http://www.w3.org/2001/04/xmlenc#sha256"/>
        <DigestValue>mDgP70kvveiKEITWfaNLB2tr1SFEFjMmngrVBbkMhKQ=</DigestValue>
      </Reference>
      <Reference URI="/xl/worksheets/sheet25.xml?ContentType=application/vnd.openxmlformats-officedocument.spreadsheetml.worksheet+xml">
        <DigestMethod Algorithm="http://www.w3.org/2001/04/xmlenc#sha256"/>
        <DigestValue>yZscHxsV8hayr8mlIb29n4QOm0Q1XZ08vuXUG2inrak=</DigestValue>
      </Reference>
      <Reference URI="/xl/worksheets/sheet26.xml?ContentType=application/vnd.openxmlformats-officedocument.spreadsheetml.worksheet+xml">
        <DigestMethod Algorithm="http://www.w3.org/2001/04/xmlenc#sha256"/>
        <DigestValue>mEZSID1HnwIGCD6eYIr/RHevJqyk94Rv/NdxTBlQUxc=</DigestValue>
      </Reference>
      <Reference URI="/xl/worksheets/sheet27.xml?ContentType=application/vnd.openxmlformats-officedocument.spreadsheetml.worksheet+xml">
        <DigestMethod Algorithm="http://www.w3.org/2001/04/xmlenc#sha256"/>
        <DigestValue>tDX3Xl8gw43JUb2CB73dOgmYTj/tA0byDQEHLu+mmCc=</DigestValue>
      </Reference>
      <Reference URI="/xl/worksheets/sheet28.xml?ContentType=application/vnd.openxmlformats-officedocument.spreadsheetml.worksheet+xml">
        <DigestMethod Algorithm="http://www.w3.org/2001/04/xmlenc#sha256"/>
        <DigestValue>/3NP3e65r6UnHPVKFzj+jVwiN0MoVDQqSZvLRnO0BTE=</DigestValue>
      </Reference>
      <Reference URI="/xl/worksheets/sheet29.xml?ContentType=application/vnd.openxmlformats-officedocument.spreadsheetml.worksheet+xml">
        <DigestMethod Algorithm="http://www.w3.org/2001/04/xmlenc#sha256"/>
        <DigestValue>hR+ZwYeLVIfvtol4OdF7pjumyolkoegyZrEBuzsG2aw=</DigestValue>
      </Reference>
      <Reference URI="/xl/worksheets/sheet3.xml?ContentType=application/vnd.openxmlformats-officedocument.spreadsheetml.worksheet+xml">
        <DigestMethod Algorithm="http://www.w3.org/2001/04/xmlenc#sha256"/>
        <DigestValue>q4P0TAiMff96okKX33GuZEotDokM94E9IE/dD802hgo=</DigestValue>
      </Reference>
      <Reference URI="/xl/worksheets/sheet30.xml?ContentType=application/vnd.openxmlformats-officedocument.spreadsheetml.worksheet+xml">
        <DigestMethod Algorithm="http://www.w3.org/2001/04/xmlenc#sha256"/>
        <DigestValue>tuqFXndictQcNDPsjyTJac2TupzvGMBDNv0ZH9kaYcc=</DigestValue>
      </Reference>
      <Reference URI="/xl/worksheets/sheet31.xml?ContentType=application/vnd.openxmlformats-officedocument.spreadsheetml.worksheet+xml">
        <DigestMethod Algorithm="http://www.w3.org/2001/04/xmlenc#sha256"/>
        <DigestValue>osVMe/D+Opw8KuyCqq9bzTJuo70/fI9J5z83iVMEVO4=</DigestValue>
      </Reference>
      <Reference URI="/xl/worksheets/sheet32.xml?ContentType=application/vnd.openxmlformats-officedocument.spreadsheetml.worksheet+xml">
        <DigestMethod Algorithm="http://www.w3.org/2001/04/xmlenc#sha256"/>
        <DigestValue>OGKlIfb0hwwDgVCNi+3zSLfBeyeml8DWHIknC4cczCc=</DigestValue>
      </Reference>
      <Reference URI="/xl/worksheets/sheet33.xml?ContentType=application/vnd.openxmlformats-officedocument.spreadsheetml.worksheet+xml">
        <DigestMethod Algorithm="http://www.w3.org/2001/04/xmlenc#sha256"/>
        <DigestValue>k4gaQRrMZtT7XOrXxMx3Esb/82v3RYk1KbDU3g3pJac=</DigestValue>
      </Reference>
      <Reference URI="/xl/worksheets/sheet34.xml?ContentType=application/vnd.openxmlformats-officedocument.spreadsheetml.worksheet+xml">
        <DigestMethod Algorithm="http://www.w3.org/2001/04/xmlenc#sha256"/>
        <DigestValue>6MILGNZC9MVHv5YF/F2AsgXByFwoHRBF36qdgeRAZFM=</DigestValue>
      </Reference>
      <Reference URI="/xl/worksheets/sheet35.xml?ContentType=application/vnd.openxmlformats-officedocument.spreadsheetml.worksheet+xml">
        <DigestMethod Algorithm="http://www.w3.org/2001/04/xmlenc#sha256"/>
        <DigestValue>cdHdi7tUvEeqG3mmkF3EIV0lK8K2rH30HKRC3wcgZ9Q=</DigestValue>
      </Reference>
      <Reference URI="/xl/worksheets/sheet36.xml?ContentType=application/vnd.openxmlformats-officedocument.spreadsheetml.worksheet+xml">
        <DigestMethod Algorithm="http://www.w3.org/2001/04/xmlenc#sha256"/>
        <DigestValue>6hEyap5cufip9zY04v4nQT/3gi9WlmL5SMxhVD2VKLI=</DigestValue>
      </Reference>
      <Reference URI="/xl/worksheets/sheet37.xml?ContentType=application/vnd.openxmlformats-officedocument.spreadsheetml.worksheet+xml">
        <DigestMethod Algorithm="http://www.w3.org/2001/04/xmlenc#sha256"/>
        <DigestValue>vtboGe10FKcAqZkLjdT2U7WbL9dIwV6VCsWppO9Troc=</DigestValue>
      </Reference>
      <Reference URI="/xl/worksheets/sheet38.xml?ContentType=application/vnd.openxmlformats-officedocument.spreadsheetml.worksheet+xml">
        <DigestMethod Algorithm="http://www.w3.org/2001/04/xmlenc#sha256"/>
        <DigestValue>xqlmh5o9OfLDe7+vfsn2+sBgyKiwtguOXjKYnLLtavY=</DigestValue>
      </Reference>
      <Reference URI="/xl/worksheets/sheet39.xml?ContentType=application/vnd.openxmlformats-officedocument.spreadsheetml.worksheet+xml">
        <DigestMethod Algorithm="http://www.w3.org/2001/04/xmlenc#sha256"/>
        <DigestValue>NFy3/GGv+ITSmqxM4ohgtl+TGw7U4LGPETmRkX8jPCE=</DigestValue>
      </Reference>
      <Reference URI="/xl/worksheets/sheet4.xml?ContentType=application/vnd.openxmlformats-officedocument.spreadsheetml.worksheet+xml">
        <DigestMethod Algorithm="http://www.w3.org/2001/04/xmlenc#sha256"/>
        <DigestValue>nygkcEl7Or4q3IZ3bITmk3i6uGULXuXfB7mNDzcudnA=</DigestValue>
      </Reference>
      <Reference URI="/xl/worksheets/sheet40.xml?ContentType=application/vnd.openxmlformats-officedocument.spreadsheetml.worksheet+xml">
        <DigestMethod Algorithm="http://www.w3.org/2001/04/xmlenc#sha256"/>
        <DigestValue>meTkboYgpMkS8lc3cUxg7GneYWO9SpG3WzieeBzeRyo=</DigestValue>
      </Reference>
      <Reference URI="/xl/worksheets/sheet41.xml?ContentType=application/vnd.openxmlformats-officedocument.spreadsheetml.worksheet+xml">
        <DigestMethod Algorithm="http://www.w3.org/2001/04/xmlenc#sha256"/>
        <DigestValue>ZoR3uG6mDfro8tx3LloObaHF/bjOn8vTND61ZAN+iJc=</DigestValue>
      </Reference>
      <Reference URI="/xl/worksheets/sheet42.xml?ContentType=application/vnd.openxmlformats-officedocument.spreadsheetml.worksheet+xml">
        <DigestMethod Algorithm="http://www.w3.org/2001/04/xmlenc#sha256"/>
        <DigestValue>+iRm68PSrd4LlIzaaUD6A8c+Dd3WlDaWgJox6+XEbuA=</DigestValue>
      </Reference>
      <Reference URI="/xl/worksheets/sheet43.xml?ContentType=application/vnd.openxmlformats-officedocument.spreadsheetml.worksheet+xml">
        <DigestMethod Algorithm="http://www.w3.org/2001/04/xmlenc#sha256"/>
        <DigestValue>0DWpPsb5SKd/ftbbM+5uy4Gs8ugFGsXbnFE6lEiO954=</DigestValue>
      </Reference>
      <Reference URI="/xl/worksheets/sheet44.xml?ContentType=application/vnd.openxmlformats-officedocument.spreadsheetml.worksheet+xml">
        <DigestMethod Algorithm="http://www.w3.org/2001/04/xmlenc#sha256"/>
        <DigestValue>b86xQ2PbaYzs8pIKBiYHUlvzXz8IwFy6zjxryxYD1WU=</DigestValue>
      </Reference>
      <Reference URI="/xl/worksheets/sheet45.xml?ContentType=application/vnd.openxmlformats-officedocument.spreadsheetml.worksheet+xml">
        <DigestMethod Algorithm="http://www.w3.org/2001/04/xmlenc#sha256"/>
        <DigestValue>Nh//05SXSZMHNKzUyBZCHsvgDVJ+aOfsCCgyhIk4kwY=</DigestValue>
      </Reference>
      <Reference URI="/xl/worksheets/sheet46.xml?ContentType=application/vnd.openxmlformats-officedocument.spreadsheetml.worksheet+xml">
        <DigestMethod Algorithm="http://www.w3.org/2001/04/xmlenc#sha256"/>
        <DigestValue>oeGnQepW9A20xCR7gjDPSRydumGQMRg0FY3q8PeQoBc=</DigestValue>
      </Reference>
      <Reference URI="/xl/worksheets/sheet47.xml?ContentType=application/vnd.openxmlformats-officedocument.spreadsheetml.worksheet+xml">
        <DigestMethod Algorithm="http://www.w3.org/2001/04/xmlenc#sha256"/>
        <DigestValue>544A4NVWtPKTMC588q8+1YXVJQj6Fd5SWWTYPgtF92g=</DigestValue>
      </Reference>
      <Reference URI="/xl/worksheets/sheet5.xml?ContentType=application/vnd.openxmlformats-officedocument.spreadsheetml.worksheet+xml">
        <DigestMethod Algorithm="http://www.w3.org/2001/04/xmlenc#sha256"/>
        <DigestValue>jqLL9zv8VewYNtRlK0aUPYIhQSwz46MOVWUeXfGgGOY=</DigestValue>
      </Reference>
      <Reference URI="/xl/worksheets/sheet6.xml?ContentType=application/vnd.openxmlformats-officedocument.spreadsheetml.worksheet+xml">
        <DigestMethod Algorithm="http://www.w3.org/2001/04/xmlenc#sha256"/>
        <DigestValue>QR45aUAP0LNBuwvC57UbjUSQ0FpFYkyw77JM3M7kc9I=</DigestValue>
      </Reference>
      <Reference URI="/xl/worksheets/sheet7.xml?ContentType=application/vnd.openxmlformats-officedocument.spreadsheetml.worksheet+xml">
        <DigestMethod Algorithm="http://www.w3.org/2001/04/xmlenc#sha256"/>
        <DigestValue>zPEjKrclL5DxajhEbLpiQi/iDEAm6TNYOYNSiySCLjg=</DigestValue>
      </Reference>
      <Reference URI="/xl/worksheets/sheet8.xml?ContentType=application/vnd.openxmlformats-officedocument.spreadsheetml.worksheet+xml">
        <DigestMethod Algorithm="http://www.w3.org/2001/04/xmlenc#sha256"/>
        <DigestValue>K7CIunccqg82X/AGFEZgQSUIWI5DTIEeMDTiZ/5lHXI=</DigestValue>
      </Reference>
      <Reference URI="/xl/worksheets/sheet9.xml?ContentType=application/vnd.openxmlformats-officedocument.spreadsheetml.worksheet+xml">
        <DigestMethod Algorithm="http://www.w3.org/2001/04/xmlenc#sha256"/>
        <DigestValue>m1igNjldMKM2Gou7JETg4/YnWUmdhMeg3tSGwOds2wc=</DigestValue>
      </Reference>
    </Manifest>
    <SignatureProperties>
      <SignatureProperty Id="idSignatureTime" Target="#idPackageSignature">
        <mdssi:SignatureTime xmlns:mdssi="http://schemas.openxmlformats.org/package/2006/digital-signature">
          <mdssi:Format>YYYY-MM-DDThh:mm:ssTZD</mdssi:Format>
          <mdssi:Value>2026-05-21T12:58:28Z</mdssi:Value>
        </mdssi:SignatureTime>
      </SignatureProperty>
    </SignatureProperties>
  </Object>
  <Object Id="idOfficeObject">
    <SignatureProperties>
      <SignatureProperty Id="idOfficeV1Details" Target="#idPackageSignature">
        <SignatureInfoV1 xmlns="http://schemas.microsoft.com/office/2006/digsig">
          <SetupID>{ADBE0E9E-2D81-4A5C-8885-06D5F442B94F}</SetupID>
          <SignatureText>HAMZA DAMANI</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2026-05-21T12:58:28Z</xd:SigningTime>
          <xd:SigningCertificate>
            <xd:Cert>
              <xd:CertDigest>
                <DigestMethod Algorithm="http://www.w3.org/2001/04/xmlenc#sha256"/>
                <DigestValue>nblCZ5wAoLI4g3lBwYAo12TCpxH7eZP78lESItvHv3c=</DigestValue>
              </xd:CertDigest>
              <xd:IssuerSerial>
                <X509IssuerName>C=PY, O=DOCUMENTA S.A., SERIALNUMBER=RUC80050172-1, CN=CA-DOCUMENTA S.A.</X509IssuerName>
                <X509SerialNumber>1751956922035162294</X509SerialNumber>
              </xd:IssuerSerial>
            </xd:Cert>
          </xd:SigningCertificate>
          <xd:SignaturePolicyIdentifier>
            <xd:SignaturePolicyImplied/>
          </xd:SignaturePolicyIdentifier>
        </xd:SignedSignatureProperties>
      </xd:SignedProperties>
    </xd:QualifyingProperties>
  </Object>
  <Object Id="idValidSigLnImg">AQAAAGwAAAAAAAAAAAAAAA0BAAB/AAAAAAAAAAAAAACQGgAAogwAACBFTUYAAAEAQBwAAKoAAAAGAAAAAAAAAAAAAAAAAAAAVgUAAAADAABYAQAAwgAAAAAAAAAAAAAAAAAAAMA/BQDQ9QI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AAAAAAAAAAAAAAAO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AAAAAAAlAAAADAAAAAEAAABMAAAAZAAAAAAAAAAAAAAADQEAAH8AAAAAAAAAAAAAAA4BAACAAAAAIQDwAAAAAAAAAAAAAACAPwAAAAAAAAAAAACAPwAAAAAAAAAAAAAAAAAAAAAAAAAAAAAAAAAAAAAAAAAAJQAAAAwAAAAAAACAKAAAAAwAAAABAAAAJwAAABgAAAABAAAAAAAAAP///wAAAAAAJQAAAAwAAAABAAAATAAAAGQAAAAAAAAAAAAAAA0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fMVmCtBe0XaYl3gAgg83USAAAAACAAAAAAB2ALqcP2czwLf1/v///2DUUwCIfiNnAAAAACgAAADQB2UAZAAAAGDUUwBEgoN3gPdoCgAAdgAgAAAAAAAAAAAAAAAAAGUAAgAAAAAAAABkAAAAoy4hknjlhQBi1BxneOWFAAAAIZJ45YUAYtQcZxCyZgoAAHYAdNJTAHTSUwD2Pn938y4hknjlhQCwGvtneOWFAOMuIZLEfUeZqNJTAK2WJXYAANF2nNJTAAAAAACk0lMAAAAAAIsbf1AAANF2AAAAABMAFACCDzdR0F7RdrzSUwAE+JF1AAAAAAAAAADoxNJ2ZHYACAAAAAAlAAAADAAAAAEAAAAYAAAADAAAAAAAAAASAAAADAAAAAEAAAAeAAAAGAAAAMMAAAAEAAAA9wAAABEAAAAlAAAADAAAAAEAAABUAAAAhAAAAMQAAAAEAAAA9QAAABAAAAABAAAA0XbJQVUVykHEAAAABAAAAAkAAABMAAAAAAAAAAAAAAAAAAAA//////////9gAAAAMgAxAC8ANQAvADIAMAAyADYAAAAGAAAABgAAAAQAAAAGAAAABAAAAAYAAAAGAAAABgAAAAYAAABLAAAAQAAAADAAAAAFAAAAIAAAAAEAAAABAAAAEAAAAAAAAAAAAAAADgEAAIAAAAAAAAAAAAAAAA4BAACAAAAAUgAAAHABAAACAAAAEAAAAAcAAAAAAAAAAAAAALwCAAAAAAAAAQICIlMAeQBzAHQAZQBtAAAAAAAAAAAAAAAAAAAAAAAAAAAAAAAAAAAAAAAAAAAAAAAAAAAAAAAAAAAAAAAAAAAAAAAAAIN3mJd4AAkAAADsaYN37x4vABideAAAAAAAmJd4AJiXeABYDzdRAAAAAIsbf1AJAAAAAAAAAAAAAAAAAAAAAAAAAODMeAAAAAAAAAAAAAAAAAAAAAAAAAAAAAAAAAAAAAAAAAAAAAAAAAAAAAAAAAAAAAAAAAAAAAAAAAAAAAAAAABeEYZ3NF1FmQD0UQDY1H93mJd4AIsbf1AAAAAA6NV/d///AAAAAAAAy9Z/d8vWf3cw9FEANPRRAFgPN1EAAAAABwAAAAAAAABh+yR2GJ14AAcAAABo9FEAaPRRAAACAAD8////AQAAAAAAAAAAAAAAAAAAAAAAAADoxNJ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rRCwGvtnX2V/d18AAAAgAAAAQFB+AAAAdgCAlZ5nsJPZENsOI5J45YUAsBr7Z1TyUQAoAAAAAAhlAGQAAAAAmbgQKAAAANE5I2dIv6IQMPqtEAAAAAAAAAAAsBr7ZwIAAAACAAAABQAAAAAAZQDMAWUAAAAAACAAAAAUGmUAAAAAAAAAdgAQGmUAVFaeZ8DyUQC+YH93uPdRAL5gf3cAAAAAAAAAACAAAAAAqZ5n3PJRAKMdR1EAAHYAAAAAAAAAAAAAAAAAYfskdvDyUQAGAAAABPRRAAT0UQAAAgAA/P///wE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BR//////8EMAAAClEKAFAsNgoAAAAAJxlR//////8EMAAAClEKAFAsNgq5sIB3bPJRANps0XZdFgHsJxkKUU5BSQDoXUWZ9PJRAGTIh1AAAAAAYFAxBWBQMQVzyIdQ2BgK1qBR5hBgUDEFAAAAAAAAAAAAAAAAAAAAAAAAAAAAAAAAAAAAAAAAAAAAAAAAAAAAAAAAAAAAAAAAAAAAAAAAAAAAAAAAAAAAAAAAAAAAAAAAAAAAAAAAAAAAAAAAAAAAAAAAAABh+yR2DPNRAAkAAAAc9FEAHPRRAAACAAD8////AQAAAAAAAAAAAAAAAAAAAAAAAAAAAAAAAAAAAGR2AAgAAAAAJQAAAAwAAAAEAAAAGAAAAAwAAAAAAAAAEgAAAAwAAAABAAAAHgAAABgAAAApAAAAMwAAAKIAAABIAAAAJQAAAAwAAAAEAAAAVAAAAJQAAAAqAAAAMwAAAKAAAABHAAAAAQAAANF2yUFVFcpBKgAAADMAAAAMAAAATAAAAAAAAAAAAAAAAAAAAP//////////ZAAAAEgAQQBNAFoAQQAgAEQAQQBNAEEATgBJAAsAAAAKAAAADgAAAAkAAAAKAAAABAAAAAsAAAAKAAAADgAAAAoAAAAMAAAABAAAAEsAAABAAAAAMAAAAAUAAAAgAAAAAQAAAAEAAAAQAAAAAAAAAAAAAAAOAQAAgAAAAAAAAAAAAAAADgEAAIAAAAAlAAAADAAAAAIAAAAnAAAAGAAAAAUAAAAAAAAA////AAAAAAAlAAAADAAAAAUAAABMAAAAZAAAAAAAAABQAAAADQEAAHwAAAAAAAAAUAAAAA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AAAAXAAAAAEAAADRdslBVRXKQQoAAABQAAAAGwAAAEwAAAAAAAAAAAAAAAAAAAD//////////4QAAABLAEEAUgBJAE0AIABIAEEATQBaAEEAIABEAEEATQBBAE4ASQAgAEMASABBAFAAQQBSAFIATwAAAAYAAAAHAAAABwAAAAMAAAAKAAAAAwAAAAgAAAAHAAAACgAAAAYAAAAHAAAAAwAAAAgAAAAHAAAACgAAAAcAAAAIAAAAAwAAAAMAAAAHAAAACAAAAAcAAAAGAAAABwAAAAcAAAAHAAAACQAAAEsAAABAAAAAMAAAAAUAAAAgAAAAAQAAAAEAAAAQAAAAAAAAAAAAAAAOAQAAgAAAAAAAAAAAAAAAD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PAAAAAKAAAAYAAAALEAAABsAAAAAQAAANF2yUFVFcpBCgAAAGAAAAAbAAAATAAAAAAAAAAAAAAAAAAAAP//////////hAAAAFAAUgBFAFMASQBEAEUATgBUAEUAIABFAEwARQBDAFQAUgBPAEIAQQBOACAAUwBBAEUAQwBBAAAABgAAAAcAAAAGAAAABgAAAAMAAAAIAAAABgAAAAgAAAAGAAAABgAAAAMAAAAGAAAABQAAAAYAAAAHAAAABgAAAAcAAAAJAAAABgAAAAcAAAAIAAAAAwAAAAYAAAAHAAAABgAAAAcAAAAHAAAASwAAAEAAAAAwAAAABQAAACAAAAABAAAAAQAAABAAAAAAAAAAAAAAAA4BAACAAAAAAAAAAAAAAAAOAQAAgAAAACUAAAAMAAAAAgAAACcAAAAYAAAABQAAAAAAAAD///8AAAAAACUAAAAMAAAABQAAAEwAAABkAAAACQAAAHAAAAAEAQAAfAAAAAkAAABwAAAA/AAAAA0AAAAhAPAAAAAAAAAAAAAAAIA/AAAAAAAAAAAAAIA/AAAAAAAAAAAAAAAAAAAAAAAAAAAAAAAAAAAAAAAAAAAlAAAADAAAAAAAAIAoAAAADAAAAAUAAAAlAAAADAAAAAEAAAAYAAAADAAAAAAAAAASAAAADAAAAAEAAAAWAAAADAAAAAAAAABUAAAAPAEAAAoAAABwAAAAAwEAAHwAAAABAAAA0XbJQVUVykEKAAAAcAAAACgAAABMAAAABAAAAAkAAABwAAAABQEAAH0AAACcAAAARgBpAHIAbQBhAGQAbwAgAHAAbwByADoAIABLAEEAUgBJAE0AIABIAEEATQBaAEEAIABEAEEATQBBAE4ASQAgAEMASABBAFAAQQBSAFIATwAGAAAAAwAAAAQAAAAJAAAABgAAAAcAAAAHAAAAAwAAAAcAAAAHAAAABAAAAAMAAAADAAAABgAAAAcAAAAHAAAAAwAAAAoAAAADAAAACAAAAAcAAAAKAAAABgAAAAcAAAADAAAACAAAAAcAAAAKAAAABwAAAAgAAAADAAAAAwAAAAcAAAAIAAAABwAAAAYAAAAHAAAABwAAAAcAAAAJAAAAFgAAAAwAAAAAAAAAJQAAAAwAAAACAAAADgAAABQAAAAAAAAAEAAAABQAAAA=</Object>
  <Object Id="idInvalidSigLnImg">AQAAAGwAAAAAAAAAAAAAAA0BAAB/AAAAAAAAAAAAAACQGgAAogwAACBFTUYAAAEA4B8AALAAAAAGAAAAAAAAAAAAAAAAAAAAVgUAAAADAABYAQAAwgAAAAAAAAAAAAAAAAAAAMA/BQDQ9QI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AAAAAAAAAAAAAAAOAQAAgAAAACEA8AAAAAAAAAAAAAAAgD8AAAAAAAAAAAAAgD8AAAAAAAAAAAAAAAAAAAAAAAAAAAAAAAAAAAAAAAAAACUAAAAMAAAAAAAAgCgAAAAMAAAAAQAAACcAAAAYAAAAAQAAAAAAAADw8PAAAAAAACUAAAAMAAAAAQAAAEwAAABkAAAAAAAAAAAAAAANAQAAfwAAAAAAAAAAAAAADgEAAIAAAAAhAPAAAAAAAAAAAAAAAIA/AAAAAAAAAAAAAIA/AAAAAAAAAAAAAAAAAAAAAAAAAAAAAAAAAAAAAAAAAAAlAAAADAAAAAAAAIAoAAAADAAAAAEAAAAnAAAAGAAAAAEAAAAAAAAA////AAAAAAAlAAAADAAAAAEAAABMAAAAZAAAAAAAAAAAAAAADQEAAH8AAAAAAAAAAAAAAA4BAACAAAAAIQDwAAAAAAAAAAAAAACAPwAAAAAAAAAAAACAPwAAAAAAAAAAAAAAAAAAAAAAAAAAAAAAAAAAAAAAAAAAJQAAAAwAAAAAAACAKAAAAAwAAAABAAAAJwAAABgAAAABAAAAAAAAAP///wAAAAAAJQAAAAwAAAABAAAATAAAAGQAAAAAAAAAAAAAAA0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NCgAAAAcKDQcKDQcJDQ4WMShFrjFU1TJV1gECBAIDBAECBQoRKyZBowsTMVMdAAAAfqbJd6PIeqDCQFZ4JTd0Lk/HMVPSGy5uFiE4GypVJ0KnHjN9AAAB+XUAAACcz+7S6ffb7fnC0t1haH0hMm8aLXIuT8ggOIwoRKslP58cK08AAAHcAQ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1MdAAAAotHvtdryxOL1xOL1tdry0+r32+350+r3tdryxOL1pdPvc5rAAQIDEwoAAABpj7ZnjrZqj7Zqj7ZnjrZtkbdukrdtkbdnjrZqj7ZojrZ3rdUCAwR+EAAAAAAAAAAAAAAAAAAAAAAAAAAAAAAAAAAAAAAAAAAAAAAAAAAAAAAAABMK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zFZgrQXtF2mJd4AIIPN1EgAAAAAgAAAAAAdgC6nD9nM8C39f7///9g1FMAiH4jZwAAAAAoAAAA0AdlAGQAAABg1FMARIKDd4D3aAoAAHYAIAAAAAAAAAAAAAAAAABlAAIAAAAAAAAAZAAAAKMuIZJ45YUAYtQcZ3jlhQAAACGSeOWFAGLUHGcQsmYKAAB2AHTSUwB00lMA9j5/d/MuIZJ45YUAsBr7Z3jlhQDjLiGSxH1HmajSUwCtliV2AADRdpzSUwAAAAAApNJTAAAAAACLG39QAADRdgAAAAATABQAgg83UdBe0Xa80lMABPiRdQAAAAAAAAAA6MTSdmR2AAgAAAAAJQAAAAwAAAABAAAAGAAAAAwAAAD/AAAAEgAAAAwAAAABAAAAHgAAABgAAAAiAAAABAAAAHIAAAARAAAAJQAAAAwAAAABAAAAVAAAAKgAAAAjAAAABAAAAHAAAAAQAAAAAQAAANF2yUFVFcpBIwAAAAQAAAAPAAAATAAAAAAAAAAAAAAAAAAAAP//////////bAAAAEYAaQByAG0AYQAgAG4AbwAgAHYA4QBsAGkAZABhAAIFBgAAAAMAAAAEAAAACQAAAAYAAAADAAAABwAAAAcAAAADAAAABQAAAAYAAAADAAAAAwAAAAcAAAAGAAAASwAAAEAAAAAwAAAABQAAACAAAAABAAAAAQAAABAAAAAAAAAAAAAAAA4BAACAAAAAAAAAAAAAAAAOAQAAgAAAAFIAAABwAQAAAgAAABAAAAAHAAAAAAAAAAAAAAC8AgAAAAAAAAECAiJTAHkAcwB0AGUAbQAAAAAAAAAAAAAAAAAAAAAAAAAAAAAAAAAAAAAAAAAAAAAAAAAAAAAAAAAAAAAAAAAAAAAAAACDd5iXeAAJAAAA7GmDd+8eLwAYnXgAAAAAAJiXeACYl3gAWA83UQAAAACLG39QCQAAAAAAAAAAAAAAAAAAAAAAAADgzHgAAAAAAAAAAAAAAAAAAAAAAAAAAAAAAAAAAAAAAAAAAAAAAAAAAAAAAAAAAAAAAAAAAAAAAAAAAAAAAAAAXhGGdzRdRZkA9FEA2NR/d5iXeACLG39QAAAAAOjVf3f//wAAAAAAAMvWf3fL1n93MPRRADT0UQBYDzdRAAAAAAcAAAAAAAAAYfskdhideAAHAAAAaPRRAGj0UQAAAgAA/P///wEAAAAAAAAAAAAAAAAAAAAAAAAA6MTS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0QsBr7Z19lf3dfAAAAIAAAAEBQfgAAAHYAgJWeZ7CT2RDbDiOSeOWFALAa+2dU8lEAKAAAAAAIZQBkAAAAAJm4ECgAAADROSNnSL+iEDD6rRAAAAAAAAAAALAa+2cCAAAAAgAAAAUAAAAAAGUAzAFlAAAAAAAgAAAAFBplAAAAAAAAAHYAEBplAFRWnmfA8lEAvmB/d7j3UQC+YH93AAAAAAAAAAAgAAAAAKmeZ9zyUQCjHUdRAAB2AAAAAAAAAAAAAAAAAGH7JHbw8lEABgAAAAT0UQAE9FEAAAIAAPz///8BAAAAAAAAAAAAAAAAAAAAAAAAAAAAAAAAAAAAZHYACAAAAAAlAAAADAAAAAMAAAAYAAAADAAAAAAAAAASAAAADAAAAAEAAAAWAAAADAAAAAgAAABUAAAAVAAAAAoAAAAnAAAAHgAAAEoAAAABAAAA0XbJQVUVykE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eQAAABUAAAAhAPAAAAAAAAAAAAAAAIA/AAAAAAAAAAAAAIA/AAAAAAAAAAAAAAAAAAAAAAAAAAAAAAAAAAAAAAAAAAAlAAAADAAAAAAAAIAoAAAADAAAAAQAAABSAAAAcAEAAAQAAADw////AAAAAAAAAAAAAAAAkAEAAAAAAAEAAAAAcwBlAGcAbwBlACAAdQBpAAAAAAAAAAAAAAAAAAAAAAAAAAAAAAAAAAAAAAAAAAAAAAAAAAAAAAAAAAAAAAAAAAAAUf//////BDAAAApRCgBQLDYKAAAAACcZUf//////BDAAAApRCgBQLDYKubCAd2zyUQDabNF2XRYB7CcZClFOQUkA6F1FmfTyUQBkyIdQAAAAAGBQMQVgUDEFc8iHUNgYCtagUeYQYFAxBQAAAAAAAAAAAAAAAAAAAAAAAAAAAAAAAAAAAAAAAAAAAAAAAAAAAAAAAAAAAAAAAAAAAAAAAAAAAAAAAAAAAAAAAAAAAAAAAAAAAAAAAAAAAAAAAAAAAAAAAAAAYfskdgzzUQAJAAAAHPRRABz0UQAAAgAA/P///wEAAAAAAAAAAAAAAAAAAAAAAAAAAAAAAAAAAABkdgAIAAAAACUAAAAMAAAABAAAABgAAAAMAAAAAAAAABIAAAAMAAAAAQAAAB4AAAAYAAAAKQAAADMAAACiAAAASAAAACUAAAAMAAAABAAAAFQAAACUAAAAKgAAADMAAACgAAAARwAAAAEAAADRdslBVRXKQSoAAAAzAAAADAAAAEwAAAAAAAAAAAAAAAAAAAD//////////2QAAABIAEEATQBaAEEAIABEAEEATQBBAE4ASQALAAAACgAAAA4AAAAJAAAACgAAAAQAAAALAAAACgAAAA4AAAAKAAAADAAAAAQAAABLAAAAQAAAADAAAAAFAAAAIAAAAAEAAAABAAAAEAAAAAAAAAAAAAAADgEAAIAAAAAAAAAAAAAAAA4BAACAAAAAJQAAAAwAAAACAAAAJwAAABgAAAAFAAAAAAAAAP///wAAAAAAJQAAAAwAAAAFAAAATAAAAGQAAAAAAAAAUAAAAA0BAAB8AAAAAAAAAFAAAAAO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8AAAAAoAAABQAAAAvgAAAFwAAAABAAAA0XbJQVUVykEKAAAAUAAAABsAAABMAAAAAAAAAAAAAAAAAAAA//////////+EAAAASwBBAFIASQBNACAASABBAE0AWgBBACAARABBAE0AQQBOAEkAIABDAEgAQQBQAEEAUgBSAE8AAAAGAAAABwAAAAcAAAADAAAACgAAAAMAAAAIAAAABwAAAAoAAAAGAAAABwAAAAMAAAAIAAAABwAAAAoAAAAHAAAACAAAAAMAAAADAAAABwAAAAgAAAAHAAAABgAAAAcAAAAHAAAABwAAAAkAAABLAAAAQAAAADAAAAAFAAAAIAAAAAEAAAABAAAAEAAAAAAAAAAAAAAADgEAAIAAAAAAAAAAAAAAAA4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wAAAACgAAAGAAAACxAAAAbAAAAAEAAADRdslBVRXKQQoAAABgAAAAGwAAAEwAAAAAAAAAAAAAAAAAAAD//////////4QAAABQAFIARQBTAEkARABFAE4AVABFACAARQBMAEUAQwBUAFIATwBCAEEATgAgAFMAQQBFAEMAQQAAAAYAAAAHAAAABgAAAAYAAAADAAAACAAAAAYAAAAIAAAABgAAAAYAAAADAAAABgAAAAUAAAAGAAAABwAAAAYAAAAHAAAACQAAAAYAAAAHAAAACAAAAAMAAAAGAAAABwAAAAYAAAAHAAAABwAAAEsAAABAAAAAMAAAAAUAAAAgAAAAAQAAAAEAAAAQAAAAAAAAAAAAAAAOAQAAgAAAAAAAAAAAAAAADgEAAIAAAAAlAAAADAAAAAIAAAAnAAAAGAAAAAUAAAAAAAAA////AAAAAAAlAAAADAAAAAUAAABMAAAAZAAAAAkAAABwAAAABAEAAHwAAAAJAAAAcAAAAPwAAAANAAAAIQDwAAAAAAAAAAAAAACAPwAAAAAAAAAAAACAPwAAAAAAAAAAAAAAAAAAAAAAAAAAAAAAAAAAAAAAAAAAJQAAAAwAAAAAAACAKAAAAAwAAAAFAAAAJQAAAAwAAAABAAAAGAAAAAwAAAAAAAAAEgAAAAwAAAABAAAAFgAAAAwAAAAAAAAAVAAAADwBAAAKAAAAcAAAAAMBAAB8AAAAAQAAANF2yUFVFcpBCgAAAHAAAAAoAAAATAAAAAQAAAAJAAAAcAAAAAUBAAB9AAAAnAAAAEYAaQByAG0AYQBkAG8AIABwAG8AcgA6ACAASwBBAFIASQBNACAASABBAE0AWgBBACAARABBAE0AQQBOAEkAIABDAEgAQQBQAEEAUgBSAE8ABgAAAAMAAAAEAAAACQAAAAYAAAAHAAAABwAAAAMAAAAHAAAABwAAAAQAAAADAAAAAwAAAAYAAAAHAAAABwAAAAMAAAAKAAAAAwAAAAgAAAAHAAAACgAAAAYAAAAHAAAAAwAAAAgAAAAHAAAACgAAAAcAAAAIAAAAAwAAAAMAAAAHAAAACAAAAAcAAAAGAAAABwAAAAcAAAAH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1jjSQOyK3peRdUeYUjuH6srLnWVqj2aAv0ThQDQ6p5M=</DigestValue>
    </Reference>
    <Reference Type="http://www.w3.org/2000/09/xmldsig#Object" URI="#idOfficeObject">
      <DigestMethod Algorithm="http://www.w3.org/2001/04/xmlenc#sha256"/>
      <DigestValue>+/KcagywrrQqQlb2VmB3mrD6t/YL8+fx6Lq5xProonY=</DigestValue>
    </Reference>
    <Reference Type="http://uri.etsi.org/01903#SignedProperties" URI="#idSignedProperties">
      <Transforms>
        <Transform Algorithm="http://www.w3.org/TR/2001/REC-xml-c14n-20010315"/>
      </Transforms>
      <DigestMethod Algorithm="http://www.w3.org/2001/04/xmlenc#sha256"/>
      <DigestValue>4b72apbCl8hGXAymzZ8FMVbrG1kzklqJuYaun2S9o6Q=</DigestValue>
    </Reference>
    <Reference Type="http://www.w3.org/2000/09/xmldsig#Object" URI="#idValidSigLnImg">
      <DigestMethod Algorithm="http://www.w3.org/2001/04/xmlenc#sha256"/>
      <DigestValue>XgK16tDEsfMQmsFr+sq7vS75mUSOyQc7DG1SmShaAdI=</DigestValue>
    </Reference>
    <Reference Type="http://www.w3.org/2000/09/xmldsig#Object" URI="#idInvalidSigLnImg">
      <DigestMethod Algorithm="http://www.w3.org/2001/04/xmlenc#sha256"/>
      <DigestValue>zJwdkr9kHEuG9Mt4zpF9VA8xJ09RjeBGFJC8QMpP4UU=</DigestValue>
    </Reference>
  </SignedInfo>
  <SignatureValue>hGqyd9koynw8Aieiz8WdaAol6MQC0mE2lWFUhgUaexJxCwoVth3vzRE6qdqChuBDz5Z7R20mB1zh
MlYx9/qCZ1YoYJWMxodq2pvCoovNaS4NXVuBPMSbBW2ZjcKuo9vjJQXm6StRsYyI2sH0zrRl/ST8
BRUOK+p7Gv/WwCcj4LfFaxnfFcw6OzL9qQc6R8UzeFDw0/DpPsiOh0WN8SGi11A0jhMwKH2iGyba
T101kbYRmnjQ/cLRMEOxpH+gueij/GcMaMyETGJlw+MN6p6il22EY4PCiBch7jm2nh/gXV3XswWE
ztS+lql4X3+z4ClSeyZz/EM1FQIFurdjk+PAyg==</SignatureValue>
  <KeyInfo>
    <X509Data>
      <X509Certificate>MIIIljCCBn6gAwIBAgIICSZDsMcpIyYwDQYJKoZIhvcNAQELBQAwWjEaMBgGA1UEAwwRQ0EtRE9DVU1FTlRBIFMuQS4xFjAUBgNVBAUTDVJVQzgwMDUwMTcyLTExFzAVBgNVBAoMDkRPQ1VNRU5UQSBTLkEuMQswCQYDVQQGEwJQWTAeFw0yNTA0MjIxMTE3MDBaFw0yNzA0MjIxMTE3MDBaMIHFMSkwJwYDVQQDDCBST0RSSUdPIERBVklEIFJPRFJJR1VFWiBDQVNUSUxMTzESMBAGA1UEBRMJQ0k0OTgyNDY1MRYwFAYDVQQqDA1ST0RSSUdPIERBVklEMRswGQYDVQQEDBJST0RSSUdVRVogQ0FTVElMTE8xCzAJBgNVBAsMAkYyMTUwMwYDVQQKDCxDRVJUSUZJQ0FETyBDVUFMSUZJQ0FETyBERSBGSVJNQSBFTEVDVFJPTklDQTELMAkGA1UEBhMCUFkwggEiMA0GCSqGSIb3DQEBAQUAA4IBDwAwggEKAoIBAQCiy6uwclA6PaVfJlrQQdFmuALFMOsEGVtLaMkxu/ogD3mZdmjmscsCxaTwOu95njVmnmnWtWh6itCAk5xSVLqqQUxyvmP4EO/dVVLDaEhOBu1m0CGkf9aeVlRfDLA3cwQXe1qIT15icU+wcLj5+BrtgwSOKNy8NFqmGdPfKitxSh9pPG1+DbVRWL0bAk96sYo2RMdVxfSFGWpKHHwZ+bi6uHtVmMj5Es9d8vMTr/MIH7DUlm7ybYLvDQ/Lo7GdRYfYXdPaLkcoQoxYLDdiVfRX6kk2vb1Hm/557KrbpLG0Vazd/iljPJGQQtq+ztv2iYuwTz3ZoBv+N968sgqCAGRf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yZHJvZHJpZ3Vlei5jYXN0aWxs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EcyYYwXH/3bLBgkzVcmbToUwbSzAOBgNVHQ8BAf8EBAMCBeAwDQYJKoZIhvcNAQELBQADggIBAGWdK8X1Lg8zBeSiclXhcyIjP22DCfNAAftWJRB2Ozq3MU63CLngS0b9PDSIvieWJrst5NWgckDLZ7Z5JXngYGgqi5LMhLHEZ74AQlEUM0TbTj7uVc0YL685aDU/4s5uyvpsapQLcIonp6/qkeZVu+tW0Qf76W9dB8xdhVnP4pRkS9R2Pe6d6gOjmVeDaputk6xp2WT002J4K4ttK5us8J0E/VGA+aydKW8BOpTv49Vs6FcDIlIVYPRe6QGAdhNwTm1Zvq+7Cl+AsGqjlorCCR4ddqXl+76+dJ9tTh9CdrseZFXiz4PVZ+Be1sCwCoB+mHIS3XrTkQisZnFbyFJPfohpm1e+rZTAlPNilX8MFn49QcLb33KZp/LPB0Yzivpl4o7fcSg1XxP3C0a31dIJNp8bvLhhovuQQdTZsyh0GM54U8W6Eck3qrxIXK/xuErn9Xuau+1ukw20orzbxIjboTLBO7qI+nEJF8XaWX7TMiAAflpXXJw5MLN64Yvzq2jpDxfMLTU17uxMAFD8mvm4jRkjy77z5f0aA8ufgBGA9dNCFkdB4r2SYc200VyWqZbOtKqw0/qimNleaSKp9fFSbadBtZ7RTlUsrvB+9xmRcPtLNyTpImqvvetMFRVWMWrC6EcS4fDlsu1Yga9lkfDr9J5pEgouxT146l/iMtbJkNH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FU7GqbRz1dYEmXuOQu5aZLvxiiRjnFkNQ5HLCCb4oBw=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089z+AQcSoPiDUxTyJ3nDxWOxHdhW1FILDb8ksuRKlo=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kRdnbhuwijlo5t3OSMcizyMu/S44HZ3VUVLsCG54GLo=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cI8/Bb7L+R4DSTAZYhFMNEiLwa+GLa3jqrpO7W9SdM4=</DigestValue>
      </Reference>
      <Reference URI="/xl/drawings/drawing10.xml?ContentType=application/vnd.openxmlformats-officedocument.drawing+xml">
        <DigestMethod Algorithm="http://www.w3.org/2001/04/xmlenc#sha256"/>
        <DigestValue>ZlcLnJrNriu00p9h8rRfR9KofY8U6CaewjhTZ2ykfQY=</DigestValue>
      </Reference>
      <Reference URI="/xl/drawings/drawing11.xml?ContentType=application/vnd.openxmlformats-officedocument.drawing+xml">
        <DigestMethod Algorithm="http://www.w3.org/2001/04/xmlenc#sha256"/>
        <DigestValue>9LTyXU1sSnFWSiimrgcN7XlVq6UVJNbLbYLTP/eoTpM=</DigestValue>
      </Reference>
      <Reference URI="/xl/drawings/drawing12.xml?ContentType=application/vnd.openxmlformats-officedocument.drawing+xml">
        <DigestMethod Algorithm="http://www.w3.org/2001/04/xmlenc#sha256"/>
        <DigestValue>33AHs5VTVG0owHLCVwqDGEFxbFj5dONwOhYFkiCUFi8=</DigestValue>
      </Reference>
      <Reference URI="/xl/drawings/drawing13.xml?ContentType=application/vnd.openxmlformats-officedocument.drawing+xml">
        <DigestMethod Algorithm="http://www.w3.org/2001/04/xmlenc#sha256"/>
        <DigestValue>U4L5u5Lo5YSbl27n+Ch1JpMgMcS2HwfGC/7c/eNQWW8=</DigestValue>
      </Reference>
      <Reference URI="/xl/drawings/drawing14.xml?ContentType=application/vnd.openxmlformats-officedocument.drawing+xml">
        <DigestMethod Algorithm="http://www.w3.org/2001/04/xmlenc#sha256"/>
        <DigestValue>q2mvvG7OVD3ns3pboz1HawMT5CDtcw0bwwW7z96M0zk=</DigestValue>
      </Reference>
      <Reference URI="/xl/drawings/drawing15.xml?ContentType=application/vnd.openxmlformats-officedocument.drawing+xml">
        <DigestMethod Algorithm="http://www.w3.org/2001/04/xmlenc#sha256"/>
        <DigestValue>4LsTEnK+3mAPGt0DC2s/Uq1ABgSsD/txeHQ1j3pMF00=</DigestValue>
      </Reference>
      <Reference URI="/xl/drawings/drawing16.xml?ContentType=application/vnd.openxmlformats-officedocument.drawing+xml">
        <DigestMethod Algorithm="http://www.w3.org/2001/04/xmlenc#sha256"/>
        <DigestValue>e8tQzReEdi0NrIRFCcZ1TbivpGvlTJo15pqIH5GxnvY=</DigestValue>
      </Reference>
      <Reference URI="/xl/drawings/drawing17.xml?ContentType=application/vnd.openxmlformats-officedocument.drawing+xml">
        <DigestMethod Algorithm="http://www.w3.org/2001/04/xmlenc#sha256"/>
        <DigestValue>KI59P0UK1V1d40XkNtBjhNXCqvI0g7qjx4J2gvkA3IA=</DigestValue>
      </Reference>
      <Reference URI="/xl/drawings/drawing18.xml?ContentType=application/vnd.openxmlformats-officedocument.drawing+xml">
        <DigestMethod Algorithm="http://www.w3.org/2001/04/xmlenc#sha256"/>
        <DigestValue>AReRC0ybFpr8szw1XzqZOjrRaj175RajaObO4VKHPLU=</DigestValue>
      </Reference>
      <Reference URI="/xl/drawings/drawing19.xml?ContentType=application/vnd.openxmlformats-officedocument.drawing+xml">
        <DigestMethod Algorithm="http://www.w3.org/2001/04/xmlenc#sha256"/>
        <DigestValue>xa43TmAYhEXW4TUZ/dkmhU+eiFUDEOT12rclw15Zg4M=</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MiUZfHU3j1jn6MaP15at5Duq24T5F9WL7xyBjA2werw=</DigestValue>
      </Reference>
      <Reference URI="/xl/drawings/drawing21.xml?ContentType=application/vnd.openxmlformats-officedocument.drawing+xml">
        <DigestMethod Algorithm="http://www.w3.org/2001/04/xmlenc#sha256"/>
        <DigestValue>ilM6PYfyWTUG3WFqyDgfSVgfykgIZJ9/Pns4COBSx4M=</DigestValue>
      </Reference>
      <Reference URI="/xl/drawings/drawing22.xml?ContentType=application/vnd.openxmlformats-officedocument.drawing+xml">
        <DigestMethod Algorithm="http://www.w3.org/2001/04/xmlenc#sha256"/>
        <DigestValue>MlB1+42EKMDuMIiOOV2JKRUaj7RiLEeoivBGIxekbiU=</DigestValue>
      </Reference>
      <Reference URI="/xl/drawings/drawing23.xml?ContentType=application/vnd.openxmlformats-officedocument.drawing+xml">
        <DigestMethod Algorithm="http://www.w3.org/2001/04/xmlenc#sha256"/>
        <DigestValue>8C0idNBdRobGF1SoYCZ57FBM3uG+gvOKSC8HzwLRgC4=</DigestValue>
      </Reference>
      <Reference URI="/xl/drawings/drawing24.xml?ContentType=application/vnd.openxmlformats-officedocument.drawing+xml">
        <DigestMethod Algorithm="http://www.w3.org/2001/04/xmlenc#sha256"/>
        <DigestValue>U6vUOwJIo8iLLjfqgsUIImbqYhb2K7QgM0Tq7hO8Ttk=</DigestValue>
      </Reference>
      <Reference URI="/xl/drawings/drawing25.xml?ContentType=application/vnd.openxmlformats-officedocument.drawing+xml">
        <DigestMethod Algorithm="http://www.w3.org/2001/04/xmlenc#sha256"/>
        <DigestValue>OflUplrxC8S9qdBA7gr9GFVRsFz3SxQWVrfl9alUdQg=</DigestValue>
      </Reference>
      <Reference URI="/xl/drawings/drawing26.xml?ContentType=application/vnd.openxmlformats-officedocument.drawing+xml">
        <DigestMethod Algorithm="http://www.w3.org/2001/04/xmlenc#sha256"/>
        <DigestValue>39TdqKaGy/swNnrE2aRwzdygFPgNy+r30czP+tAgvw4=</DigestValue>
      </Reference>
      <Reference URI="/xl/drawings/drawing27.xml?ContentType=application/vnd.openxmlformats-officedocument.drawing+xml">
        <DigestMethod Algorithm="http://www.w3.org/2001/04/xmlenc#sha256"/>
        <DigestValue>OduYzeuBEyyfIpvbPqoYh770Imj7n5o/KmUnwKEq8ro=</DigestValue>
      </Reference>
      <Reference URI="/xl/drawings/drawing28.xml?ContentType=application/vnd.openxmlformats-officedocument.drawing+xml">
        <DigestMethod Algorithm="http://www.w3.org/2001/04/xmlenc#sha256"/>
        <DigestValue>Rt2UAxDJLOgI3nWAqwqqCywPqXqU6/hTZ5CcHDoX3zk=</DigestValue>
      </Reference>
      <Reference URI="/xl/drawings/drawing29.xml?ContentType=application/vnd.openxmlformats-officedocument.drawing+xml">
        <DigestMethod Algorithm="http://www.w3.org/2001/04/xmlenc#sha256"/>
        <DigestValue>IVJNRP3XD1LNUomLjV5wVinaPqot9BLRZYUczPfdHck=</DigestValue>
      </Reference>
      <Reference URI="/xl/drawings/drawing3.xml?ContentType=application/vnd.openxmlformats-officedocument.drawing+xml">
        <DigestMethod Algorithm="http://www.w3.org/2001/04/xmlenc#sha256"/>
        <DigestValue>NR2LWl5SIEc+s1+Xi54P09NS/t7eXbSOTE4OEugOq4E=</DigestValue>
      </Reference>
      <Reference URI="/xl/drawings/drawing30.xml?ContentType=application/vnd.openxmlformats-officedocument.drawing+xml">
        <DigestMethod Algorithm="http://www.w3.org/2001/04/xmlenc#sha256"/>
        <DigestValue>rAWMSS+y+VJc2lX1U9uddqTCDs4vk06L8A3tHCRZ3Jk=</DigestValue>
      </Reference>
      <Reference URI="/xl/drawings/drawing31.xml?ContentType=application/vnd.openxmlformats-officedocument.drawing+xml">
        <DigestMethod Algorithm="http://www.w3.org/2001/04/xmlenc#sha256"/>
        <DigestValue>gI8nZSEXmCFKuYUSfyy2Ip1ZJbV39DTfnib0P7nuWvM=</DigestValue>
      </Reference>
      <Reference URI="/xl/drawings/drawing32.xml?ContentType=application/vnd.openxmlformats-officedocument.drawing+xml">
        <DigestMethod Algorithm="http://www.w3.org/2001/04/xmlenc#sha256"/>
        <DigestValue>MPl1UHj8l539sGD3zdlntuuF6U0tbqearcW4oMyWru8=</DigestValue>
      </Reference>
      <Reference URI="/xl/drawings/drawing33.xml?ContentType=application/vnd.openxmlformats-officedocument.drawing+xml">
        <DigestMethod Algorithm="http://www.w3.org/2001/04/xmlenc#sha256"/>
        <DigestValue>cKN8UqCc+zwMTwJW90gCYkOyU9YroF4WWI5KHIFQsow=</DigestValue>
      </Reference>
      <Reference URI="/xl/drawings/drawing34.xml?ContentType=application/vnd.openxmlformats-officedocument.drawing+xml">
        <DigestMethod Algorithm="http://www.w3.org/2001/04/xmlenc#sha256"/>
        <DigestValue>LwhEzZfk0pCFpSax/YxUq+u5TrxJbeo6ahlZnvjMzkg=</DigestValue>
      </Reference>
      <Reference URI="/xl/drawings/drawing35.xml?ContentType=application/vnd.openxmlformats-officedocument.drawing+xml">
        <DigestMethod Algorithm="http://www.w3.org/2001/04/xmlenc#sha256"/>
        <DigestValue>6h9iCa3oPiF1pzPZ4QQZSz4iWzxwI/Df+zLkwTrG1kE=</DigestValue>
      </Reference>
      <Reference URI="/xl/drawings/drawing36.xml?ContentType=application/vnd.openxmlformats-officedocument.drawing+xml">
        <DigestMethod Algorithm="http://www.w3.org/2001/04/xmlenc#sha256"/>
        <DigestValue>CYjwet5akUjgts89z4M8JYNdM5oo1xteN5T5kCkWUbk=</DigestValue>
      </Reference>
      <Reference URI="/xl/drawings/drawing37.xml?ContentType=application/vnd.openxmlformats-officedocument.drawing+xml">
        <DigestMethod Algorithm="http://www.w3.org/2001/04/xmlenc#sha256"/>
        <DigestValue>s3VH9cccfDeDXSyiL84KmDYCrT9plONnuhQ7h2b8Z1s=</DigestValue>
      </Reference>
      <Reference URI="/xl/drawings/drawing38.xml?ContentType=application/vnd.openxmlformats-officedocument.drawing+xml">
        <DigestMethod Algorithm="http://www.w3.org/2001/04/xmlenc#sha256"/>
        <DigestValue>3yCXXn+SB9/ACt1fWMQLut7YrVowPdtXi+1HwHAw0o8=</DigestValue>
      </Reference>
      <Reference URI="/xl/drawings/drawing39.xml?ContentType=application/vnd.openxmlformats-officedocument.drawing+xml">
        <DigestMethod Algorithm="http://www.w3.org/2001/04/xmlenc#sha256"/>
        <DigestValue>EN980DoId1fq+uWbMOGa3qnEyFj4L+h8mRsOLVEtkwc=</DigestValue>
      </Reference>
      <Reference URI="/xl/drawings/drawing4.xml?ContentType=application/vnd.openxmlformats-officedocument.drawing+xml">
        <DigestMethod Algorithm="http://www.w3.org/2001/04/xmlenc#sha256"/>
        <DigestValue>6xYx/7HkeMYhG2xzVGqXL5cmFmJSiJnPiQuPrZXQoKc=</DigestValue>
      </Reference>
      <Reference URI="/xl/drawings/drawing40.xml?ContentType=application/vnd.openxmlformats-officedocument.drawing+xml">
        <DigestMethod Algorithm="http://www.w3.org/2001/04/xmlenc#sha256"/>
        <DigestValue>RNFKzanqO94jqa4xDE6wnbpiUp0RUrfoLF3wOoP5M3k=</DigestValue>
      </Reference>
      <Reference URI="/xl/drawings/drawing41.xml?ContentType=application/vnd.openxmlformats-officedocument.drawing+xml">
        <DigestMethod Algorithm="http://www.w3.org/2001/04/xmlenc#sha256"/>
        <DigestValue>Uc2Ur/umcxGsgBYLdHyJtaS8Zu3tAxJx9HTZ6IIWRi8=</DigestValue>
      </Reference>
      <Reference URI="/xl/drawings/drawing42.xml?ContentType=application/vnd.openxmlformats-officedocument.drawing+xml">
        <DigestMethod Algorithm="http://www.w3.org/2001/04/xmlenc#sha256"/>
        <DigestValue>qMLf8mYQKf9Bm0nUtZZMmEPCBgPC9UuhKRHdnRXcVr0=</DigestValue>
      </Reference>
      <Reference URI="/xl/drawings/drawing43.xml?ContentType=application/vnd.openxmlformats-officedocument.drawing+xml">
        <DigestMethod Algorithm="http://www.w3.org/2001/04/xmlenc#sha256"/>
        <DigestValue>9IfNDEUSb7izPXJEs2E2ZcWEVhGbU/+m+KbmltqklGo=</DigestValue>
      </Reference>
      <Reference URI="/xl/drawings/drawing44.xml?ContentType=application/vnd.openxmlformats-officedocument.drawing+xml">
        <DigestMethod Algorithm="http://www.w3.org/2001/04/xmlenc#sha256"/>
        <DigestValue>1KT9gULkKFkLr2LiEiSg7UNm0TqdOXPQxhvBE6UM91g=</DigestValue>
      </Reference>
      <Reference URI="/xl/drawings/drawing45.xml?ContentType=application/vnd.openxmlformats-officedocument.drawing+xml">
        <DigestMethod Algorithm="http://www.w3.org/2001/04/xmlenc#sha256"/>
        <DigestValue>ieSagiS8ycS9d81LzRvFLOJPot4uWr8vlGIfTkuj5xk=</DigestValue>
      </Reference>
      <Reference URI="/xl/drawings/drawing46.xml?ContentType=application/vnd.openxmlformats-officedocument.drawing+xml">
        <DigestMethod Algorithm="http://www.w3.org/2001/04/xmlenc#sha256"/>
        <DigestValue>PdZVZWqav5wKnx2soCm1tX94XH8NeI12BEXoHQO0/1Q=</DigestValue>
      </Reference>
      <Reference URI="/xl/drawings/drawing47.xml?ContentType=application/vnd.openxmlformats-officedocument.drawing+xml">
        <DigestMethod Algorithm="http://www.w3.org/2001/04/xmlenc#sha256"/>
        <DigestValue>V1XVHSPeh1gOwTion9PBJxcDI5fXnYgvSx6eX0WJfv0=</DigestValue>
      </Reference>
      <Reference URI="/xl/drawings/drawing5.xml?ContentType=application/vnd.openxmlformats-officedocument.drawing+xml">
        <DigestMethod Algorithm="http://www.w3.org/2001/04/xmlenc#sha256"/>
        <DigestValue>yvl7uXWgI1T0KME2sGnVPOZe+UOTyoiLm39wFW9wXd8=</DigestValue>
      </Reference>
      <Reference URI="/xl/drawings/drawing6.xml?ContentType=application/vnd.openxmlformats-officedocument.drawing+xml">
        <DigestMethod Algorithm="http://www.w3.org/2001/04/xmlenc#sha256"/>
        <DigestValue>e943gqOtbQ0GzWfJxE3+UewnXhz4uw02Lj7PmYXFEX8=</DigestValue>
      </Reference>
      <Reference URI="/xl/drawings/drawing7.xml?ContentType=application/vnd.openxmlformats-officedocument.drawing+xml">
        <DigestMethod Algorithm="http://www.w3.org/2001/04/xmlenc#sha256"/>
        <DigestValue>Ydo7w1UK5BsBugd8P9/PkoxJ5x2/cUSsHsj4SKghW9Y=</DigestValue>
      </Reference>
      <Reference URI="/xl/drawings/drawing8.xml?ContentType=application/vnd.openxmlformats-officedocument.drawing+xml">
        <DigestMethod Algorithm="http://www.w3.org/2001/04/xmlenc#sha256"/>
        <DigestValue>JnKt+V4Qmg/0jQvDhz/VoV3eCUn7tPlrYut//P3rUnM=</DigestValue>
      </Reference>
      <Reference URI="/xl/drawings/drawing9.xml?ContentType=application/vnd.openxmlformats-officedocument.drawing+xml">
        <DigestMethod Algorithm="http://www.w3.org/2001/04/xmlenc#sha256"/>
        <DigestValue>vVamH6Wl34cUF5W8eGI3HwsLPPj1ZA6+owpG8qC9Fo8=</DigestValue>
      </Reference>
      <Reference URI="/xl/drawings/vmlDrawing1.vml?ContentType=application/vnd.openxmlformats-officedocument.vmlDrawing">
        <DigestMethod Algorithm="http://www.w3.org/2001/04/xmlenc#sha256"/>
        <DigestValue>kw9y7AyaV2gq4+A+GUZ/oSH53Ml076nqz+b/2ueaHGs=</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Vl5d72KqH8XQfU999UhL4talgzSelfbJpkoO2B0uzBw=</DigestValue>
      </Reference>
      <Reference URI="/xl/media/image20.png?ContentType=image/png">
        <DigestMethod Algorithm="http://www.w3.org/2001/04/xmlenc#sha256"/>
        <DigestValue>VeMdmxuL7QzcK3O84P5wuM23tAJdgh5SVkpZ036vbAo=</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GrHy275U1axMgkiPfqbc+9r2hos0+MCclfotdVoQgzA=</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PNWeHRW6/jgq24n+K3dJimPdkR9TP6eJIY+NaHLD+8o=</DigestValue>
      </Reference>
      <Reference URI="/xl/media/image3.emf?ContentType=image/x-emf">
        <DigestMethod Algorithm="http://www.w3.org/2001/04/xmlenc#sha256"/>
        <DigestValue>TbgQkrS7vsNUH3DFqZNZm1VYJN95SIt189p12VPCAlE=</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png?ContentType=image/png">
        <DigestMethod Algorithm="http://www.w3.org/2001/04/xmlenc#sha256"/>
        <DigestValue>/iXP9XgiaWHkkcF12UMgSDmD51pB8NEC8QUK2IL1Zs8=</DigestValue>
      </Reference>
      <Reference URI="/xl/media/image7.png?ContentType=image/png">
        <DigestMethod Algorithm="http://www.w3.org/2001/04/xmlenc#sha256"/>
        <DigestValue>cHd0bm2sfvacY9FBt3C0KnkQ9eyQaTddGebC6ZHLHoU=</DigestValue>
      </Reference>
      <Reference URI="/xl/media/image8.png?ContentType=image/png">
        <DigestMethod Algorithm="http://www.w3.org/2001/04/xmlenc#sha256"/>
        <DigestValue>rfcAjUIQJF1sEAG30lAqwLGggszsepH45MePFBDhXEQ=</DigestValue>
      </Reference>
      <Reference URI="/xl/media/image9.emf?ContentType=image/x-emf">
        <DigestMethod Algorithm="http://www.w3.org/2001/04/xmlenc#sha256"/>
        <DigestValue>QCfzzm4GTjX+ymhVJUjCLeByhnBGbr+FH7oZ/HfjByw=</DigestValue>
      </Reference>
      <Reference URI="/xl/printerSettings/printerSettings1.bin?ContentType=application/vnd.openxmlformats-officedocument.spreadsheetml.printerSettings">
        <DigestMethod Algorithm="http://www.w3.org/2001/04/xmlenc#sha256"/>
        <DigestValue>ql/zaeU1uRuR5Ko0SYR174FNKh5Uz04f/62hnBg+xJg=</DigestValue>
      </Reference>
      <Reference URI="/xl/printerSettings/printerSettings10.bin?ContentType=application/vnd.openxmlformats-officedocument.spreadsheetml.printerSettings">
        <DigestMethod Algorithm="http://www.w3.org/2001/04/xmlenc#sha256"/>
        <DigestValue>7Dvqjjd9d40SSxN5Td+QtNsuqVzTK75E2XUOCn1umNU=</DigestValue>
      </Reference>
      <Reference URI="/xl/printerSettings/printerSettings11.bin?ContentType=application/vnd.openxmlformats-officedocument.spreadsheetml.printerSettings">
        <DigestMethod Algorithm="http://www.w3.org/2001/04/xmlenc#sha256"/>
        <DigestValue>htR/+j4yybqi6CJephI1UJRqgL/aMLCjPVzXL/MCgPo=</DigestValue>
      </Reference>
      <Reference URI="/xl/printerSettings/printerSettings12.bin?ContentType=application/vnd.openxmlformats-officedocument.spreadsheetml.printerSettings">
        <DigestMethod Algorithm="http://www.w3.org/2001/04/xmlenc#sha256"/>
        <DigestValue>Vmevh8u6KYUwLuB2ZuIbU2XKQJrmZPzOhflsMNLL1Hs=</DigestValue>
      </Reference>
      <Reference URI="/xl/printerSettings/printerSettings13.bin?ContentType=application/vnd.openxmlformats-officedocument.spreadsheetml.printerSettings">
        <DigestMethod Algorithm="http://www.w3.org/2001/04/xmlenc#sha256"/>
        <DigestValue>Vmevh8u6KYUwLuB2ZuIbU2XKQJrmZPzOhflsMNLL1Hs=</DigestValue>
      </Reference>
      <Reference URI="/xl/printerSettings/printerSettings14.bin?ContentType=application/vnd.openxmlformats-officedocument.spreadsheetml.printerSettings">
        <DigestMethod Algorithm="http://www.w3.org/2001/04/xmlenc#sha256"/>
        <DigestValue>htR/+j4yybqi6CJephI1UJRqgL/aMLCjPVzXL/MCgPo=</DigestValue>
      </Reference>
      <Reference URI="/xl/printerSettings/printerSettings15.bin?ContentType=application/vnd.openxmlformats-officedocument.spreadsheetml.printerSettings">
        <DigestMethod Algorithm="http://www.w3.org/2001/04/xmlenc#sha256"/>
        <DigestValue>u3JYIKbje0dKhpcl0fXR+M0JX9/jtmd7Mfk1Wl5jqyE=</DigestValue>
      </Reference>
      <Reference URI="/xl/printerSettings/printerSettings16.bin?ContentType=application/vnd.openxmlformats-officedocument.spreadsheetml.printerSettings">
        <DigestMethod Algorithm="http://www.w3.org/2001/04/xmlenc#sha256"/>
        <DigestValue>EjdOCBELz/7YTouFz9cvTOSvQIQNG1WzBNCukRxVMAs=</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hqw2Zax2aDtCBilkVje/GHP8ACzo0QKnJF/QkXjFF3o=</DigestValue>
      </Reference>
      <Reference URI="/xl/printerSettings/printerSettings19.bin?ContentType=application/vnd.openxmlformats-officedocument.spreadsheetml.printerSettings">
        <DigestMethod Algorithm="http://www.w3.org/2001/04/xmlenc#sha256"/>
        <DigestValue>BoHzbNNNJyFsUmqqBzPgRaRrPe/Iz6K9csUiO3dMv5M=</DigestValue>
      </Reference>
      <Reference URI="/xl/printerSettings/printerSettings2.bin?ContentType=application/vnd.openxmlformats-officedocument.spreadsheetml.printerSettings">
        <DigestMethod Algorithm="http://www.w3.org/2001/04/xmlenc#sha256"/>
        <DigestValue>3ZZ3A+TR4J9iECm/lh+g9iJay56jAuTPRiQuRRVQj7I=</DigestValue>
      </Reference>
      <Reference URI="/xl/printerSettings/printerSettings20.bin?ContentType=application/vnd.openxmlformats-officedocument.spreadsheetml.printerSettings">
        <DigestMethod Algorithm="http://www.w3.org/2001/04/xmlenc#sha256"/>
        <DigestValue>htR/+j4yybqi6CJephI1UJRqgL/aMLCjPVzXL/MCgPo=</DigestValue>
      </Reference>
      <Reference URI="/xl/printerSettings/printerSettings21.bin?ContentType=application/vnd.openxmlformats-officedocument.spreadsheetml.printerSettings">
        <DigestMethod Algorithm="http://www.w3.org/2001/04/xmlenc#sha256"/>
        <DigestValue>9y189P6Asu5x4GCXK/oqYG4atlgGphdnQSVIiw8bJE4=</DigestValue>
      </Reference>
      <Reference URI="/xl/printerSettings/printerSettings22.bin?ContentType=application/vnd.openxmlformats-officedocument.spreadsheetml.printerSettings">
        <DigestMethod Algorithm="http://www.w3.org/2001/04/xmlenc#sha256"/>
        <DigestValue>vPzcnH6g6WWdTn/RP2PQKMLafW9Jbk3ZMyWQgzMcZj4=</DigestValue>
      </Reference>
      <Reference URI="/xl/printerSettings/printerSettings23.bin?ContentType=application/vnd.openxmlformats-officedocument.spreadsheetml.printerSettings">
        <DigestMethod Algorithm="http://www.w3.org/2001/04/xmlenc#sha256"/>
        <DigestValue>htR/+j4yybqi6CJephI1UJRqgL/aMLCjPVzXL/MCgPo=</DigestValue>
      </Reference>
      <Reference URI="/xl/printerSettings/printerSettings24.bin?ContentType=application/vnd.openxmlformats-officedocument.spreadsheetml.printerSettings">
        <DigestMethod Algorithm="http://www.w3.org/2001/04/xmlenc#sha256"/>
        <DigestValue>tFbebngQmd5SjnB9vWjgfbqZVmgxnF4bzO+b6j+Plcg=</DigestValue>
      </Reference>
      <Reference URI="/xl/printerSettings/printerSettings25.bin?ContentType=application/vnd.openxmlformats-officedocument.spreadsheetml.printerSettings">
        <DigestMethod Algorithm="http://www.w3.org/2001/04/xmlenc#sha256"/>
        <DigestValue>htR/+j4yybqi6CJephI1UJRqgL/aMLCjPVzXL/MCgPo=</DigestValue>
      </Reference>
      <Reference URI="/xl/printerSettings/printerSettings26.bin?ContentType=application/vnd.openxmlformats-officedocument.spreadsheetml.printerSettings">
        <DigestMethod Algorithm="http://www.w3.org/2001/04/xmlenc#sha256"/>
        <DigestValue>abOJkb/y0iZH9riByMUUTMvOJ0y8n0w7vQs2PW2o/f4=</DigestValue>
      </Reference>
      <Reference URI="/xl/printerSettings/printerSettings27.bin?ContentType=application/vnd.openxmlformats-officedocument.spreadsheetml.printerSettings">
        <DigestMethod Algorithm="http://www.w3.org/2001/04/xmlenc#sha256"/>
        <DigestValue>BoHzbNNNJyFsUmqqBzPgRaRrPe/Iz6K9csUiO3dMv5M=</DigestValue>
      </Reference>
      <Reference URI="/xl/printerSettings/printerSettings28.bin?ContentType=application/vnd.openxmlformats-officedocument.spreadsheetml.printerSettings">
        <DigestMethod Algorithm="http://www.w3.org/2001/04/xmlenc#sha256"/>
        <DigestValue>hqw2Zax2aDtCBilkVje/GHP8ACzo0QKnJF/QkXjFF3o=</DigestValue>
      </Reference>
      <Reference URI="/xl/printerSettings/printerSettings29.bin?ContentType=application/vnd.openxmlformats-officedocument.spreadsheetml.printerSettings">
        <DigestMethod Algorithm="http://www.w3.org/2001/04/xmlenc#sha256"/>
        <DigestValue>7a+VFIo6Oj+ezBBCHKGzP+2F7hhurVHtjJ9k59DNj2s=</DigestValue>
      </Reference>
      <Reference URI="/xl/printerSettings/printerSettings3.bin?ContentType=application/vnd.openxmlformats-officedocument.spreadsheetml.printerSettings">
        <DigestMethod Algorithm="http://www.w3.org/2001/04/xmlenc#sha256"/>
        <DigestValue>b5drdGFZAYn7bh/JWOplniqkZhRFqikb20x260A79Tg=</DigestValue>
      </Reference>
      <Reference URI="/xl/printerSettings/printerSettings30.bin?ContentType=application/vnd.openxmlformats-officedocument.spreadsheetml.printerSettings">
        <DigestMethod Algorithm="http://www.w3.org/2001/04/xmlenc#sha256"/>
        <DigestValue>htR/+j4yybqi6CJephI1UJRqgL/aMLCjPVzXL/MCgPo=</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hqw2Zax2aDtCBilkVje/GHP8ACzo0QKnJF/QkXjFF3o=</DigestValue>
      </Reference>
      <Reference URI="/xl/printerSettings/printerSettings33.bin?ContentType=application/vnd.openxmlformats-officedocument.spreadsheetml.printerSettings">
        <DigestMethod Algorithm="http://www.w3.org/2001/04/xmlenc#sha256"/>
        <DigestValue>hqw2Zax2aDtCBilkVje/GHP8ACzo0QKnJF/QkXjFF3o=</DigestValue>
      </Reference>
      <Reference URI="/xl/printerSettings/printerSettings34.bin?ContentType=application/vnd.openxmlformats-officedocument.spreadsheetml.printerSettings">
        <DigestMethod Algorithm="http://www.w3.org/2001/04/xmlenc#sha256"/>
        <DigestValue>r7878SaVWiDIzN2AiM0sO7IHbjHa9X+ql0AdoqpO+/w=</DigestValue>
      </Reference>
      <Reference URI="/xl/printerSettings/printerSettings35.bin?ContentType=application/vnd.openxmlformats-officedocument.spreadsheetml.printerSettings">
        <DigestMethod Algorithm="http://www.w3.org/2001/04/xmlenc#sha256"/>
        <DigestValue>r7878SaVWiDIzN2AiM0sO7IHbjHa9X+ql0AdoqpO+/w=</DigestValue>
      </Reference>
      <Reference URI="/xl/printerSettings/printerSettings36.bin?ContentType=application/vnd.openxmlformats-officedocument.spreadsheetml.printerSettings">
        <DigestMethod Algorithm="http://www.w3.org/2001/04/xmlenc#sha256"/>
        <DigestValue>r7878SaVWiDIzN2AiM0sO7IHbjHa9X+ql0AdoqpO+/w=</DigestValue>
      </Reference>
      <Reference URI="/xl/printerSettings/printerSettings37.bin?ContentType=application/vnd.openxmlformats-officedocument.spreadsheetml.printerSettings">
        <DigestMethod Algorithm="http://www.w3.org/2001/04/xmlenc#sha256"/>
        <DigestValue>hqw2Zax2aDtCBilkVje/GHP8ACzo0QKnJF/QkXjFF3o=</DigestValue>
      </Reference>
      <Reference URI="/xl/printerSettings/printerSettings38.bin?ContentType=application/vnd.openxmlformats-officedocument.spreadsheetml.printerSettings">
        <DigestMethod Algorithm="http://www.w3.org/2001/04/xmlenc#sha256"/>
        <DigestValue>hqw2Zax2aDtCBilkVje/GHP8ACzo0QKnJF/QkXjFF3o=</DigestValue>
      </Reference>
      <Reference URI="/xl/printerSettings/printerSettings39.bin?ContentType=application/vnd.openxmlformats-officedocument.spreadsheetml.printerSettings">
        <DigestMethod Algorithm="http://www.w3.org/2001/04/xmlenc#sha256"/>
        <DigestValue>hqw2Zax2aDtCBilkVje/GHP8ACzo0QKnJF/QkXjFF3o=</DigestValue>
      </Reference>
      <Reference URI="/xl/printerSettings/printerSettings4.bin?ContentType=application/vnd.openxmlformats-officedocument.spreadsheetml.printerSettings">
        <DigestMethod Algorithm="http://www.w3.org/2001/04/xmlenc#sha256"/>
        <DigestValue>smktpSH0tri+HOtENTVyg0ulVaKXML6/q4GzguMMnnQ=</DigestValue>
      </Reference>
      <Reference URI="/xl/printerSettings/printerSettings40.bin?ContentType=application/vnd.openxmlformats-officedocument.spreadsheetml.printerSettings">
        <DigestMethod Algorithm="http://www.w3.org/2001/04/xmlenc#sha256"/>
        <DigestValue>hqw2Zax2aDtCBilkVje/GHP8ACzo0QKnJF/QkXjFF3o=</DigestValue>
      </Reference>
      <Reference URI="/xl/printerSettings/printerSettings41.bin?ContentType=application/vnd.openxmlformats-officedocument.spreadsheetml.printerSettings">
        <DigestMethod Algorithm="http://www.w3.org/2001/04/xmlenc#sha256"/>
        <DigestValue>hqw2Zax2aDtCBilkVje/GHP8ACzo0QKnJF/QkXjFF3o=</DigestValue>
      </Reference>
      <Reference URI="/xl/printerSettings/printerSettings42.bin?ContentType=application/vnd.openxmlformats-officedocument.spreadsheetml.printerSettings">
        <DigestMethod Algorithm="http://www.w3.org/2001/04/xmlenc#sha256"/>
        <DigestValue>hqw2Zax2aDtCBilkVje/GHP8ACzo0QKnJF/QkXjFF3o=</DigestValue>
      </Reference>
      <Reference URI="/xl/printerSettings/printerSettings43.bin?ContentType=application/vnd.openxmlformats-officedocument.spreadsheetml.printerSettings">
        <DigestMethod Algorithm="http://www.w3.org/2001/04/xmlenc#sha256"/>
        <DigestValue>ev9zTtBdFjqUPwKieT0K+LNRuim39sBO16PwApQk+K0=</DigestValue>
      </Reference>
      <Reference URI="/xl/printerSettings/printerSettings44.bin?ContentType=application/vnd.openxmlformats-officedocument.spreadsheetml.printerSettings">
        <DigestMethod Algorithm="http://www.w3.org/2001/04/xmlenc#sha256"/>
        <DigestValue>r7878SaVWiDIzN2AiM0sO7IHbjHa9X+ql0AdoqpO+/w=</DigestValue>
      </Reference>
      <Reference URI="/xl/printerSettings/printerSettings45.bin?ContentType=application/vnd.openxmlformats-officedocument.spreadsheetml.printerSettings">
        <DigestMethod Algorithm="http://www.w3.org/2001/04/xmlenc#sha256"/>
        <DigestValue>hqw2Zax2aDtCBilkVje/GHP8ACzo0QKnJF/QkXjFF3o=</DigestValue>
      </Reference>
      <Reference URI="/xl/printerSettings/printerSettings46.bin?ContentType=application/vnd.openxmlformats-officedocument.spreadsheetml.printerSettings">
        <DigestMethod Algorithm="http://www.w3.org/2001/04/xmlenc#sha256"/>
        <DigestValue>hqw2Zax2aDtCBilkVje/GHP8ACzo0QKnJF/QkXjFF3o=</DigestValue>
      </Reference>
      <Reference URI="/xl/printerSettings/printerSettings47.bin?ContentType=application/vnd.openxmlformats-officedocument.spreadsheetml.printerSettings">
        <DigestMethod Algorithm="http://www.w3.org/2001/04/xmlenc#sha256"/>
        <DigestValue>XQnO4EYgu5e1zTaYYuplRwzFmxghIoedclxnipWhgdY=</DigestValue>
      </Reference>
      <Reference URI="/xl/printerSettings/printerSettings5.bin?ContentType=application/vnd.openxmlformats-officedocument.spreadsheetml.printerSettings">
        <DigestMethod Algorithm="http://www.w3.org/2001/04/xmlenc#sha256"/>
        <DigestValue>XQnO4EYgu5e1zTaYYuplRwzFmxghIoedclxnipWhgdY=</DigestValue>
      </Reference>
      <Reference URI="/xl/printerSettings/printerSettings6.bin?ContentType=application/vnd.openxmlformats-officedocument.spreadsheetml.printerSettings">
        <DigestMethod Algorithm="http://www.w3.org/2001/04/xmlenc#sha256"/>
        <DigestValue>sgy1M9aAPc/UY9ucG8QLLmzPdzhVw/330JWTHWXIzDM=</DigestValue>
      </Reference>
      <Reference URI="/xl/printerSettings/printerSettings7.bin?ContentType=application/vnd.openxmlformats-officedocument.spreadsheetml.printerSettings">
        <DigestMethod Algorithm="http://www.w3.org/2001/04/xmlenc#sha256"/>
        <DigestValue>33GQZbFcD11JMQbLqJ2aiDvj/hV/BhugXhJ2KDJSU78=</DigestValue>
      </Reference>
      <Reference URI="/xl/printerSettings/printerSettings8.bin?ContentType=application/vnd.openxmlformats-officedocument.spreadsheetml.printerSettings">
        <DigestMethod Algorithm="http://www.w3.org/2001/04/xmlenc#sha256"/>
        <DigestValue>KugAUOUwpUQ8FSok7UTGrbhPYcWoustjcSTJFL7m9yM=</DigestValue>
      </Reference>
      <Reference URI="/xl/printerSettings/printerSettings9.bin?ContentType=application/vnd.openxmlformats-officedocument.spreadsheetml.printerSettings">
        <DigestMethod Algorithm="http://www.w3.org/2001/04/xmlenc#sha256"/>
        <DigestValue>XQnO4EYgu5e1zTaYYuplRwzFmxghIoedclxnipWhgdY=</DigestValue>
      </Reference>
      <Reference URI="/xl/sharedStrings.xml?ContentType=application/vnd.openxmlformats-officedocument.spreadsheetml.sharedStrings+xml">
        <DigestMethod Algorithm="http://www.w3.org/2001/04/xmlenc#sha256"/>
        <DigestValue>gqA6Dl4rO1dAD3/GJKwllOdlQQo+8GO7rM61/5UMems=</DigestValue>
      </Reference>
      <Reference URI="/xl/styles.xml?ContentType=application/vnd.openxmlformats-officedocument.spreadsheetml.styles+xml">
        <DigestMethod Algorithm="http://www.w3.org/2001/04/xmlenc#sha256"/>
        <DigestValue>CxHusiY6jTm+YAlwTi2ElBFp6+TiaYkDLa57/B4A8ss=</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vHpkxtI7+bXjUy5kWS67Mb+0AHjTI3KGNtE+z0h9qHQ=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PgiXe2vz3rm/Pt55Y1+qI5NiGodgFTDWmI4SsyIPixw=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+BtBb4eYEOdPI7Fc1GG3pwwvA/E+fnejwxLuqcQrYks=</DigestValue>
      </Reference>
      <Reference URI="/xl/worksheets/sheet10.xml?ContentType=application/vnd.openxmlformats-officedocument.spreadsheetml.worksheet+xml">
        <DigestMethod Algorithm="http://www.w3.org/2001/04/xmlenc#sha256"/>
        <DigestValue>Y7l34BNgaOg6vNsAfLy4xETb1qxdWACoTCbQIGVqfV4=</DigestValue>
      </Reference>
      <Reference URI="/xl/worksheets/sheet11.xml?ContentType=application/vnd.openxmlformats-officedocument.spreadsheetml.worksheet+xml">
        <DigestMethod Algorithm="http://www.w3.org/2001/04/xmlenc#sha256"/>
        <DigestValue>EGGcobZlN5AKH2qbA1b/fKQ6EwxsmTRnD3Zb2Aqnnus=</DigestValue>
      </Reference>
      <Reference URI="/xl/worksheets/sheet12.xml?ContentType=application/vnd.openxmlformats-officedocument.spreadsheetml.worksheet+xml">
        <DigestMethod Algorithm="http://www.w3.org/2001/04/xmlenc#sha256"/>
        <DigestValue>02J2VCvrIqQuGLgQ+py480hrgRyHiijJDj3hae4503E=</DigestValue>
      </Reference>
      <Reference URI="/xl/worksheets/sheet13.xml?ContentType=application/vnd.openxmlformats-officedocument.spreadsheetml.worksheet+xml">
        <DigestMethod Algorithm="http://www.w3.org/2001/04/xmlenc#sha256"/>
        <DigestValue>/+eYbrYI+4LeOUnH6dqdgY9h4i4mCjHay5otUxEgoNY=</DigestValue>
      </Reference>
      <Reference URI="/xl/worksheets/sheet14.xml?ContentType=application/vnd.openxmlformats-officedocument.spreadsheetml.worksheet+xml">
        <DigestMethod Algorithm="http://www.w3.org/2001/04/xmlenc#sha256"/>
        <DigestValue>4eTSCWBirJPRS59phsIj+DoQLbpQ5/4aMpmII6sjaK0=</DigestValue>
      </Reference>
      <Reference URI="/xl/worksheets/sheet15.xml?ContentType=application/vnd.openxmlformats-officedocument.spreadsheetml.worksheet+xml">
        <DigestMethod Algorithm="http://www.w3.org/2001/04/xmlenc#sha256"/>
        <DigestValue>zyNovOP5KwIjsgiokAFLcsI+XPRIZu/ChgTJWlv3Llw=</DigestValue>
      </Reference>
      <Reference URI="/xl/worksheets/sheet16.xml?ContentType=application/vnd.openxmlformats-officedocument.spreadsheetml.worksheet+xml">
        <DigestMethod Algorithm="http://www.w3.org/2001/04/xmlenc#sha256"/>
        <DigestValue>QzaJgbKHsXSGFTGcslbGaAb3d47tL6MKhDnhtuRqN+I=</DigestValue>
      </Reference>
      <Reference URI="/xl/worksheets/sheet17.xml?ContentType=application/vnd.openxmlformats-officedocument.spreadsheetml.worksheet+xml">
        <DigestMethod Algorithm="http://www.w3.org/2001/04/xmlenc#sha256"/>
        <DigestValue>YjP1XQE3ZRwQhRsrGKZ7COt0Vj93rlljbH3eS8+yXHg=</DigestValue>
      </Reference>
      <Reference URI="/xl/worksheets/sheet18.xml?ContentType=application/vnd.openxmlformats-officedocument.spreadsheetml.worksheet+xml">
        <DigestMethod Algorithm="http://www.w3.org/2001/04/xmlenc#sha256"/>
        <DigestValue>dMGu3oCadBF9rN7fqQs1Pw8qEd5CGZGPJnS37wbHzTg=</DigestValue>
      </Reference>
      <Reference URI="/xl/worksheets/sheet19.xml?ContentType=application/vnd.openxmlformats-officedocument.spreadsheetml.worksheet+xml">
        <DigestMethod Algorithm="http://www.w3.org/2001/04/xmlenc#sha256"/>
        <DigestValue>WJ28cX64a2OQ0uDFKYJfc5pFJy1czlWKLRPUdSMcHVU=</DigestValue>
      </Reference>
      <Reference URI="/xl/worksheets/sheet2.xml?ContentType=application/vnd.openxmlformats-officedocument.spreadsheetml.worksheet+xml">
        <DigestMethod Algorithm="http://www.w3.org/2001/04/xmlenc#sha256"/>
        <DigestValue>jdGTqJoMV9zv5lfziF3WRSo87M/7cB5orFD8h/jdJmY=</DigestValue>
      </Reference>
      <Reference URI="/xl/worksheets/sheet20.xml?ContentType=application/vnd.openxmlformats-officedocument.spreadsheetml.worksheet+xml">
        <DigestMethod Algorithm="http://www.w3.org/2001/04/xmlenc#sha256"/>
        <DigestValue>KNvh+kPyTQGccPmOMw6ZL3OuwIEIWTOC7GvLqC8rA/s=</DigestValue>
      </Reference>
      <Reference URI="/xl/worksheets/sheet21.xml?ContentType=application/vnd.openxmlformats-officedocument.spreadsheetml.worksheet+xml">
        <DigestMethod Algorithm="http://www.w3.org/2001/04/xmlenc#sha256"/>
        <DigestValue>RYhk8uVTlrjljx756JuzYrwP1jMCcEjVPCpcliAi9UY=</DigestValue>
      </Reference>
      <Reference URI="/xl/worksheets/sheet22.xml?ContentType=application/vnd.openxmlformats-officedocument.spreadsheetml.worksheet+xml">
        <DigestMethod Algorithm="http://www.w3.org/2001/04/xmlenc#sha256"/>
        <DigestValue>PTKwfJ4OCZCkM22iK3e/fiYCsGkGvUV3vSCtqvoiw/I=</DigestValue>
      </Reference>
      <Reference URI="/xl/worksheets/sheet23.xml?ContentType=application/vnd.openxmlformats-officedocument.spreadsheetml.worksheet+xml">
        <DigestMethod Algorithm="http://www.w3.org/2001/04/xmlenc#sha256"/>
        <DigestValue>ujOdwVldaXF7/MXAoj0HkqWwwp5iqYxGrWqO0rtT/ys=</DigestValue>
      </Reference>
      <Reference URI="/xl/worksheets/sheet24.xml?ContentType=application/vnd.openxmlformats-officedocument.spreadsheetml.worksheet+xml">
        <DigestMethod Algorithm="http://www.w3.org/2001/04/xmlenc#sha256"/>
        <DigestValue>mDgP70kvveiKEITWfaNLB2tr1SFEFjMmngrVBbkMhKQ=</DigestValue>
      </Reference>
      <Reference URI="/xl/worksheets/sheet25.xml?ContentType=application/vnd.openxmlformats-officedocument.spreadsheetml.worksheet+xml">
        <DigestMethod Algorithm="http://www.w3.org/2001/04/xmlenc#sha256"/>
        <DigestValue>yZscHxsV8hayr8mlIb29n4QOm0Q1XZ08vuXUG2inrak=</DigestValue>
      </Reference>
      <Reference URI="/xl/worksheets/sheet26.xml?ContentType=application/vnd.openxmlformats-officedocument.spreadsheetml.worksheet+xml">
        <DigestMethod Algorithm="http://www.w3.org/2001/04/xmlenc#sha256"/>
        <DigestValue>mEZSID1HnwIGCD6eYIr/RHevJqyk94Rv/NdxTBlQUxc=</DigestValue>
      </Reference>
      <Reference URI="/xl/worksheets/sheet27.xml?ContentType=application/vnd.openxmlformats-officedocument.spreadsheetml.worksheet+xml">
        <DigestMethod Algorithm="http://www.w3.org/2001/04/xmlenc#sha256"/>
        <DigestValue>tDX3Xl8gw43JUb2CB73dOgmYTj/tA0byDQEHLu+mmCc=</DigestValue>
      </Reference>
      <Reference URI="/xl/worksheets/sheet28.xml?ContentType=application/vnd.openxmlformats-officedocument.spreadsheetml.worksheet+xml">
        <DigestMethod Algorithm="http://www.w3.org/2001/04/xmlenc#sha256"/>
        <DigestValue>/3NP3e65r6UnHPVKFzj+jVwiN0MoVDQqSZvLRnO0BTE=</DigestValue>
      </Reference>
      <Reference URI="/xl/worksheets/sheet29.xml?ContentType=application/vnd.openxmlformats-officedocument.spreadsheetml.worksheet+xml">
        <DigestMethod Algorithm="http://www.w3.org/2001/04/xmlenc#sha256"/>
        <DigestValue>hR+ZwYeLVIfvtol4OdF7pjumyolkoegyZrEBuzsG2aw=</DigestValue>
      </Reference>
      <Reference URI="/xl/worksheets/sheet3.xml?ContentType=application/vnd.openxmlformats-officedocument.spreadsheetml.worksheet+xml">
        <DigestMethod Algorithm="http://www.w3.org/2001/04/xmlenc#sha256"/>
        <DigestValue>q4P0TAiMff96okKX33GuZEotDokM94E9IE/dD802hgo=</DigestValue>
      </Reference>
      <Reference URI="/xl/worksheets/sheet30.xml?ContentType=application/vnd.openxmlformats-officedocument.spreadsheetml.worksheet+xml">
        <DigestMethod Algorithm="http://www.w3.org/2001/04/xmlenc#sha256"/>
        <DigestValue>tuqFXndictQcNDPsjyTJac2TupzvGMBDNv0ZH9kaYcc=</DigestValue>
      </Reference>
      <Reference URI="/xl/worksheets/sheet31.xml?ContentType=application/vnd.openxmlformats-officedocument.spreadsheetml.worksheet+xml">
        <DigestMethod Algorithm="http://www.w3.org/2001/04/xmlenc#sha256"/>
        <DigestValue>osVMe/D+Opw8KuyCqq9bzTJuo70/fI9J5z83iVMEVO4=</DigestValue>
      </Reference>
      <Reference URI="/xl/worksheets/sheet32.xml?ContentType=application/vnd.openxmlformats-officedocument.spreadsheetml.worksheet+xml">
        <DigestMethod Algorithm="http://www.w3.org/2001/04/xmlenc#sha256"/>
        <DigestValue>OGKlIfb0hwwDgVCNi+3zSLfBeyeml8DWHIknC4cczCc=</DigestValue>
      </Reference>
      <Reference URI="/xl/worksheets/sheet33.xml?ContentType=application/vnd.openxmlformats-officedocument.spreadsheetml.worksheet+xml">
        <DigestMethod Algorithm="http://www.w3.org/2001/04/xmlenc#sha256"/>
        <DigestValue>k4gaQRrMZtT7XOrXxMx3Esb/82v3RYk1KbDU3g3pJac=</DigestValue>
      </Reference>
      <Reference URI="/xl/worksheets/sheet34.xml?ContentType=application/vnd.openxmlformats-officedocument.spreadsheetml.worksheet+xml">
        <DigestMethod Algorithm="http://www.w3.org/2001/04/xmlenc#sha256"/>
        <DigestValue>6MILGNZC9MVHv5YF/F2AsgXByFwoHRBF36qdgeRAZFM=</DigestValue>
      </Reference>
      <Reference URI="/xl/worksheets/sheet35.xml?ContentType=application/vnd.openxmlformats-officedocument.spreadsheetml.worksheet+xml">
        <DigestMethod Algorithm="http://www.w3.org/2001/04/xmlenc#sha256"/>
        <DigestValue>cdHdi7tUvEeqG3mmkF3EIV0lK8K2rH30HKRC3wcgZ9Q=</DigestValue>
      </Reference>
      <Reference URI="/xl/worksheets/sheet36.xml?ContentType=application/vnd.openxmlformats-officedocument.spreadsheetml.worksheet+xml">
        <DigestMethod Algorithm="http://www.w3.org/2001/04/xmlenc#sha256"/>
        <DigestValue>6hEyap5cufip9zY04v4nQT/3gi9WlmL5SMxhVD2VKLI=</DigestValue>
      </Reference>
      <Reference URI="/xl/worksheets/sheet37.xml?ContentType=application/vnd.openxmlformats-officedocument.spreadsheetml.worksheet+xml">
        <DigestMethod Algorithm="http://www.w3.org/2001/04/xmlenc#sha256"/>
        <DigestValue>vtboGe10FKcAqZkLjdT2U7WbL9dIwV6VCsWppO9Troc=</DigestValue>
      </Reference>
      <Reference URI="/xl/worksheets/sheet38.xml?ContentType=application/vnd.openxmlformats-officedocument.spreadsheetml.worksheet+xml">
        <DigestMethod Algorithm="http://www.w3.org/2001/04/xmlenc#sha256"/>
        <DigestValue>xqlmh5o9OfLDe7+vfsn2+sBgyKiwtguOXjKYnLLtavY=</DigestValue>
      </Reference>
      <Reference URI="/xl/worksheets/sheet39.xml?ContentType=application/vnd.openxmlformats-officedocument.spreadsheetml.worksheet+xml">
        <DigestMethod Algorithm="http://www.w3.org/2001/04/xmlenc#sha256"/>
        <DigestValue>NFy3/GGv+ITSmqxM4ohgtl+TGw7U4LGPETmRkX8jPCE=</DigestValue>
      </Reference>
      <Reference URI="/xl/worksheets/sheet4.xml?ContentType=application/vnd.openxmlformats-officedocument.spreadsheetml.worksheet+xml">
        <DigestMethod Algorithm="http://www.w3.org/2001/04/xmlenc#sha256"/>
        <DigestValue>nygkcEl7Or4q3IZ3bITmk3i6uGULXuXfB7mNDzcudnA=</DigestValue>
      </Reference>
      <Reference URI="/xl/worksheets/sheet40.xml?ContentType=application/vnd.openxmlformats-officedocument.spreadsheetml.worksheet+xml">
        <DigestMethod Algorithm="http://www.w3.org/2001/04/xmlenc#sha256"/>
        <DigestValue>meTkboYgpMkS8lc3cUxg7GneYWO9SpG3WzieeBzeRyo=</DigestValue>
      </Reference>
      <Reference URI="/xl/worksheets/sheet41.xml?ContentType=application/vnd.openxmlformats-officedocument.spreadsheetml.worksheet+xml">
        <DigestMethod Algorithm="http://www.w3.org/2001/04/xmlenc#sha256"/>
        <DigestValue>ZoR3uG6mDfro8tx3LloObaHF/bjOn8vTND61ZAN+iJc=</DigestValue>
      </Reference>
      <Reference URI="/xl/worksheets/sheet42.xml?ContentType=application/vnd.openxmlformats-officedocument.spreadsheetml.worksheet+xml">
        <DigestMethod Algorithm="http://www.w3.org/2001/04/xmlenc#sha256"/>
        <DigestValue>+iRm68PSrd4LlIzaaUD6A8c+Dd3WlDaWgJox6+XEbuA=</DigestValue>
      </Reference>
      <Reference URI="/xl/worksheets/sheet43.xml?ContentType=application/vnd.openxmlformats-officedocument.spreadsheetml.worksheet+xml">
        <DigestMethod Algorithm="http://www.w3.org/2001/04/xmlenc#sha256"/>
        <DigestValue>0DWpPsb5SKd/ftbbM+5uy4Gs8ugFGsXbnFE6lEiO954=</DigestValue>
      </Reference>
      <Reference URI="/xl/worksheets/sheet44.xml?ContentType=application/vnd.openxmlformats-officedocument.spreadsheetml.worksheet+xml">
        <DigestMethod Algorithm="http://www.w3.org/2001/04/xmlenc#sha256"/>
        <DigestValue>b86xQ2PbaYzs8pIKBiYHUlvzXz8IwFy6zjxryxYD1WU=</DigestValue>
      </Reference>
      <Reference URI="/xl/worksheets/sheet45.xml?ContentType=application/vnd.openxmlformats-officedocument.spreadsheetml.worksheet+xml">
        <DigestMethod Algorithm="http://www.w3.org/2001/04/xmlenc#sha256"/>
        <DigestValue>Nh//05SXSZMHNKzUyBZCHsvgDVJ+aOfsCCgyhIk4kwY=</DigestValue>
      </Reference>
      <Reference URI="/xl/worksheets/sheet46.xml?ContentType=application/vnd.openxmlformats-officedocument.spreadsheetml.worksheet+xml">
        <DigestMethod Algorithm="http://www.w3.org/2001/04/xmlenc#sha256"/>
        <DigestValue>oeGnQepW9A20xCR7gjDPSRydumGQMRg0FY3q8PeQoBc=</DigestValue>
      </Reference>
      <Reference URI="/xl/worksheets/sheet47.xml?ContentType=application/vnd.openxmlformats-officedocument.spreadsheetml.worksheet+xml">
        <DigestMethod Algorithm="http://www.w3.org/2001/04/xmlenc#sha256"/>
        <DigestValue>544A4NVWtPKTMC588q8+1YXVJQj6Fd5SWWTYPgtF92g=</DigestValue>
      </Reference>
      <Reference URI="/xl/worksheets/sheet5.xml?ContentType=application/vnd.openxmlformats-officedocument.spreadsheetml.worksheet+xml">
        <DigestMethod Algorithm="http://www.w3.org/2001/04/xmlenc#sha256"/>
        <DigestValue>jqLL9zv8VewYNtRlK0aUPYIhQSwz46MOVWUeXfGgGOY=</DigestValue>
      </Reference>
      <Reference URI="/xl/worksheets/sheet6.xml?ContentType=application/vnd.openxmlformats-officedocument.spreadsheetml.worksheet+xml">
        <DigestMethod Algorithm="http://www.w3.org/2001/04/xmlenc#sha256"/>
        <DigestValue>QR45aUAP0LNBuwvC57UbjUSQ0FpFYkyw77JM3M7kc9I=</DigestValue>
      </Reference>
      <Reference URI="/xl/worksheets/sheet7.xml?ContentType=application/vnd.openxmlformats-officedocument.spreadsheetml.worksheet+xml">
        <DigestMethod Algorithm="http://www.w3.org/2001/04/xmlenc#sha256"/>
        <DigestValue>zPEjKrclL5DxajhEbLpiQi/iDEAm6TNYOYNSiySCLjg=</DigestValue>
      </Reference>
      <Reference URI="/xl/worksheets/sheet8.xml?ContentType=application/vnd.openxmlformats-officedocument.spreadsheetml.worksheet+xml">
        <DigestMethod Algorithm="http://www.w3.org/2001/04/xmlenc#sha256"/>
        <DigestValue>K7CIunccqg82X/AGFEZgQSUIWI5DTIEeMDTiZ/5lHXI=</DigestValue>
      </Reference>
      <Reference URI="/xl/worksheets/sheet9.xml?ContentType=application/vnd.openxmlformats-officedocument.spreadsheetml.worksheet+xml">
        <DigestMethod Algorithm="http://www.w3.org/2001/04/xmlenc#sha256"/>
        <DigestValue>m1igNjldMKM2Gou7JETg4/YnWUmdhMeg3tSGwOds2wc=</DigestValue>
      </Reference>
    </Manifest>
    <SignatureProperties>
      <SignatureProperty Id="idSignatureTime" Target="#idPackageSignature">
        <mdssi:SignatureTime xmlns:mdssi="http://schemas.openxmlformats.org/package/2006/digital-signature">
          <mdssi:Format>YYYY-MM-DDThh:mm:ssTZD</mdssi:Format>
          <mdssi:Value>2026-05-21T13:00:42Z</mdssi:Value>
        </mdssi:SignatureTime>
      </SignatureProperty>
    </SignatureProperties>
  </Object>
  <Object Id="idOfficeObject">
    <SignatureProperties>
      <SignatureProperty Id="idOfficeV1Details" Target="#idPackageSignature">
        <SignatureInfoV1 xmlns="http://schemas.microsoft.com/office/2006/digsig">
          <SetupID>{73E31220-D4B7-4FB9-AD12-732318DDD542}</SetupID>
          <SignatureText>Rodrigo David Rodriguez Castillo</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2026-05-21T13:00:42Z</xd:SigningTime>
          <xd:SigningCertificate>
            <xd:Cert>
              <xd:CertDigest>
                <DigestMethod Algorithm="http://www.w3.org/2001/04/xmlenc#sha256"/>
                <DigestValue>jKb53NUY0jekiQ4ywai+edt5VPFmJauIVp/PpC4/AgU=</DigestValue>
              </xd:CertDigest>
              <xd:IssuerSerial>
                <X509IssuerName>C=PY, O=DOCUMENTA S.A., SERIALNUMBER=RUC80050172-1, CN=CA-DOCUMENTA S.A.</X509IssuerName>
                <X509SerialNumber>659288821991023398</X509SerialNumber>
              </xd:IssuerSerial>
            </xd:Cert>
          </xd:SigningCertificate>
          <xd:SignaturePolicyIdentifier>
            <xd:SignaturePolicyImplied/>
          </xd:SignaturePolicyIdentifier>
        </xd:SignedSignatureProperties>
      </xd:SignedProperties>
    </xd:QualifyingProperties>
  </Object>
  <Object Id="idValidSigLnImg">AQAAAGwAAAAAAAAAAAAAACMBAAB/AAAAAAAAAAAAAAC6HAAAogwAACBFTUYAAAEAmBwAAKo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9GyoCtBe0XbAiyAEgg83USAAAAACAAAAAAAeBLqcP2fAQ+kv/v////DUzwCIfiNnAAAAACgAAAAACBIEZAAAAPDUzwBEgoN3aGSoCgAAHgQgAAAAAAAAAAAAAAAAABIEAgAAAAIAAABkAAAAoKzjSIgSNQVi1BxniBI1BQAA40iIEjUFYtQcZ1gpqAoAAB4EBNPPAATTzwD2Pn93kKzjSIgSNQWwGvtniBI1BWCs40gb3u9EONPPAK2WJXYAANF2LNPPAAAAAAA0088AAAAAAIsbf1AAANF2AAAAABMAFACCDzdR0F7RdkzTzwAE+JF1AAAAAAAAAADoxNJ2ZHYACAAAAAAlAAAADAAAAAEAAAAYAAAADAAAAAAAAAASAAAADAAAAAEAAAAeAAAAGAAAAMMAAAAEAAAA9wAAABEAAAAlAAAADAAAAAEAAABUAAAAhAAAAMQAAAAEAAAA9QAAABAAAAABAAAA0XbJQVUVykHEAAAABAAAAAkAAABMAAAAAAAAAAAAAAAAAAAA//////////9gAAAAMgAxAC8ANQAvADIAMAAyADYA//8GAAAABgAAAAQAAAAGAAAABAAAAAYAAAAGAAAABgAAAAYAAABLAAAAQAAAADAAAAAFAAAAIAAAAAEAAAABAAAAEAAAAAAAAAAAAAAAJAEAAIAAAAAAAAAAAAAAACQBAACAAAAAUgAAAHABAAACAAAAEAAAAAcAAAAAAAAAAAAAALwCAAAAAAAAAQICIlMAeQBzAHQAZQBtAAAAAAAAAAAAAAAAAAAAAAAAAAAAAAAAAAAAAAAAAAAAAAAAAAAAAAAAAAAAAAAAAAAAAAAAAIN3wIsgBAkAAADsaYN3+hm+AACUIAQAAAAAwIsgBMCLIARYDzdRAAAAAIsbf1AJAAAAAAAAAAAAAAAAAAAAAAAAAFDNIAQAAAAAAAAAAAAAAAAAAAAAAAAAAAAAAAAAAAAAAAAAAAAAAAAAAAAAAAAAAAAAAAAAAAAAAAAAAAAAAABeEYZ3C/7tRJD0zQDY1H93wIsgBIsbf1AAAAAA6NV/d///AAAAAAAAy9Z/d8vWf3fA9M0AxPTNAFgPN1EAAAAABwAAAAAAAABh+yR2AJQgBAcAAAD49M0A+PTNAAACAAD8////AQAAAAAAAAAAAAAAAAAAAAAAAADoxNJ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ehGwGvtnX2V/dxoAAAAgAAAAmDkmBAAAHgSAlZ5nwCZ7CriM4UiIEjUFsBr7Z+TyzQAoAAAA6AcSBGQAAADIu3wRKAAAANE5I2cQSBIRCKN6EQAAAAAAAAAAsBr7ZwIAAAABAAAABQAAAAAAEgTMARIEAAAAACAAAAAUGhIEAAAAAAAAHgQQGhIEVFaeZ1DzzQC+YH93SPjNAL5gf3cAAAAAAAAAACAAAAAAqZ5nbPPNAKMdR1EAAB4EAAAAAAAAAAAAAAAAYfskdoDzzQAGAAAAlPTNAJT0zQAAAgAA/P///wE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Bh//////8kNQAACmEKACx+pgoAAAAA1Qxh//////8kNQAACmEKACx+pgq5sIB3/PLNANps0XZvFAGn1QwKYU5BSQD3/+1EhPPNAGTIh1AAAAAAAHF5CgBxeQpzyIdQwxEKE2D+fBEAcXkKAAAAAAAAAAAAAAAAAAAAAAAAAAAAAAAAAAAAAAAAAAAAAAAAAAAAAAAAAAAAAAAAAAAAAAAAAAAAAAAAAAAAAAAAAAAAAAAAAAAAAAAAAAAAAAAAAAAAAAAAAABh+yR2nPPNAAkAAACs9M0ArPTNAAACAAD8////AQAAAAAAAAAAAAAAAAAAAAAAAAAAAAAAAAAAAGR2AAgAAAAAJQAAAAwAAAAEAAAAGAAAAAwAAAAAAAAAEgAAAAwAAAABAAAAHgAAABgAAAApAAAAMwAAAPEAAABIAAAAJQAAAAwAAAAEAAAAVAAAAPQAAAAqAAAAMwAAAO8AAABHAAAAAQAAANF2yUFVFcpBKgAAADMAAAAcAAAATAAAAAAAAAAAAAAAAAAAAP//////////hAAAAFIAbwBkAHIAaQBnAG8AIABEAGEAdgBpAGQAIABSAG8AZAByAGkAZwB1AGUAegAgAEMALgAuAC4ACgAAAAkAAAAJAAAABgAAAAQAAAAJAAAACQAAAAQAAAALAAAACAAAAAgAAAAEAAAACQAAAAQAAAAKAAAACQAAAAkAAAAGAAAABAAAAAkAAAAJAAAACAAAAAcAAAAEAAAACgAAAAMAAAADAAAAAwAAAEsAAABAAAAAMAAAAAUAAAAgAAAAAQAAAAEAAAAQAAAAAAAAAAAAAAAkAQAAgAAAAAAAAAAAAAAAJAEAAIAAAAAlAAAADAAAAAIAAAAnAAAAGAAAAAUAAAAAAAAA////AAAAAAAlAAAADAAAAAUAAABMAAAAZAAAAAAAAABQAAAAIwEAAHwAAAAAAAAAUAAAAC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DUAAAAXAAAAAEAAADRdslBVRXKQQoAAABQAAAAIAAAAEwAAAAAAAAAAAAAAAAAAAD//////////4wAAABSAE8ARABSAEkARwBPACAARABBAFYASQBEACAAUgBPAEQAUgBJAEcAVQBFAFoAIABDAEEAUwBUAEkATABMAE8ABwAAAAkAAAAIAAAABwAAAAMAAAAIAAAACQAAAAMAAAAIAAAABwAAAAcAAAADAAAACAAAAAMAAAAHAAAACQAAAAgAAAAHAAAAAwAAAAgAAAAIAAAABgAAAAYAAAADAAAABwAAAAcAAAAGAAAABgAAAAMAAAAFAAAABQAAAAkAAABLAAAAQAAAADAAAAAFAAAAIAAAAAEAAAABAAAAEAAAAAAAAAAAAAAAJAEAAIAAAAAAAAAAAAAAAC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4AAAAbAAAAAEAAADRdslBVRXKQQoAAABgAAAAEAAAAEwAAAAAAAAAAAAAAAAAAAD//////////2wAAABDAE8ATgBUAEEARABPAFIAIABHAEUATgBFAFIAQQBMAAcAAAAJAAAACAAAAAYAAAAHAAAACAAAAAkAAAAHAAAAAwAAAAgAAAAGAAAACAAAAAYAAAAHAAAABwAAAAUAAABLAAAAQAAAADAAAAAFAAAAIAAAAAEAAAABAAAAEAAAAAAAAAAAAAAAJAEAAIAAAAAAAAAAAAAAACQBAACAAAAAJQAAAAwAAAACAAAAJwAAABgAAAAFAAAAAAAAAP///wAAAAAAJQAAAAwAAAAFAAAATAAAAGQAAAAJAAAAcAAAABoBAAB8AAAACQAAAHAAAAASAQAADQAAACEA8AAAAAAAAAAAAAAAgD8AAAAAAAAAAAAAgD8AAAAAAAAAAAAAAAAAAAAAAAAAAAAAAAAAAAAAAAAAACUAAAAMAAAAAAAAgCgAAAAMAAAABQAAACUAAAAMAAAAAQAAABgAAAAMAAAAAAAAABIAAAAMAAAAAQAAABYAAAAMAAAAAAAAAFQAAABcAQAACgAAAHAAAAAZAQAAfAAAAAEAAADRdslBVRXKQQoAAABwAAAALQAAAEwAAAAEAAAACQAAAHAAAAAbAQAAfQAAAKgAAABGAGkAcgBtAGEAZABvACAAcABvAHIAOgAgAFIATwBEAFIASQBHAE8AIABEAEEAVgBJAEQAIABSAE8ARABSAEkARwBVAEUAWgAgAEMAQQBTAFQASQBMAEwATwAAAAYAAAADAAAABAAAAAkAAAAGAAAABwAAAAcAAAADAAAABwAAAAcAAAAEAAAAAwAAAAMAAAAHAAAACQAAAAgAAAAHAAAAAwAAAAgAAAAJAAAAAwAAAAgAAAAHAAAABwAAAAMAAAAIAAAAAwAAAAcAAAAJAAAACAAAAAcAAAADAAAACAAAAAgAAAAGAAAABgAAAAMAAAAHAAAABwAAAAYAAAAGAAAAAwAAAAUAAAAFAAAACQAAABYAAAAMAAAAAAAAACUAAAAMAAAAAgAAAA4AAAAUAAAAAAAAABAAAAAUAAAA</Object>
  <Object Id="idInvalidSigLnImg">AQAAAGwAAAAAAAAAAAAAACMBAAB/AAAAAAAAAAAAAAC6HAAAogwAACBFTUYAAAEAOCAAALA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RAAAAfqbJd6PIeqDCQFZ4JTd0Lk/HMVPSGy5uFiE4GypVJ0KnHjN9AAAB+XUAAACcz+7S6ffb7fnC0t1haH0hMm8aLXIuT8ggOIwoRKslP58cK08AAAHcAQ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YR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PRsqArQXtF2wIsgBIIPN1EgAAAAAgAAAAAAHgS6nD9nwEPpL/7////w1M8AiH4jZwAAAAAoAAAAAAgSBGQAAADw1M8ARIKDd2hkqAoAAB4EIAAAAAAAAAAAAAAAAAASBAIAAAACAAAAZAAAAKCs40iIEjUFYtQcZ4gSNQUAAONIiBI1BWLUHGdYKagKAAAeBATTzwAE088A9j5/d5Cs40iIEjUFsBr7Z4gSNQVgrONIG97vRDjTzwCtliV2AADRdizTzwAAAAAANNPPAAAAAACLG39QAADRdgAAAAATABQAgg83UdBe0XZM088ABPiRdQAAAAAAAAAA6MTSdmR2AAgAAAAAJQAAAAwAAAABAAAAGAAAAAwAAAD/AAAAEgAAAAwAAAABAAAAHgAAABgAAAAiAAAABAAAAHIAAAARAAAAJQAAAAwAAAABAAAAVAAAAKgAAAAjAAAABAAAAHAAAAAQAAAAAQAAANF2yUFVFcpBIwAAAAQAAAAPAAAATAAAAAAAAAAAAAAAAAAAAP//////////bAAAAEYAaQByAG0AYQAgAG4AbwAgAHYA4QBsAGkAZABhAGwABgAAAAMAAAAEAAAACQAAAAYAAAADAAAABwAAAAcAAAADAAAABQAAAAYAAAADAAAAAwAAAAcAAAAGAAAASwAAAEAAAAAwAAAABQAAACAAAAABAAAAAQAAABAAAAAAAAAAAAAAACQBAACAAAAAAAAAAAAAAAAkAQAAgAAAAFIAAABwAQAAAgAAABAAAAAHAAAAAAAAAAAAAAC8AgAAAAAAAAECAiJTAHkAcwB0AGUAbQAAAAAAAAAAAAAAAAAAAAAAAAAAAAAAAAAAAAAAAAAAAAAAAAAAAAAAAAAAAAAAAAAAAAAAAACDd8CLIAQJAAAA7GmDd/oZvgAAlCAEAAAAAMCLIATAiyAEWA83UQAAAACLG39QCQAAAAAAAAAAAAAAAAAAAAAAAABQzSAEAAAAAAAAAAAAAAAAAAAAAAAAAAAAAAAAAAAAAAAAAAAAAAAAAAAAAAAAAAAAAAAAAAAAAAAAAAAAAAAAXhGGdwv+7USQ9M0A2NR/d8CLIASLG39QAAAAAOjVf3f//wAAAAAAAMvWf3fL1n93wPTNAMT0zQBYDzdRAAAAAAcAAAAAAAAAYfskdgCUIAQHAAAA+PTNAPj0zQAAAgAA/P///wEAAAAAAAAAAAAAAAAAAAAAAAAA6MTS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oRsBr7Z19lf3caAAAAIAAAAJg5JgQAAB4EgJWeZ8Amewq4jOFIiBI1BbAa+2fk8s0AKAAAAOgHEgRkAAAAyLt8ESgAAADROSNnEEgSEQijehEAAAAAAAAAALAa+2cCAAAAAQAAAAUAAAAAABIEzAESBAAAAAAgAAAAFBoSBAAAAAAAAB4EEBoSBFRWnmdQ880AvmB/d0j4zQC+YH93AAAAAAAAAAAgAAAAAKmeZ2zzzQCjHUdRAAAeBAAAAAAAAAAAAAAAAGH7JHaA880ABgAAAJT0zQCU9M0AAAIAAPz///8B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Yf//////JDUAAAphCgAsfqYKAAAAANUMYf//////JDUAAAphCgAsfqYKubCAd/zyzQDabNF2bxQBp9UMCmFOQUkA9//tRITzzQBkyIdQAAAAAABxeQoAcXkKc8iHUMMRChNg/nwRAHF5CgAAAAAAAAAAAAAAAAAAAAAAAAAAAAAAAAAAAAAAAAAAAAAAAAAAAAAAAAAAAAAAAAAAAAAAAAAAAAAAAAAAAAAAAAAAAAAAAAAAAAAAAAAAAAAAAAAAAAAAAAAAYfskdpzzzQAJAAAArPTNAKz0zQAAAgAA/P///wEAAAAAAAAAAAAAAAAAAAAAAAAAAAAAAAAAAABkdgAIAAAAACUAAAAMAAAABAAAABgAAAAMAAAAAAAAABIAAAAMAAAAAQAAAB4AAAAYAAAAKQAAADMAAADxAAAASAAAACUAAAAMAAAABAAAAFQAAAD0AAAAKgAAADMAAADvAAAARwAAAAEAAADRdslBVRXKQSoAAAAzAAAAHAAAAEwAAAAAAAAAAAAAAAAAAAD//////////4QAAABSAG8AZAByAGkAZwBvACAARABhAHYAaQBkACAAUgBvAGQAcgBpAGcAdQBlAHoAIABDAC4ALgAuAAoAAAAJAAAACQAAAAYAAAAEAAAACQAAAAkAAAAEAAAACwAAAAgAAAAIAAAABAAAAAkAAAAEAAAACgAAAAkAAAAJAAAABgAAAAQAAAAJAAAACQAAAAgAAAAHAAAABAAAAAoAAAADAAAAAwAAAAMAAABLAAAAQAAAADAAAAAFAAAAIAAAAAEAAAABAAAAEAAAAAAAAAAAAAAAJAEAAIAAAAAAAAAAAAAAACQBAACAAAAAJQAAAAwAAAACAAAAJwAAABgAAAAFAAAAAAAAAP///wAAAAAAJQAAAAwAAAAFAAAATAAAAGQAAAAAAAAAUAAAACM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DAEAAAoAAABQAAAA1AAAAFwAAAABAAAA0XbJQVUVykEKAAAAUAAAACAAAABMAAAAAAAAAAAAAAAAAAAA//////////+MAAAAUgBPAEQAUgBJAEcATwAgAEQAQQBWAEkARAAgAFIATwBEAFIASQBHAFUARQBaACAAQwBBAFMAVABJAEwATABPAAcAAAAJAAAACAAAAAcAAAADAAAACAAAAAkAAAADAAAACAAAAAcAAAAHAAAAAwAAAAgAAAADAAAABwAAAAkAAAAIAAAABwAAAAMAAAAIAAAACAAAAAYAAAAGAAAAAwAAAAcAAAAHAAAABgAAAAYAAAADAAAABQAAAAUAAAAJAAAASwAAAEAAAAAwAAAABQAAACAAAAABAAAAAQAAABAAAAAAAAAAAAAAACQ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rAAAAAoAAABgAAAAeAAAAGwAAAABAAAA0XbJQVUVykEKAAAAYAAAABAAAABMAAAAAAAAAAAAAAAAAAAA//////////9sAAAAQwBPAE4AVABBAEQATwBSACAARwBFAE4ARQBSAEEATAAHAAAACQAAAAgAAAAGAAAABwAAAAgAAAAJAAAABwAAAAMAAAAIAAAABgAAAAgAAAAGAAAABwAAAAcAAAAF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XAEAAAoAAABwAAAAGQEAAHwAAAABAAAA0XbJQVUVykEKAAAAcAAAAC0AAABMAAAABAAAAAkAAABwAAAAGwEAAH0AAACoAAAARgBpAHIAbQBhAGQAbwAgAHAAbwByADoAIABSAE8ARABSAEkARwBPACAARABBAFYASQBEACAAUgBPAEQAUgBJAEcAVQBFAFoAIABDAEEAUwBUAEkATABMAE8AAAAGAAAAAwAAAAQAAAAJAAAABgAAAAcAAAAHAAAAAwAAAAcAAAAHAAAABAAAAAMAAAADAAAABwAAAAkAAAAIAAAABwAAAAMAAAAIAAAACQAAAAMAAAAIAAAABwAAAAcAAAADAAAACAAAAAMAAAAHAAAACQAAAAgAAAAHAAAAAwAAAAgAAAAIAAAABgAAAAYAAAADAAAABwAAAAcAAAAGAAAABgAAAAMAAAAFAAAABQ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33</vt:i4>
      </vt:variant>
    </vt:vector>
  </HeadingPairs>
  <TitlesOfParts>
    <vt:vector size="80" baseType="lpstr">
      <vt:lpstr>FIRMAS AUTORIZADAS</vt:lpstr>
      <vt:lpstr>Indice</vt:lpstr>
      <vt:lpstr>INFORMACION GRAL DE LA ENTIDAD</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 </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BG!Área_de_impresión</vt:lpstr>
      <vt:lpstr>EFE!Área_de_impresión</vt:lpstr>
      <vt:lpstr>ER!Área_de_impresión</vt:lpstr>
      <vt:lpstr>EVPN!Área_de_impresión</vt:lpstr>
      <vt:lpstr>'FIRMAS AUTORIZADAS'!Área_de_impresión</vt:lpstr>
      <vt:lpstr>'INFORMACION GRAL DE LA ENTIDAD'!Área_de_impresión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40'!Área_de_impresión</vt:lpstr>
      <vt:lpstr>'Nota 7'!Área_de_impresión</vt:lpstr>
      <vt:lpstr>'INFORMACION GRAL DE LA ENTIDAD'!Títulos_a_imprimir</vt:lpstr>
      <vt:lpstr>'Nota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CONTABILIDAD;Andrea Beatriz Benitez Arrua</dc:creator>
  <cp:lastModifiedBy>Rodrigo David Rodriguez Castillo</cp:lastModifiedBy>
  <cp:lastPrinted>2026-05-18T18:32:06Z</cp:lastPrinted>
  <dcterms:created xsi:type="dcterms:W3CDTF">2019-05-02T15:06:12Z</dcterms:created>
  <dcterms:modified xsi:type="dcterms:W3CDTF">2026-05-21T12:57:12Z</dcterms:modified>
</cp:coreProperties>
</file>