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aced4a89621b6b2b/Documentos/SOLAR/2026/SIV/"/>
    </mc:Choice>
  </mc:AlternateContent>
  <xr:revisionPtr revIDLastSave="312" documentId="8_{4F21D869-6C95-4144-A57A-4AC30A654592}" xr6:coauthVersionLast="47" xr6:coauthVersionMax="47" xr10:uidLastSave="{56E2A3B7-4853-4827-8E3C-F4B931BCAC0F}"/>
  <bookViews>
    <workbookView xWindow="-120" yWindow="-120" windowWidth="29040" windowHeight="15720" activeTab="4" xr2:uid="{00000000-000D-0000-FFFF-FFFF00000000}"/>
  </bookViews>
  <sheets>
    <sheet name="Balance General" sheetId="3" r:id="rId1"/>
    <sheet name="Estado de Resultados" sheetId="4" r:id="rId2"/>
    <sheet name="Variación PN" sheetId="15" r:id="rId3"/>
    <sheet name="Flujo de Efectivo" sheetId="5" r:id="rId4"/>
    <sheet name="Notas a los EEFF" sheetId="7" r:id="rId5"/>
  </sheets>
  <definedNames>
    <definedName name="_Hlk47006462" localSheetId="0">'Balance General'!#REF!</definedName>
    <definedName name="_xlnm.Print_Area" localSheetId="4">'Notas a los EEFF'!$A$4:$M$588</definedName>
    <definedName name="_xlnm.Print_Titles" localSheetId="4">'Notas a los EEFF'!$2:$3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4" l="1"/>
  <c r="D324" i="7"/>
  <c r="D380" i="7"/>
  <c r="D23" i="4"/>
  <c r="D22" i="4"/>
  <c r="D21" i="4"/>
  <c r="D20" i="4"/>
  <c r="D19" i="4"/>
  <c r="D345" i="7"/>
  <c r="D336" i="7"/>
  <c r="C349" i="7"/>
  <c r="D254" i="7"/>
  <c r="E74" i="7"/>
  <c r="E73" i="7"/>
  <c r="E72" i="7"/>
  <c r="E71" i="7"/>
  <c r="H62" i="7"/>
  <c r="C35" i="4"/>
  <c r="L176" i="7"/>
  <c r="G182" i="7"/>
  <c r="D20" i="15"/>
  <c r="E103" i="7"/>
  <c r="D37" i="5"/>
  <c r="D8" i="4" l="1"/>
  <c r="D349" i="7"/>
  <c r="C51" i="4"/>
  <c r="C324" i="7"/>
  <c r="C318" i="7"/>
  <c r="I541" i="7"/>
  <c r="K541" i="7" s="1"/>
  <c r="I540" i="7"/>
  <c r="J540" i="7" s="1"/>
  <c r="I543" i="7"/>
  <c r="K543" i="7" s="1"/>
  <c r="I542" i="7"/>
  <c r="K542" i="7" s="1"/>
  <c r="I536" i="7"/>
  <c r="C47" i="4"/>
  <c r="J541" i="7" l="1"/>
  <c r="K540" i="7"/>
  <c r="J542" i="7"/>
  <c r="J543" i="7"/>
  <c r="C48" i="4"/>
  <c r="C74" i="7"/>
  <c r="C336" i="7"/>
  <c r="C22" i="4" s="1"/>
  <c r="C333" i="7"/>
  <c r="C345" i="7"/>
  <c r="C23" i="4" s="1"/>
  <c r="D333" i="7"/>
  <c r="C21" i="4"/>
  <c r="D318" i="7"/>
  <c r="C20" i="4"/>
  <c r="F75" i="3"/>
  <c r="C30" i="5"/>
  <c r="H17" i="15"/>
  <c r="M17" i="15" s="1"/>
  <c r="C260" i="7"/>
  <c r="F10" i="3" s="1"/>
  <c r="C41" i="3"/>
  <c r="G114" i="7"/>
  <c r="J545" i="7" l="1"/>
  <c r="C19" i="4"/>
  <c r="G539" i="7"/>
  <c r="I539" i="7" s="1"/>
  <c r="K539" i="7" s="1"/>
  <c r="G538" i="7"/>
  <c r="I538" i="7" s="1"/>
  <c r="G537" i="7"/>
  <c r="I537" i="7" s="1"/>
  <c r="K536" i="7"/>
  <c r="C22" i="5"/>
  <c r="C12" i="5"/>
  <c r="D303" i="7"/>
  <c r="I545" i="7" l="1"/>
  <c r="K538" i="7"/>
  <c r="K537" i="7"/>
  <c r="D191" i="7"/>
  <c r="K545" i="7" l="1"/>
  <c r="L543" i="7"/>
  <c r="D14" i="15"/>
  <c r="M14" i="15" s="1"/>
  <c r="C72" i="7"/>
  <c r="F301" i="7"/>
  <c r="F299" i="7"/>
  <c r="C416" i="7"/>
  <c r="D416" i="7"/>
  <c r="C421" i="7"/>
  <c r="D421" i="7"/>
  <c r="C433" i="7"/>
  <c r="D433" i="7"/>
  <c r="C439" i="7"/>
  <c r="D439" i="7"/>
  <c r="D305" i="7"/>
  <c r="E304" i="7"/>
  <c r="F304" i="7" s="1"/>
  <c r="C362" i="7"/>
  <c r="D362" i="7"/>
  <c r="D26" i="4" s="1"/>
  <c r="C380" i="7"/>
  <c r="C402" i="7"/>
  <c r="D402" i="7"/>
  <c r="C280" i="7"/>
  <c r="F33" i="3" s="1"/>
  <c r="D280" i="7"/>
  <c r="F199" i="7"/>
  <c r="D200" i="7"/>
  <c r="E200" i="7"/>
  <c r="C217" i="7"/>
  <c r="D217" i="7"/>
  <c r="C226" i="7"/>
  <c r="D226" i="7"/>
  <c r="C231" i="7"/>
  <c r="D231" i="7"/>
  <c r="C236" i="7"/>
  <c r="C241" i="7"/>
  <c r="D241" i="7"/>
  <c r="D260" i="7"/>
  <c r="C92" i="7"/>
  <c r="D92" i="7"/>
  <c r="F103" i="7"/>
  <c r="C161" i="7"/>
  <c r="C168" i="7"/>
  <c r="C25" i="3" s="1"/>
  <c r="D168" i="7"/>
  <c r="G175" i="7"/>
  <c r="L175" i="7"/>
  <c r="G176" i="7"/>
  <c r="G177" i="7"/>
  <c r="L177" i="7"/>
  <c r="G178" i="7"/>
  <c r="L178" i="7"/>
  <c r="G179" i="7"/>
  <c r="L179" i="7"/>
  <c r="C181" i="7"/>
  <c r="H181" i="7"/>
  <c r="I181" i="7"/>
  <c r="I182" i="7" s="1"/>
  <c r="M182" i="7" s="1"/>
  <c r="K181" i="7"/>
  <c r="C191" i="7"/>
  <c r="E62" i="7"/>
  <c r="F62" i="7" s="1"/>
  <c r="I62" i="7"/>
  <c r="E63" i="7"/>
  <c r="F63" i="7" s="1"/>
  <c r="E65" i="7"/>
  <c r="F65" i="7" s="1"/>
  <c r="I65" i="7"/>
  <c r="C71" i="7"/>
  <c r="C73" i="7"/>
  <c r="C254" i="7" s="1"/>
  <c r="F200" i="7" l="1"/>
  <c r="L541" i="7"/>
  <c r="L536" i="7"/>
  <c r="L540" i="7"/>
  <c r="L542" i="7"/>
  <c r="L539" i="7"/>
  <c r="L538" i="7"/>
  <c r="L537" i="7"/>
  <c r="F300" i="7"/>
  <c r="F298" i="7"/>
  <c r="F303" i="7"/>
  <c r="E305" i="7"/>
  <c r="C305" i="7"/>
  <c r="F302" i="7"/>
  <c r="G181" i="7"/>
  <c r="M176" i="7"/>
  <c r="M179" i="7"/>
  <c r="M177" i="7"/>
  <c r="L181" i="7"/>
  <c r="L182" i="7" s="1"/>
  <c r="M175" i="7"/>
  <c r="M178" i="7"/>
  <c r="L545" i="7" l="1"/>
  <c r="F305" i="7"/>
  <c r="M181" i="7"/>
  <c r="C25" i="5"/>
  <c r="C15" i="3"/>
  <c r="C84" i="3"/>
  <c r="D82" i="3"/>
  <c r="F17" i="3" l="1"/>
  <c r="C38" i="3"/>
  <c r="D31" i="5" l="1"/>
  <c r="G83" i="3"/>
  <c r="D68" i="3"/>
  <c r="D56" i="3"/>
  <c r="D23" i="3"/>
  <c r="D10" i="3"/>
  <c r="H11" i="15" l="1"/>
  <c r="C38" i="5" l="1"/>
  <c r="D67" i="3"/>
  <c r="D66" i="3"/>
  <c r="G84" i="3" l="1"/>
  <c r="G82" i="3" l="1"/>
  <c r="F84" i="3" l="1"/>
  <c r="F83" i="3"/>
  <c r="C82" i="3"/>
  <c r="C43" i="4"/>
  <c r="F82" i="3" l="1"/>
  <c r="C67" i="3"/>
  <c r="C66" i="3"/>
  <c r="C23" i="3" l="1"/>
  <c r="D11" i="3" l="1"/>
  <c r="C11" i="3"/>
  <c r="K12" i="15" l="1"/>
  <c r="D11" i="15"/>
  <c r="L12" i="15" l="1"/>
  <c r="M12" i="15" s="1"/>
  <c r="K19" i="15"/>
  <c r="C24" i="5"/>
  <c r="G11" i="3" l="1"/>
  <c r="C10" i="3" l="1"/>
  <c r="G33" i="3" l="1"/>
  <c r="G31" i="3" s="1"/>
  <c r="F11" i="3"/>
  <c r="G75" i="3"/>
  <c r="F13" i="15"/>
  <c r="M13" i="15" s="1"/>
  <c r="F11" i="15"/>
  <c r="D19" i="15"/>
  <c r="D61" i="3"/>
  <c r="I16" i="15"/>
  <c r="K11" i="15"/>
  <c r="L18" i="15"/>
  <c r="M18" i="15" s="1"/>
  <c r="G15" i="15"/>
  <c r="M15" i="15" s="1"/>
  <c r="L11" i="15"/>
  <c r="J11" i="15"/>
  <c r="J19" i="15" s="1"/>
  <c r="G11" i="15"/>
  <c r="D32" i="3"/>
  <c r="D31" i="3" s="1"/>
  <c r="C19" i="15"/>
  <c r="E20" i="15"/>
  <c r="E19" i="15"/>
  <c r="C20" i="15"/>
  <c r="F22" i="3"/>
  <c r="C39" i="4"/>
  <c r="C33" i="4" s="1"/>
  <c r="C26" i="4"/>
  <c r="C42" i="4"/>
  <c r="C18" i="3"/>
  <c r="C32" i="3"/>
  <c r="C31" i="3" s="1"/>
  <c r="D50" i="4"/>
  <c r="C50" i="4"/>
  <c r="C36" i="5" s="1"/>
  <c r="C46" i="4"/>
  <c r="D46" i="4"/>
  <c r="D42" i="4"/>
  <c r="G10" i="3"/>
  <c r="G9" i="3" s="1"/>
  <c r="D22" i="5"/>
  <c r="D14" i="5"/>
  <c r="G50" i="3"/>
  <c r="G46" i="3"/>
  <c r="G22" i="3"/>
  <c r="G16" i="3"/>
  <c r="F50" i="3"/>
  <c r="F46" i="3"/>
  <c r="F16" i="3"/>
  <c r="D72" i="3"/>
  <c r="D38" i="3"/>
  <c r="D13" i="3"/>
  <c r="D9" i="3"/>
  <c r="C40" i="5" s="1"/>
  <c r="C72" i="3"/>
  <c r="C44" i="3"/>
  <c r="C13" i="3"/>
  <c r="C9" i="3"/>
  <c r="H19" i="15"/>
  <c r="D18" i="3"/>
  <c r="I19" i="15" l="1"/>
  <c r="M16" i="15"/>
  <c r="M11" i="15"/>
  <c r="M20" i="15" s="1"/>
  <c r="C13" i="5"/>
  <c r="C8" i="4"/>
  <c r="C68" i="3"/>
  <c r="C61" i="3" s="1"/>
  <c r="D39" i="5"/>
  <c r="D41" i="5" s="1"/>
  <c r="D25" i="3"/>
  <c r="D22" i="3" s="1"/>
  <c r="D35" i="3" s="1"/>
  <c r="L19" i="15"/>
  <c r="G54" i="3"/>
  <c r="D39" i="4"/>
  <c r="D33" i="4" s="1"/>
  <c r="C29" i="4"/>
  <c r="C27" i="4"/>
  <c r="D27" i="4"/>
  <c r="D29" i="4"/>
  <c r="L20" i="15"/>
  <c r="F31" i="3"/>
  <c r="C37" i="5"/>
  <c r="K20" i="15"/>
  <c r="F9" i="3"/>
  <c r="C22" i="3"/>
  <c r="G35" i="3"/>
  <c r="D75" i="3"/>
  <c r="F54" i="3"/>
  <c r="N12" i="15"/>
  <c r="F19" i="15"/>
  <c r="J20" i="15"/>
  <c r="G19" i="15"/>
  <c r="F20" i="15"/>
  <c r="G20" i="15"/>
  <c r="N11" i="15"/>
  <c r="D24" i="4" l="1"/>
  <c r="C11" i="5"/>
  <c r="C14" i="5" s="1"/>
  <c r="C24" i="4"/>
  <c r="C28" i="4" s="1"/>
  <c r="C40" i="4" s="1"/>
  <c r="C52" i="4" s="1"/>
  <c r="C55" i="4" s="1"/>
  <c r="C35" i="3"/>
  <c r="G57" i="3"/>
  <c r="G76" i="3" s="1"/>
  <c r="M19" i="15"/>
  <c r="C56" i="3"/>
  <c r="F35" i="3"/>
  <c r="N20" i="15"/>
  <c r="D76" i="3"/>
  <c r="D28" i="4" l="1"/>
  <c r="D40" i="4" s="1"/>
  <c r="D52" i="4" s="1"/>
  <c r="D55" i="4" s="1"/>
  <c r="F57" i="3"/>
  <c r="C27" i="5"/>
  <c r="C31" i="5" s="1"/>
  <c r="C75" i="3"/>
  <c r="C76" i="3" s="1"/>
  <c r="F76" i="3" l="1"/>
  <c r="C39" i="5"/>
  <c r="C41" i="5" s="1"/>
</calcChain>
</file>

<file path=xl/sharedStrings.xml><?xml version="1.0" encoding="utf-8"?>
<sst xmlns="http://schemas.openxmlformats.org/spreadsheetml/2006/main" count="883" uniqueCount="667">
  <si>
    <t>Cantidad</t>
  </si>
  <si>
    <t>Activo</t>
  </si>
  <si>
    <t>PERIODO    ACTUAL</t>
  </si>
  <si>
    <t>PASIVO</t>
  </si>
  <si>
    <t>Activo Corriente</t>
  </si>
  <si>
    <t xml:space="preserve">Caja                                                                                              </t>
  </si>
  <si>
    <t>Bancos</t>
  </si>
  <si>
    <t>Otros activos a rendir</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</si>
  <si>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</si>
  <si>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</si>
  <si>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</si>
  <si>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</si>
  <si>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</si>
  <si>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</si>
  <si>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</si>
  <si>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</si>
  <si>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</si>
  <si>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</si>
  <si>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</si>
  <si>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</si>
  <si>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</si>
  <si>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</si>
  <si>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</si>
  <si>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</si>
  <si>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</si>
  <si>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</si>
  <si>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</si>
  <si>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</si>
  <si>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</si>
  <si>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</si>
  <si>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</si>
  <si>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</si>
  <si>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</si>
  <si>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</si>
  <si>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</si>
  <si>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</si>
  <si>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</si>
  <si>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</si>
  <si>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</si>
  <si>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</si>
  <si>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</si>
  <si>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</si>
  <si>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</si>
  <si>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</si>
  <si>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</si>
  <si>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</si>
  <si>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</si>
  <si>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</si>
  <si>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</si>
  <si>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</si>
  <si>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</si>
  <si>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</si>
  <si>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</si>
  <si>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</si>
  <si>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</si>
  <si>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</si>
  <si>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</si>
  <si>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</si>
  <si>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</si>
  <si>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</si>
  <si>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</si>
  <si>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</si>
  <si>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</si>
  <si>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</si>
  <si>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</si>
  <si>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</si>
  <si>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</si>
  <si>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</si>
  <si>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</si>
  <si>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</si>
  <si>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</si>
  <si>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</si>
  <si>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</si>
  <si>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</si>
  <si>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</si>
  <si>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</si>
  <si>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</si>
  <si>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</si>
  <si>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</si>
  <si>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</si>
  <si>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</si>
  <si>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</si>
  <si>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</si>
  <si>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</si>
  <si>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</si>
  <si>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</si>
  <si>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</si>
  <si>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</si>
  <si>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</si>
  <si>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</si>
  <si>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</si>
  <si>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</si>
  <si>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</si>
  <si>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</si>
  <si>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</si>
  <si>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</si>
  <si>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</si>
  <si>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</si>
  <si>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</si>
  <si>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</si>
  <si>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</si>
  <si>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</si>
  <si>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</si>
  <si>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</si>
  <si>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</si>
  <si>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</si>
  <si>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</si>
  <si>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</si>
  <si>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</si>
  <si>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</si>
  <si>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</si>
  <si>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</si>
  <si>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</si>
  <si>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</si>
  <si>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</si>
  <si>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</si>
  <si>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</si>
  <si>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</si>
  <si>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</si>
  <si>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</si>
  <si>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</si>
  <si>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</si>
  <si>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</si>
  <si>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</si>
  <si>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</si>
  <si>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</si>
  <si>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</si>
  <si>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</si>
  <si>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</si>
  <si>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</si>
  <si>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</si>
  <si>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</si>
  <si>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</si>
  <si>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</si>
  <si>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</si>
  <si>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</si>
  <si>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</si>
  <si>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</si>
  <si>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</si>
  <si>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</si>
  <si>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</si>
  <si>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</si>
  <si>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</si>
  <si>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</si>
  <si>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</si>
  <si>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</si>
  <si>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</si>
  <si>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</si>
  <si>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</si>
  <si>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</si>
  <si>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</si>
  <si>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</si>
  <si>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</si>
  <si>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</si>
  <si>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</si>
  <si>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</si>
  <si>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</si>
  <si>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</si>
  <si>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</si>
  <si>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</si>
  <si>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</si>
  <si>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</si>
  <si>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</si>
  <si>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</si>
  <si>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</si>
  <si>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</si>
  <si>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</si>
  <si>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</si>
  <si>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</si>
  <si>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</si>
  <si>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</si>
  <si>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</si>
  <si>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</si>
  <si>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</si>
  <si>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</si>
  <si>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</si>
  <si>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</si>
  <si>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</si>
  <si>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</si>
  <si>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</si>
  <si>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</si>
  <si>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</si>
  <si>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</si>
  <si>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</si>
  <si>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</si>
  <si>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</si>
  <si>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</si>
  <si>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</si>
  <si>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</si>
  <si>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</si>
  <si>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</si>
  <si>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</si>
  <si>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</si>
  <si>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</si>
  <si>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</si>
  <si>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</si>
  <si>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</si>
  <si>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</si>
  <si>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</si>
  <si>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</si>
  <si>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</si>
  <si>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</si>
  <si>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</si>
  <si>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</si>
  <si>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</si>
  <si>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</si>
  <si>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</si>
  <si>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</si>
  <si>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</si>
  <si>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</si>
  <si>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</si>
  <si>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</si>
  <si>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</si>
  <si>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</si>
  <si>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</si>
  <si>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</si>
  <si>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</si>
  <si>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</si>
  <si>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</si>
  <si>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</si>
  <si>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</si>
  <si>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</si>
  <si>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</si>
  <si>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</si>
  <si>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</si>
  <si>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</si>
  <si>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</si>
  <si>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</si>
  <si>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</si>
  <si>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</si>
  <si>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</si>
  <si>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</si>
  <si>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</si>
  <si>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</si>
  <si>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</si>
  <si>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</si>
  <si>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</si>
  <si>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</si>
  <si>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</si>
  <si>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</si>
  <si>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</si>
  <si>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</si>
  <si>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</si>
  <si>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</si>
  <si>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</si>
  <si>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</si>
  <si>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</si>
  <si>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</si>
  <si>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</si>
  <si>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</si>
  <si>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</si>
  <si>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</si>
  <si>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</si>
  <si>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</si>
  <si>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</si>
  <si>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</si>
  <si>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</si>
  <si>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</si>
  <si>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</si>
  <si>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</si>
  <si>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</si>
  <si>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</si>
  <si>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</si>
  <si>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</si>
  <si>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</si>
  <si>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</si>
  <si>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</si>
  <si>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</si>
  <si>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</si>
  <si>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</si>
  <si>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</si>
  <si>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</si>
  <si>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</si>
  <si>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</si>
  <si>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</si>
  <si>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</si>
  <si>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</si>
  <si>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</si>
  <si>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</si>
  <si>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</si>
  <si>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</si>
  <si>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</si>
  <si>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</si>
  <si>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</si>
  <si>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</si>
  <si>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</si>
  <si>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 xml:space="preserve"> Igual Período de año  </t>
  </si>
  <si>
    <t>Otros Gastos de Comercialización</t>
  </si>
  <si>
    <t xml:space="preserve">Otros Gastos de Administración </t>
  </si>
  <si>
    <t>Aporte patronal</t>
  </si>
  <si>
    <t>Aguinaldos pagados</t>
  </si>
  <si>
    <t>Honorarios profesionales</t>
  </si>
  <si>
    <t>Alquileres</t>
  </si>
  <si>
    <t>Comisiones y gastos bancarios operacionales</t>
  </si>
  <si>
    <t>Multas y recargos</t>
  </si>
  <si>
    <t>Gastos de consumición y limpieza</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</si>
  <si>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</si>
  <si>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</si>
  <si>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</si>
  <si>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</si>
  <si>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</si>
  <si>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</si>
  <si>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</si>
  <si>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</si>
  <si>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</si>
  <si>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</si>
  <si>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</si>
  <si>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</si>
  <si>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</si>
  <si>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</si>
  <si>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</si>
  <si>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</si>
  <si>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</si>
  <si>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</si>
  <si>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</si>
  <si>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</si>
  <si>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</si>
  <si>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</si>
  <si>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</si>
  <si>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</si>
  <si>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</si>
  <si>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</si>
  <si>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</si>
  <si>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</si>
  <si>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</si>
  <si>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</si>
  <si>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</si>
  <si>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</si>
  <si>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</si>
  <si>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</si>
  <si>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</si>
  <si>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</si>
  <si>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</si>
  <si>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</si>
  <si>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</si>
  <si>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</si>
  <si>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</si>
  <si>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</si>
  <si>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</si>
  <si>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</si>
  <si>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</si>
  <si>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</si>
  <si>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</si>
  <si>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</si>
  <si>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</si>
  <si>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</si>
  <si>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</si>
  <si>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</si>
  <si>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</si>
  <si>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</si>
  <si>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</si>
  <si>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</si>
  <si>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</si>
  <si>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</si>
  <si>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</si>
  <si>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</si>
  <si>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</si>
  <si>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</si>
  <si>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</si>
  <si>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</si>
  <si>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</si>
  <si>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</si>
  <si>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</si>
  <si>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</si>
  <si>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</si>
  <si>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</si>
  <si>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</si>
  <si>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</si>
  <si>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</si>
  <si>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</si>
  <si>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</si>
  <si>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</si>
  <si>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</si>
  <si>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</si>
  <si>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</si>
  <si>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</si>
  <si>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</si>
  <si>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</si>
  <si>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</si>
  <si>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</si>
  <si>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</si>
  <si>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</si>
  <si>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</si>
  <si>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</si>
  <si>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</si>
  <si>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</si>
  <si>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</si>
  <si>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</si>
  <si>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</si>
  <si>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</si>
  <si>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</si>
  <si>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</si>
  <si>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</si>
  <si>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</si>
  <si>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</si>
  <si>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</si>
  <si>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</si>
  <si>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</si>
  <si>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Criterios específicos de valuación.</t>
  </si>
  <si>
    <t>Efectivo neto de actividades de operación</t>
  </si>
  <si>
    <t>ESTADO DE VARIACION DEL PATRIMONIO NETO</t>
  </si>
  <si>
    <t>Aguinaldos a pagar</t>
  </si>
  <si>
    <t>Deudores Por Intermediacion</t>
  </si>
  <si>
    <t>Deudores Vinculados Por Facturas</t>
  </si>
  <si>
    <t xml:space="preserve"> (-) Amortización Acumulada</t>
  </si>
  <si>
    <t>Otros Pagos Adelantados por Operación</t>
  </si>
  <si>
    <t>Recupero BVA</t>
  </si>
  <si>
    <t>No Posee sanciones con la Superintendencia de Valores u otras entidades fiscalizadoras.</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</si>
  <si>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</si>
  <si>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</si>
  <si>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</si>
  <si>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</si>
  <si>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</si>
  <si>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</si>
  <si>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</si>
  <si>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</si>
  <si>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</si>
  <si>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r>
      <t>Impuestos</t>
    </r>
    <r>
      <rPr>
        <b/>
        <sz val="9"/>
        <color indexed="8"/>
        <rFont val="Calibri"/>
        <family val="2"/>
      </rPr>
      <t xml:space="preserve"> </t>
    </r>
  </si>
  <si>
    <t>Facultativa</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</si>
  <si>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</si>
  <si>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TOTALES PERIODO ANTERIOR G.</t>
  </si>
  <si>
    <t>IVA Crédito Fiscal - 10%</t>
  </si>
  <si>
    <t>Inventario (Nota 5 i )</t>
  </si>
  <si>
    <t>Total</t>
  </si>
  <si>
    <t>Cotizacion Referencial</t>
  </si>
  <si>
    <t>Importe</t>
  </si>
  <si>
    <t>Importe en Moneda</t>
  </si>
  <si>
    <t xml:space="preserve">Sueldos y jornales </t>
  </si>
  <si>
    <t>Pérdida por amortización de diferencial de precio positivo Bonos</t>
  </si>
  <si>
    <t xml:space="preserve">Solar  Casa de Bolsa S.A. Se rige por las disposiciones legales contenidas en la Ley Nº 5810 de Mercados de Capitales y todas las demás disposiciones legales y reglamentarias del país. </t>
  </si>
  <si>
    <t>SOLAR CASA DE BOLSA SOCIEDAD ANONIMA fue constituida por Escritura Pública Nº185 de fecha 21 de setiembre del 2023, pasada ante el Escribano Público Rodolfo Ricciardi Jara, Escribano Público Titular, con Registro Notarial N°5, en donde constan su denominación, objeto, capital social, sistemas de administración y demás modalidades, inscribiéndose en la Dirección General de Personas y Estructuras Jurídicas y Beneficiarios Finales, como Nro. de entrada DGRP: 13406398, Sección Personas Jurídicas y Asociaciones, serie Comercial, inscripto bajo el N°1, folio N°1 de fecha 23/11/2023, Registro Público de Comercio, serie Comercial, inscripto bajo el N°1, folio N°1 de fecha 23/11/2023 y sin fecha reingreso y en la Dirección General de los Registros Públicos, Sec. Personas Jurídicas y Comercio, como Matrícula del Comerciante Nº 6738, Serie Comercial, folio N° 6738 y siguientes, en fecha 28/11/2023.</t>
  </si>
  <si>
    <t>Inversiones Temporarias  Nota 5.e</t>
  </si>
  <si>
    <t>e) Inversiones Temporarias</t>
  </si>
  <si>
    <r>
      <rPr>
        <b/>
        <sz val="9"/>
        <color theme="1"/>
        <rFont val="Calibri"/>
        <family val="2"/>
        <scheme val="minor"/>
      </rPr>
      <t>Compañía de Seguro</t>
    </r>
    <r>
      <rPr>
        <sz val="9"/>
        <color theme="1"/>
        <rFont val="Calibri"/>
        <family val="2"/>
        <scheme val="minor"/>
      </rPr>
      <t>:  LA MERIDIONAL PARAGUAYA S.A. DE SEGUROS</t>
    </r>
  </si>
  <si>
    <t>Participaciones en Fondos Mutuos</t>
  </si>
  <si>
    <t>LA MERIDIONAL PARAGUAYA SA DE SEGUROS</t>
  </si>
  <si>
    <t>Intereses Bancarios en Caja de Ahorrp</t>
  </si>
  <si>
    <t>Intereses  Devengados</t>
  </si>
  <si>
    <t xml:space="preserve"> Banco Solar  0195703 - ADM USD</t>
  </si>
  <si>
    <t>Banco Solar 201115219 Cuenta Corrientes USD</t>
  </si>
  <si>
    <t>Banco Solar 0193697 Ahorros a la Vista</t>
  </si>
  <si>
    <t>Banco Solar 201115196 - CTA PROPIA PYG</t>
  </si>
  <si>
    <t>Banco Solar  0195703 - ADM USD</t>
  </si>
  <si>
    <t xml:space="preserve">Dora Busto </t>
  </si>
  <si>
    <t>GIROLABS  SOCIEDAD ANONIMA</t>
  </si>
  <si>
    <t>ITAE SA</t>
  </si>
  <si>
    <t>RICCIARDI JARA, RODOLFO EVELIO</t>
  </si>
  <si>
    <t xml:space="preserve">Diferencia de cambio </t>
  </si>
  <si>
    <t>ESTADO DE FLUJO DE EFECTIVO</t>
  </si>
  <si>
    <t>Cuentas Activas Ingresos</t>
  </si>
  <si>
    <t>Cuentas Activas Egresos</t>
  </si>
  <si>
    <t>Aportes irrevocables para integración de capital</t>
  </si>
  <si>
    <t xml:space="preserve"> Banco Solar 201115219 Cuenta Corrientes USD</t>
  </si>
  <si>
    <t>Cuentas Pasivas Ingresos</t>
  </si>
  <si>
    <t xml:space="preserve">          [TEL] TELECEL SAE</t>
  </si>
  <si>
    <t xml:space="preserve">               PYTEL05F9246</t>
  </si>
  <si>
    <t>Aranceles Anticipados BVA</t>
  </si>
  <si>
    <t>GV3 SA</t>
  </si>
  <si>
    <t>Venta - CDA (Partes Vinculadas)</t>
  </si>
  <si>
    <t>Costo por venta de CDA</t>
  </si>
  <si>
    <t>Costo por venta de Bonos Corporativos</t>
  </si>
  <si>
    <t>Costo por venta de CDA (Partes Vinculadas)</t>
  </si>
  <si>
    <t>Otros gastos de comercialización</t>
  </si>
  <si>
    <t>Primas cob. -  Bonos Subordinados  (Repo)</t>
  </si>
  <si>
    <t>Primas cob. -  Bonos Financieros (Repo)</t>
  </si>
  <si>
    <t>Impuestos pagados</t>
  </si>
  <si>
    <t>1.            IDENTIFICACIÓN</t>
  </si>
  <si>
    <t>Razón Social:</t>
  </si>
  <si>
    <t>SOLAR CASA DE BOLSA S.A.</t>
  </si>
  <si>
    <t>RUC N°</t>
  </si>
  <si>
    <t>Registro CNV:</t>
  </si>
  <si>
    <t>Código Bolsa:</t>
  </si>
  <si>
    <t>Dirección Oficina Principal:</t>
  </si>
  <si>
    <t>Av. Perú N°592 C/ Juan De Salazar</t>
  </si>
  <si>
    <t>Teléfono:</t>
  </si>
  <si>
    <t>(021) 2188000</t>
  </si>
  <si>
    <t>E-mail:</t>
  </si>
  <si>
    <t>info@solarcb.com.py</t>
  </si>
  <si>
    <t>Sitio Página Web:</t>
  </si>
  <si>
    <t>Domicilio Legal:</t>
  </si>
  <si>
    <t xml:space="preserve">2.            ANTECEDENTES DE CONSTITUCIÓN </t>
  </si>
  <si>
    <t>ESCRITURA PÚBLICA Nº 185                             FECHA: 21/09/2023</t>
  </si>
  <si>
    <t>INSCRIPCIÓN EN EL REGISTRO PUBLICO Nº: 6738 FECHA: 28/11/2023</t>
  </si>
  <si>
    <t xml:space="preserve">3.            ADMINISTRACION </t>
  </si>
  <si>
    <t>CARGO</t>
  </si>
  <si>
    <t>NOMBRE Y APELLIDO</t>
  </si>
  <si>
    <t>Representantes Legales</t>
  </si>
  <si>
    <t>Presidente</t>
  </si>
  <si>
    <t>Patricia Noemi Capurro Saldivar</t>
  </si>
  <si>
    <t>Director Titular:</t>
  </si>
  <si>
    <t>Oscar Raúl Cristaldo Savorgnan</t>
  </si>
  <si>
    <t>Director Titular</t>
  </si>
  <si>
    <t>Director Suplente</t>
  </si>
  <si>
    <t>María Viviana Burró Gustale</t>
  </si>
  <si>
    <t>Osvaldo José Gómez González</t>
  </si>
  <si>
    <t>Síndico Titular</t>
  </si>
  <si>
    <t>Osvaldo Luis Avalos Brunetti</t>
  </si>
  <si>
    <t>Síndico Suplente</t>
  </si>
  <si>
    <t>José Rodney Villalba Segovia</t>
  </si>
  <si>
    <t>Oficial de Cumplimiento</t>
  </si>
  <si>
    <t>Nathalia Matto</t>
  </si>
  <si>
    <t>Sindico</t>
  </si>
  <si>
    <t>Plana Ejecutiva</t>
  </si>
  <si>
    <t xml:space="preserve">Presidente </t>
  </si>
  <si>
    <t>Auditoría Interna</t>
  </si>
  <si>
    <t>Contador</t>
  </si>
  <si>
    <t xml:space="preserve">4.            CAPITAL Y PROPIEDAD </t>
  </si>
  <si>
    <t>Capital Social</t>
  </si>
  <si>
    <t>Capital Emitido</t>
  </si>
  <si>
    <t xml:space="preserve">Capital Suscripto </t>
  </si>
  <si>
    <t>Capital a Integrar</t>
  </si>
  <si>
    <t>CUADRO DE  CAPITAL SUSCRIPTO E INTEGRADO</t>
  </si>
  <si>
    <t>N°</t>
  </si>
  <si>
    <t>ACCIONISTA</t>
  </si>
  <si>
    <t>CLASE</t>
  </si>
  <si>
    <t>SERIE</t>
  </si>
  <si>
    <t>VOTO</t>
  </si>
  <si>
    <t xml:space="preserve">N° DE ACCIONES </t>
  </si>
  <si>
    <t xml:space="preserve">CANTIDAD ACCIONES </t>
  </si>
  <si>
    <t>CANTIDAD VOTOS</t>
  </si>
  <si>
    <t xml:space="preserve">MONTO </t>
  </si>
  <si>
    <t>% PARTIC.CAPITAL INTEGRADO</t>
  </si>
  <si>
    <t>SOLAR BANCO S.A.E.</t>
  </si>
  <si>
    <t>Ordinaria</t>
  </si>
  <si>
    <t>Simple</t>
  </si>
  <si>
    <t>FELIPE PASCUAL BURRÓ GUSTALE</t>
  </si>
  <si>
    <t xml:space="preserve"> </t>
  </si>
  <si>
    <t>Nombre:</t>
  </si>
  <si>
    <t>Dirección:</t>
  </si>
  <si>
    <t>Accionista 99,00%</t>
  </si>
  <si>
    <t>Relación (Art. 34 Inc B)</t>
  </si>
  <si>
    <t>Relación (Art. 34 Inc D)</t>
  </si>
  <si>
    <t>Osvaldo Anibal Gauto</t>
  </si>
  <si>
    <t>Gerente General</t>
  </si>
  <si>
    <t>Cristhian Morel</t>
  </si>
  <si>
    <t>Auditor Interno</t>
  </si>
  <si>
    <t>7.</t>
  </si>
  <si>
    <t xml:space="preserve">DETALLE DE  VINCULOS PATRIMONIALES EN OTRAS ENTIDADES DE LOS DIRECTORES, SINDICOS Y OPERADORES </t>
  </si>
  <si>
    <t>Persona Física Vinculada</t>
  </si>
  <si>
    <t>Nombre de la Entidad</t>
  </si>
  <si>
    <t>Cargo</t>
  </si>
  <si>
    <t>Vínculo patrimonial</t>
  </si>
  <si>
    <t>Patricia Capurro</t>
  </si>
  <si>
    <t>Solar Banco SAE</t>
  </si>
  <si>
    <t>Directora Titular</t>
  </si>
  <si>
    <t>Accionista</t>
  </si>
  <si>
    <t>La Meridional Paraguaya SA de Seguros</t>
  </si>
  <si>
    <t>Oscar Cristaldo</t>
  </si>
  <si>
    <t>Solar Banco SAE      </t>
  </si>
  <si>
    <t>Director Titular        </t>
  </si>
  <si>
    <t>María Viviana Burró</t>
  </si>
  <si>
    <t>Directora Suplente</t>
  </si>
  <si>
    <t>Nova Arquitectura S.A.</t>
  </si>
  <si>
    <t>San Gervasio S.A.</t>
  </si>
  <si>
    <t>Vicepresidente</t>
  </si>
  <si>
    <t>Alice S.A.</t>
  </si>
  <si>
    <t>Siguez S.A.</t>
  </si>
  <si>
    <t>218_19122024</t>
  </si>
  <si>
    <t xml:space="preserve">INFORMACION ADICIONAL DE LA ENTIDAD </t>
  </si>
  <si>
    <t>Dora Busto de Arzamendia</t>
  </si>
  <si>
    <t xml:space="preserve">Dora Busto De Arzamendia </t>
  </si>
  <si>
    <t>80140301-4</t>
  </si>
  <si>
    <t>https://solarcb.com.py/</t>
  </si>
  <si>
    <t>Osvaldo Gauto</t>
  </si>
  <si>
    <t>5.            AUDITOR EXTERNO INDEPENDIENTE</t>
  </si>
  <si>
    <t>6.            PERSONAS Y EMPRESAS VINCULADAS</t>
  </si>
  <si>
    <t>JC DESCALZO &amp; ASOCIADOS</t>
  </si>
  <si>
    <t>Abay N° 370 e/ Caballero e Iturbe (Asunción)</t>
  </si>
  <si>
    <t>80008904-9</t>
  </si>
  <si>
    <t>(021) 374818/9</t>
  </si>
  <si>
    <t>704/03</t>
  </si>
  <si>
    <t xml:space="preserve">     1201011500101 CDA Gs.</t>
  </si>
  <si>
    <t xml:space="preserve">               PYTEL07F1159</t>
  </si>
  <si>
    <t>Deudores  Varios</t>
  </si>
  <si>
    <t>Devengamiento de Primas - REPO</t>
  </si>
  <si>
    <t xml:space="preserve">Venta - Bonos Corporativos </t>
  </si>
  <si>
    <t>Venta - Bonos Financieros</t>
  </si>
  <si>
    <t>Venta - Bonos Financieros (Partes Vinculadas)</t>
  </si>
  <si>
    <t>Primas cob. -  Bonos Corporativos (Repo)</t>
  </si>
  <si>
    <t>Costo por venta de Bonos Financieros</t>
  </si>
  <si>
    <t>Costo por venta de Bonos Financieros (Partes Vinculadas)</t>
  </si>
  <si>
    <t>Otros gastos de operación</t>
  </si>
  <si>
    <t>Primas pag. -  Bonos Financieros (Repo)</t>
  </si>
  <si>
    <t>No Aplica</t>
  </si>
  <si>
    <t>Ingresos por ajustes y redondeos</t>
  </si>
  <si>
    <t>Otras Reservas</t>
  </si>
  <si>
    <t>Jorge Daniel Mongelos Cantero</t>
  </si>
  <si>
    <t>Osvaldo José Gomez González</t>
  </si>
  <si>
    <t>Romboide SA</t>
  </si>
  <si>
    <t>Gerente Financiero</t>
  </si>
  <si>
    <t>Gastos de Comercialización</t>
  </si>
  <si>
    <t xml:space="preserve">  Ingresos por administración de cartera</t>
  </si>
  <si>
    <t xml:space="preserve">  Ingresos por custodia de valores</t>
  </si>
  <si>
    <t xml:space="preserve">  Ingresos por intereses y dividendos de cartera propia</t>
  </si>
  <si>
    <t xml:space="preserve">  Ingresos por venta de cartera propia</t>
  </si>
  <si>
    <t xml:space="preserve">  Ingresos por venta de cartera propia a personas y empresas relacionadas</t>
  </si>
  <si>
    <t xml:space="preserve">  Ingresos por operaciones y servicios a personas relacionadas (Nota...)</t>
  </si>
  <si>
    <t xml:space="preserve">  Ingresos por operaciones y servicios extrabursátiles (Nota...)</t>
  </si>
  <si>
    <t xml:space="preserve"> Ingresos por venta de cartera propia a personas y empresas relacionadas</t>
  </si>
  <si>
    <t>Total General</t>
  </si>
  <si>
    <r>
      <rPr>
        <b/>
        <sz val="9"/>
        <color theme="1"/>
        <rFont val="Calibri"/>
        <family val="2"/>
        <scheme val="minor"/>
      </rPr>
      <t>Asegurado</t>
    </r>
    <r>
      <rPr>
        <sz val="9"/>
        <color theme="1"/>
        <rFont val="Calibri"/>
        <family val="2"/>
        <scheme val="minor"/>
      </rPr>
      <t xml:space="preserve"> : Personas Naturales o Jurídicas entre quienes intermedia en el ejercicio de su actividad profesional</t>
    </r>
  </si>
  <si>
    <r>
      <rPr>
        <b/>
        <sz val="9"/>
        <color theme="1"/>
        <rFont val="Calibri"/>
        <family val="2"/>
        <scheme val="minor"/>
      </rPr>
      <t>Tomador</t>
    </r>
    <r>
      <rPr>
        <sz val="9"/>
        <color theme="1"/>
        <rFont val="Calibri"/>
        <family val="2"/>
        <scheme val="minor"/>
      </rPr>
      <t>: Solar Casa de Bolsa Sociedad Anónima</t>
    </r>
  </si>
  <si>
    <r>
      <rPr>
        <b/>
        <sz val="9"/>
        <color theme="1"/>
        <rFont val="Calibri"/>
        <family val="2"/>
        <scheme val="minor"/>
      </rPr>
      <t>Capital máximo asegurado</t>
    </r>
    <r>
      <rPr>
        <sz val="9"/>
        <color theme="1"/>
        <rFont val="Calibri"/>
        <family val="2"/>
        <scheme val="minor"/>
      </rPr>
      <t>: Gs. 800.000.000</t>
    </r>
  </si>
  <si>
    <r>
      <rPr>
        <b/>
        <sz val="9"/>
        <color theme="1"/>
        <rFont val="Calibri"/>
        <family val="2"/>
        <scheme val="minor"/>
      </rPr>
      <t>Plazo en días</t>
    </r>
    <r>
      <rPr>
        <sz val="9"/>
        <color theme="1"/>
        <rFont val="Calibri"/>
        <family val="2"/>
        <scheme val="minor"/>
      </rPr>
      <t>: 366</t>
    </r>
  </si>
  <si>
    <t>Cuentas Pasivas Egresos</t>
  </si>
  <si>
    <t xml:space="preserve">          [SUD] SUDAMERIS BANK S.A.E.C.A.</t>
  </si>
  <si>
    <t xml:space="preserve">               AK 4188</t>
  </si>
  <si>
    <t xml:space="preserve">               AK 4189</t>
  </si>
  <si>
    <t xml:space="preserve">          TU FINANCIERA SAECA</t>
  </si>
  <si>
    <t xml:space="preserve">          [FIC] FINANCIERA FIC S.A.E.CA.</t>
  </si>
  <si>
    <t xml:space="preserve">               PYFIC02F1520</t>
  </si>
  <si>
    <t xml:space="preserve">          BANCO FAMILIAR SAECA</t>
  </si>
  <si>
    <t xml:space="preserve">               PYFAM07F1851</t>
  </si>
  <si>
    <t xml:space="preserve">          BANCO ITAÚ PARAGUAY S.A.</t>
  </si>
  <si>
    <t xml:space="preserve">               PYTAU12F1841</t>
  </si>
  <si>
    <t>Proveedores Menores</t>
  </si>
  <si>
    <t xml:space="preserve"> Acreed. por negoc. - Bonos Corporativos  (Partes Vinculadas en Repo) Gs.</t>
  </si>
  <si>
    <t>Acreedores por negoc. - Bonos Financieros (Repo) Gs. (Vinculados)</t>
  </si>
  <si>
    <t>Primas pag. -  Bonos Corporativos (Partes Vinculadas en Repo)</t>
  </si>
  <si>
    <t>Primas pag. -  Bonos Financieros (Partes Vinculadas en Repo)</t>
  </si>
  <si>
    <t>Com. pag. a otras entidades por intermediación</t>
  </si>
  <si>
    <t>Ingresos fondo de garantía Bolsa de Valores</t>
  </si>
  <si>
    <t>Descuentos obtenidos</t>
  </si>
  <si>
    <t>Int. cob. - Instr. en repo</t>
  </si>
  <si>
    <t>Ganancia por amort. de dif. de precio negativo - CDA</t>
  </si>
  <si>
    <t>Comisiones por referencias</t>
  </si>
  <si>
    <t>Tu Financiera Cja Ahorro 1636584401</t>
  </si>
  <si>
    <t xml:space="preserve">               AE2015</t>
  </si>
  <si>
    <t xml:space="preserve">               AE2014</t>
  </si>
  <si>
    <t xml:space="preserve">               AC 4644</t>
  </si>
  <si>
    <t xml:space="preserve">               PYTEL01F2070</t>
  </si>
  <si>
    <t xml:space="preserve">               PYTAU13F2095</t>
  </si>
  <si>
    <t>JUAN CARLOS DESCALZO &amp; ASOCIADOS</t>
  </si>
  <si>
    <t xml:space="preserve"> Acreedores por disponibilidades de clientes</t>
  </si>
  <si>
    <t>Acreedores por disponibilidades de clientes</t>
  </si>
  <si>
    <t>Venta - Bonos Corporativos (Partes Vinculadas)</t>
  </si>
  <si>
    <t>Com. cob. por Op. de intermed. extrabursátil - R.F. (Partes Vinculadas)</t>
  </si>
  <si>
    <t>Costo por venta de Bonos Corporativos (Partes Vinculadas)</t>
  </si>
  <si>
    <t>Vacaciones</t>
  </si>
  <si>
    <t xml:space="preserve">La acción que Solar  Casa de Bolsa S.A., posee en la Bolsa de Valores y Productos de Asunción Sociedad Anónima (BVPASA) al 31-12-2025 se encuentra valuada al último valor negociado en el Mercado. </t>
  </si>
  <si>
    <r>
      <rPr>
        <b/>
        <sz val="9"/>
        <color theme="1"/>
        <rFont val="Calibri"/>
        <family val="2"/>
        <scheme val="minor"/>
      </rPr>
      <t>Vigencia desde</t>
    </r>
    <r>
      <rPr>
        <sz val="9"/>
        <color theme="1"/>
        <rFont val="Calibri"/>
        <family val="2"/>
        <scheme val="minor"/>
      </rPr>
      <t>:  01/10/2025</t>
    </r>
  </si>
  <si>
    <r>
      <rPr>
        <b/>
        <sz val="9"/>
        <color theme="1"/>
        <rFont val="Calibri"/>
        <family val="2"/>
        <scheme val="minor"/>
      </rPr>
      <t>Vigencia hasta</t>
    </r>
    <r>
      <rPr>
        <sz val="9"/>
        <color theme="1"/>
        <rFont val="Calibri"/>
        <family val="2"/>
        <scheme val="minor"/>
      </rPr>
      <t>: 01/10/2026</t>
    </r>
  </si>
  <si>
    <r>
      <rPr>
        <b/>
        <sz val="9"/>
        <color theme="1"/>
        <rFont val="Calibri"/>
        <family val="2"/>
        <scheme val="minor"/>
      </rPr>
      <t>Fecha de emisión</t>
    </r>
    <r>
      <rPr>
        <sz val="9"/>
        <color theme="1"/>
        <rFont val="Calibri"/>
        <family val="2"/>
        <scheme val="minor"/>
      </rPr>
      <t>: 30-10-2025</t>
    </r>
  </si>
  <si>
    <r>
      <rPr>
        <b/>
        <sz val="9"/>
        <color theme="1"/>
        <rFont val="Calibri"/>
        <family val="2"/>
        <scheme val="minor"/>
      </rPr>
      <t>Número de Póliza</t>
    </r>
    <r>
      <rPr>
        <sz val="9"/>
        <color theme="1"/>
        <rFont val="Calibri"/>
        <family val="2"/>
        <scheme val="minor"/>
      </rPr>
      <t>:1514000055</t>
    </r>
  </si>
  <si>
    <t xml:space="preserve">* Capital Social (de acuerdo al artículo 5º. de los Estatutos Sociales) Gs. 20.000.000.000 (Guaraníes Veinte mil millones), representado por 20.000 acciones Ordinarias, de valor nominal igual a Gs. 1.000.000 cada una. Las acciones estarán caracterizadas con números arábigos y en forma correlativa, dentro del Capital Social y cada acción da derecho a 1 (un) voto. </t>
  </si>
  <si>
    <t>Registro SIV:</t>
  </si>
  <si>
    <t>SOLAR CASA DE BOLSA S.A., al cierre del periodo considerado cuenta con participación en BVPASA (Bolsa de Valores y Productos Asunción S.A.) de acuerdo a lo establecido en la Ley 5810/17 del Mercado de Valores</t>
  </si>
  <si>
    <t>TOTALES PERIODO ACTUAL Gs.</t>
  </si>
  <si>
    <t>Revaluacion Accion BVA</t>
  </si>
  <si>
    <t>Los presentes Estados Financieros (Balance General, Estado de Resultados, Estado de Flujo de Efectivo y Estado de Variación del Patrimonio Neto) correspondientes al 31-03-2026 fue considerado y aprobado por el Directorio.</t>
  </si>
  <si>
    <t>ESTADO DE SITUACION PATRIMONIAL O BALANCE GENERAL al 31/03/2026 presentado en forma comparativa con el ejercicio anterior cerrado el 31/12/2024.  (En guaraníes)</t>
  </si>
  <si>
    <t>3.1. Los Estados Financieros al 31/03/2026, han sido preparados de acuerdo de acuerdo con Normas de Información Financiera emitidas por el Consejo de Contadores Públicos del Paraguay y
criterios de valuación y exposición dictados por la Superintendencia de Valores</t>
  </si>
  <si>
    <t>ESTADO DE SITUACION PATRIMONIAL O BALANCE GENERAL al 31/03/2026 presentado en forma comparativa con el ejercicio anterior cerrado el 31/12/2024  (En guaraníes)</t>
  </si>
  <si>
    <t>ESTADO DE SITUACION PATRIMONIAL O BALANCE GENERAL al 31/03/2026 presentado en forma comparativa con el ejercicio anterior cerrado el 31/12/2025.  (En guaraníes)</t>
  </si>
  <si>
    <t>ESTADO DE RESULTADOS CORRESPONDIENTE AL 31/03/2026 PRESENTADO EN FORMA COMPARATIVA CON EL  31/03/2025. (En guaraníes)</t>
  </si>
  <si>
    <t>CORRESPONDIENTE AL 31-12-2025 PRESENTADO EN FORMA COMPARATIVA CON EL PERIODO AL  31/03/2025</t>
  </si>
  <si>
    <t>CORRESPONDIENTE AL 31/03/2026 PRESENTADO EN FORMA COMPARATIVA CON EL PERIODO AL  31/03/2025</t>
  </si>
  <si>
    <t xml:space="preserve">     1201011500401 Bonos Financieros Gs.</t>
  </si>
  <si>
    <t xml:space="preserve">               PYSUD06F0005</t>
  </si>
  <si>
    <t xml:space="preserve">     1201011900301 Bonos Corporativos  Repo Gs.</t>
  </si>
  <si>
    <t xml:space="preserve">     1201011900401 Bonos Financieros  Repo Gs.</t>
  </si>
  <si>
    <t xml:space="preserve">               PYSUD02F0108</t>
  </si>
  <si>
    <t xml:space="preserve">     13020185004 Deud. por negoc.  Bonos Financieros (Repo) </t>
  </si>
  <si>
    <t xml:space="preserve">               PYFAM02F7986</t>
  </si>
  <si>
    <t xml:space="preserve">               PYTAU06F8711</t>
  </si>
  <si>
    <t>Provisiones Varias</t>
  </si>
  <si>
    <t>No existen cambios de politica con respecto al cierre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</si>
</sst>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 #,##0_ ;_ * \-#,##0_ ;_ * &quot;-&quot;_ ;_ @_ "/>
    <numFmt numFmtId="165" formatCode="_-* #,##0_-;\-* #,##0_-;_-* &quot;-&quot;??_-;_-@_-"/>
    <numFmt numFmtId="166" formatCode="_(* #,##0.00_);_(* \(#,##0.00\);_(* \-??_);_(@_)"/>
    <numFmt numFmtId="167" formatCode="_-* #,##0.00\ _€_-;\-* #,##0.00\ _€_-;_-* &quot;-&quot;??\ _€_-;_-@_-"/>
    <numFmt numFmtId="168" formatCode="#,##0_ ;[Red]\-#,##0\ "/>
    <numFmt numFmtId="169" formatCode="&quot;₲&quot;\ #,##0"/>
  </numFmts>
  <fonts count="93">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b/>
      <u/>
      <sz val="8"/>
      <color theme="0"/>
      <name val="Calibri"/>
      <family val="2"/>
    </font>
    <font>
      <b/>
      <sz val="11"/>
      <color theme="0" tint="-4.9989318521683403E-2"/>
      <name val="Calibri"/>
      <family val="2"/>
      <scheme val="minor"/>
    </font>
    <font>
      <sz val="11"/>
      <color theme="0" tint="-4.9989318521683403E-2"/>
      <name val="Calibri"/>
      <family val="2"/>
      <scheme val="minor"/>
    </font>
    <font>
      <b/>
      <sz val="10"/>
      <color theme="0" tint="-4.9989318521683403E-2"/>
      <name val="Calibri"/>
      <family val="2"/>
    </font>
    <font>
      <u/>
      <sz val="11"/>
      <color theme="10"/>
      <name val="Calibri"/>
      <family val="2"/>
      <scheme val="minor"/>
    </font>
    <font>
      <b/>
      <sz val="9"/>
      <color theme="0"/>
      <name val="Arial Nova"/>
      <family val="2"/>
    </font>
    <font>
      <sz val="9"/>
      <color theme="1"/>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color theme="1"/>
      <name val="Arial Nova"/>
      <family val="2"/>
    </font>
    <font>
      <b/>
      <sz val="11"/>
      <color theme="1"/>
      <name val="Arial Nova"/>
      <family val="2"/>
    </font>
    <font>
      <b/>
      <sz val="8"/>
      <color theme="1"/>
      <name val="Arial Nova"/>
      <family val="2"/>
    </font>
    <font>
      <b/>
      <sz val="11"/>
      <name val="Calibri"/>
      <family val="2"/>
      <scheme val="minor"/>
    </font>
    <font>
      <b/>
      <sz val="9"/>
      <name val="Calibri"/>
      <family val="2"/>
    </font>
  </fonts>
  <fills count="8">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rgb="FFFF0000"/>
        <bgColor indexed="64"/>
      </patternFill>
    </fill>
    <fill>
      <patternFill patternType="gray125">
        <bgColor rgb="FFFF0000"/>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right/>
      <top style="medium">
        <color indexed="64"/>
      </top>
      <bottom style="thin">
        <color indexed="64"/>
      </bottom>
      <diagonal/>
    </border>
  </borders>
  <cellStyleXfs count="9">
    <xf numFmtId="0" fontId="0" fillId="0" borderId="0"/>
    <xf numFmtId="0" fontId="11" fillId="0" borderId="0"/>
    <xf numFmtId="43" fontId="12" fillId="0" borderId="0" applyFont="0" applyFill="0" applyBorder="0" applyAlignment="0" applyProtection="0"/>
    <xf numFmtId="164" fontId="12" fillId="0" borderId="0" applyFont="0" applyFill="0" applyBorder="0" applyAlignment="0" applyProtection="0"/>
    <xf numFmtId="166" fontId="6" fillId="0" borderId="0" applyFill="0" applyBorder="0" applyAlignment="0" applyProtection="0"/>
    <xf numFmtId="167" fontId="12" fillId="0" borderId="0" applyFont="0" applyFill="0" applyBorder="0" applyAlignment="0" applyProtection="0"/>
    <xf numFmtId="0" fontId="6" fillId="0" borderId="0"/>
    <xf numFmtId="9" fontId="12" fillId="0" borderId="0" applyFont="0" applyFill="0" applyBorder="0" applyAlignment="0" applyProtection="0"/>
    <xf numFmtId="0" fontId="81" fillId="0" borderId="0" applyNumberFormat="0" applyFill="0" applyBorder="0" applyAlignment="0" applyProtection="0"/>
  </cellStyleXfs>
  <cellXfs count="424">
    <xf numFmtId="0" fontId="0" fillId="0" borderId="0" xfId="0"/>
    <xf numFmtId="0" fontId="13" fillId="0" borderId="0" xfId="0" applyFont="1"/>
    <xf numFmtId="0" fontId="15" fillId="0" borderId="0" xfId="0" applyFont="1" applyAlignment="1">
      <alignment vertical="center" wrapText="1"/>
    </xf>
    <xf numFmtId="0" fontId="17" fillId="0" borderId="0" xfId="0" applyFont="1"/>
    <xf numFmtId="0" fontId="18" fillId="0" borderId="2" xfId="0" applyFont="1" applyBorder="1" applyAlignment="1">
      <alignment vertical="center" wrapText="1"/>
    </xf>
    <xf numFmtId="0" fontId="19" fillId="0" borderId="2" xfId="0" applyFont="1" applyBorder="1" applyAlignment="1">
      <alignment vertical="center" wrapText="1"/>
    </xf>
    <xf numFmtId="0" fontId="20" fillId="0" borderId="2" xfId="0" applyFont="1" applyBorder="1" applyAlignment="1">
      <alignment vertical="top" wrapText="1"/>
    </xf>
    <xf numFmtId="3" fontId="3" fillId="0" borderId="3" xfId="0" applyNumberFormat="1" applyFont="1" applyBorder="1" applyAlignment="1">
      <alignment horizontal="right" vertical="center" wrapText="1"/>
    </xf>
    <xf numFmtId="0" fontId="17" fillId="0" borderId="0" xfId="0" applyFont="1" applyAlignment="1">
      <alignment horizontal="center"/>
    </xf>
    <xf numFmtId="0" fontId="21" fillId="0" borderId="0" xfId="0" applyFont="1"/>
    <xf numFmtId="0" fontId="23" fillId="0" borderId="0" xfId="0" applyFont="1" applyAlignment="1">
      <alignment horizontal="justify" vertical="center"/>
    </xf>
    <xf numFmtId="0" fontId="24" fillId="0" borderId="0" xfId="0" applyFont="1" applyAlignment="1">
      <alignment horizontal="left" vertical="center" wrapText="1"/>
    </xf>
    <xf numFmtId="4" fontId="16"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0" fontId="22" fillId="0" borderId="0" xfId="0" applyFont="1" applyAlignment="1">
      <alignment horizontal="right" vertical="center"/>
    </xf>
    <xf numFmtId="0" fontId="18"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6" fillId="0" borderId="0" xfId="0" applyFont="1" applyAlignment="1">
      <alignment horizontal="right" vertical="center"/>
    </xf>
    <xf numFmtId="3" fontId="27" fillId="0" borderId="0" xfId="0" applyNumberFormat="1" applyFont="1" applyAlignment="1">
      <alignment horizontal="right" vertical="center"/>
    </xf>
    <xf numFmtId="0" fontId="23" fillId="0" borderId="0" xfId="0" applyFont="1" applyAlignment="1">
      <alignment horizontal="right" vertical="center"/>
    </xf>
    <xf numFmtId="0" fontId="28" fillId="0" borderId="0" xfId="0" applyFont="1" applyAlignment="1">
      <alignment horizontal="right" vertical="center"/>
    </xf>
    <xf numFmtId="0" fontId="25" fillId="0" borderId="0" xfId="0" applyFont="1" applyAlignment="1">
      <alignment horizontal="right" vertical="center"/>
    </xf>
    <xf numFmtId="0" fontId="28" fillId="0" borderId="0" xfId="0" applyFont="1" applyAlignment="1">
      <alignment horizontal="right" vertical="center" wrapText="1"/>
    </xf>
    <xf numFmtId="0" fontId="25" fillId="0" borderId="0" xfId="0" applyFont="1" applyAlignment="1">
      <alignment vertical="center"/>
    </xf>
    <xf numFmtId="0" fontId="25" fillId="0" borderId="0" xfId="0" applyFont="1" applyAlignment="1">
      <alignment horizontal="right" vertical="center" wrapText="1"/>
    </xf>
    <xf numFmtId="165" fontId="12" fillId="0" borderId="0" xfId="2" applyNumberFormat="1" applyFont="1"/>
    <xf numFmtId="165" fontId="0" fillId="0" borderId="0" xfId="0" applyNumberFormat="1"/>
    <xf numFmtId="0" fontId="30" fillId="0" borderId="0" xfId="0" applyFont="1"/>
    <xf numFmtId="0" fontId="31" fillId="0" borderId="0" xfId="0" applyFont="1"/>
    <xf numFmtId="165" fontId="31" fillId="0" borderId="0" xfId="2" applyNumberFormat="1" applyFont="1"/>
    <xf numFmtId="43" fontId="28" fillId="0" borderId="0" xfId="2" applyFont="1" applyBorder="1" applyAlignment="1">
      <alignment horizontal="right" vertical="center"/>
    </xf>
    <xf numFmtId="43" fontId="25" fillId="0" borderId="0" xfId="2" applyFont="1" applyBorder="1" applyAlignment="1">
      <alignment horizontal="right" vertical="center"/>
    </xf>
    <xf numFmtId="0" fontId="32"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3" fillId="0" borderId="0" xfId="0" applyFont="1" applyAlignment="1">
      <alignment vertical="top" wrapText="1"/>
    </xf>
    <xf numFmtId="0" fontId="33" fillId="0" borderId="3" xfId="0" applyFont="1" applyBorder="1" applyAlignment="1">
      <alignment vertical="top" wrapText="1"/>
    </xf>
    <xf numFmtId="0" fontId="3" fillId="0" borderId="2" xfId="0" applyFont="1" applyBorder="1" applyAlignment="1">
      <alignment vertical="center" wrapText="1"/>
    </xf>
    <xf numFmtId="3" fontId="32" fillId="0" borderId="0" xfId="0" applyNumberFormat="1" applyFont="1"/>
    <xf numFmtId="0" fontId="34" fillId="0" borderId="8" xfId="0" applyFont="1" applyBorder="1" applyAlignment="1">
      <alignment vertical="center" wrapText="1"/>
    </xf>
    <xf numFmtId="0" fontId="10" fillId="0" borderId="1" xfId="0" applyFont="1" applyBorder="1" applyAlignment="1">
      <alignment vertical="center" wrapText="1"/>
    </xf>
    <xf numFmtId="164" fontId="9" fillId="0" borderId="10" xfId="3" applyFont="1" applyBorder="1" applyAlignment="1">
      <alignment vertical="center" wrapText="1"/>
    </xf>
    <xf numFmtId="0" fontId="9" fillId="0" borderId="10" xfId="0" applyFont="1" applyBorder="1" applyAlignment="1">
      <alignment vertical="center" wrapText="1"/>
    </xf>
    <xf numFmtId="0" fontId="14" fillId="0" borderId="11" xfId="0" applyFont="1" applyBorder="1" applyAlignment="1">
      <alignment vertical="center" wrapText="1"/>
    </xf>
    <xf numFmtId="164" fontId="9" fillId="0" borderId="12" xfId="3"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27" fillId="0" borderId="0" xfId="0" applyFont="1" applyAlignment="1">
      <alignment horizontal="center" vertical="center"/>
    </xf>
    <xf numFmtId="0" fontId="29" fillId="0" borderId="0" xfId="0" applyFont="1" applyAlignment="1">
      <alignment horizontal="right" vertical="center"/>
    </xf>
    <xf numFmtId="0" fontId="35" fillId="0" borderId="0" xfId="0" applyFont="1"/>
    <xf numFmtId="0" fontId="36" fillId="0" borderId="0" xfId="0" applyFont="1"/>
    <xf numFmtId="3" fontId="31" fillId="0" borderId="0" xfId="0" applyNumberFormat="1" applyFont="1"/>
    <xf numFmtId="0" fontId="37" fillId="0" borderId="0" xfId="0" applyFont="1"/>
    <xf numFmtId="165" fontId="31" fillId="0" borderId="0" xfId="0" applyNumberFormat="1" applyFont="1"/>
    <xf numFmtId="0" fontId="17" fillId="0" borderId="0" xfId="0" applyFont="1" applyAlignment="1">
      <alignment horizontal="center" vertical="center"/>
    </xf>
    <xf numFmtId="0" fontId="22" fillId="0" borderId="0" xfId="0" applyFont="1" applyAlignment="1">
      <alignment vertical="center"/>
    </xf>
    <xf numFmtId="3" fontId="25" fillId="0" borderId="1" xfId="0" applyNumberFormat="1" applyFont="1" applyBorder="1" applyAlignment="1">
      <alignment horizontal="right" vertical="center" wrapText="1"/>
    </xf>
    <xf numFmtId="165" fontId="28" fillId="0" borderId="1" xfId="2" applyNumberFormat="1" applyFont="1" applyFill="1" applyBorder="1" applyAlignment="1">
      <alignment horizontal="right" vertical="center" wrapText="1"/>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25" fillId="0" borderId="1" xfId="0" applyFont="1" applyBorder="1" applyAlignment="1">
      <alignment vertical="center"/>
    </xf>
    <xf numFmtId="165" fontId="25" fillId="0" borderId="1" xfId="2" applyNumberFormat="1" applyFont="1" applyBorder="1" applyAlignment="1">
      <alignment horizontal="right" vertical="center" wrapText="1"/>
    </xf>
    <xf numFmtId="165" fontId="25" fillId="0" borderId="1" xfId="2" applyNumberFormat="1" applyFont="1" applyBorder="1" applyAlignment="1">
      <alignment horizontal="right" vertical="center"/>
    </xf>
    <xf numFmtId="0" fontId="25" fillId="0" borderId="1" xfId="0" applyFont="1" applyBorder="1" applyAlignment="1">
      <alignment horizontal="right" vertical="center"/>
    </xf>
    <xf numFmtId="0" fontId="28"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3"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4" fontId="45" fillId="0" borderId="1" xfId="0" applyNumberFormat="1" applyFont="1" applyBorder="1" applyAlignment="1">
      <alignment horizontal="center" vertical="center" wrapText="1"/>
    </xf>
    <xf numFmtId="3" fontId="45" fillId="0" borderId="1" xfId="0" applyNumberFormat="1" applyFont="1" applyBorder="1" applyAlignment="1">
      <alignment horizontal="center" vertical="center" wrapText="1"/>
    </xf>
    <xf numFmtId="0" fontId="46" fillId="0" borderId="1" xfId="0" applyFont="1" applyBorder="1" applyAlignment="1">
      <alignment vertical="center" wrapText="1"/>
    </xf>
    <xf numFmtId="0" fontId="0" fillId="0" borderId="0" xfId="0" applyAlignment="1">
      <alignment horizontal="right"/>
    </xf>
    <xf numFmtId="0" fontId="13" fillId="0" borderId="0" xfId="0" applyFont="1" applyAlignment="1">
      <alignment horizontal="right"/>
    </xf>
    <xf numFmtId="0" fontId="25"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1" xfId="0" applyFont="1" applyFill="1" applyBorder="1" applyAlignment="1">
      <alignment vertical="center" wrapText="1"/>
    </xf>
    <xf numFmtId="0" fontId="28" fillId="3" borderId="1" xfId="0" applyFont="1" applyFill="1" applyBorder="1" applyAlignment="1">
      <alignment horizontal="righ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1" fillId="0" borderId="1" xfId="0" applyFont="1" applyBorder="1" applyAlignment="1">
      <alignment horizontal="righ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horizontal="right" vertical="center"/>
    </xf>
    <xf numFmtId="0" fontId="49" fillId="0" borderId="1" xfId="0" applyFont="1" applyBorder="1" applyAlignment="1">
      <alignment vertical="center"/>
    </xf>
    <xf numFmtId="0" fontId="19" fillId="0" borderId="2" xfId="0" applyFont="1" applyBorder="1" applyAlignment="1">
      <alignment vertical="center"/>
    </xf>
    <xf numFmtId="4" fontId="16" fillId="0" borderId="1" xfId="0" applyNumberFormat="1" applyFont="1" applyBorder="1" applyAlignment="1">
      <alignment horizontal="justify" vertical="center" wrapText="1"/>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3" fillId="0" borderId="18" xfId="0" applyFont="1" applyBorder="1" applyAlignment="1">
      <alignment vertical="top" wrapText="1"/>
    </xf>
    <xf numFmtId="3" fontId="3" fillId="0" borderId="19" xfId="0" applyNumberFormat="1" applyFont="1" applyBorder="1" applyAlignment="1">
      <alignment horizontal="right" vertical="center" wrapText="1"/>
    </xf>
    <xf numFmtId="4" fontId="47" fillId="0" borderId="1" xfId="0" applyNumberFormat="1" applyFont="1" applyBorder="1" applyAlignment="1">
      <alignment vertical="top" wrapText="1"/>
    </xf>
    <xf numFmtId="3" fontId="47" fillId="0" borderId="1" xfId="0" applyNumberFormat="1" applyFont="1" applyBorder="1" applyAlignment="1">
      <alignment vertical="top" wrapText="1"/>
    </xf>
    <xf numFmtId="165" fontId="25" fillId="0" borderId="0" xfId="0" applyNumberFormat="1" applyFont="1" applyAlignment="1">
      <alignment horizontal="right" vertical="center"/>
    </xf>
    <xf numFmtId="0" fontId="22" fillId="0" borderId="0" xfId="0" applyFont="1" applyAlignment="1">
      <alignment horizontal="left" vertical="center"/>
    </xf>
    <xf numFmtId="3" fontId="5" fillId="0" borderId="3" xfId="0" applyNumberFormat="1" applyFont="1" applyBorder="1" applyAlignment="1">
      <alignment vertical="center" wrapText="1"/>
    </xf>
    <xf numFmtId="3" fontId="33" fillId="0" borderId="3" xfId="0" applyNumberFormat="1" applyFont="1" applyBorder="1" applyAlignment="1">
      <alignment vertical="top" wrapText="1"/>
    </xf>
    <xf numFmtId="3" fontId="9" fillId="0" borderId="1" xfId="0" applyNumberFormat="1" applyFont="1" applyBorder="1" applyAlignment="1">
      <alignment vertical="center" wrapText="1"/>
    </xf>
    <xf numFmtId="3" fontId="9" fillId="0" borderId="12" xfId="3" applyNumberFormat="1" applyFont="1" applyBorder="1" applyAlignment="1">
      <alignment vertical="center" wrapText="1"/>
    </xf>
    <xf numFmtId="0" fontId="62" fillId="0" borderId="0" xfId="0" applyFont="1" applyAlignment="1">
      <alignment horizontal="justify" vertical="center"/>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3" fontId="8" fillId="0" borderId="1" xfId="0" applyNumberFormat="1" applyFont="1" applyBorder="1" applyAlignment="1">
      <alignment horizontal="right" vertical="center" wrapText="1"/>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22"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7" fillId="0" borderId="0" xfId="0" applyFont="1" applyAlignment="1">
      <alignment horizontal="left" vertical="center"/>
    </xf>
    <xf numFmtId="0" fontId="65" fillId="0" borderId="0" xfId="0" applyFont="1" applyAlignment="1">
      <alignment horizontal="left" vertical="center"/>
    </xf>
    <xf numFmtId="0" fontId="65" fillId="0" borderId="0" xfId="0" applyFont="1"/>
    <xf numFmtId="0" fontId="70" fillId="0" borderId="0" xfId="0" applyFont="1"/>
    <xf numFmtId="0" fontId="65" fillId="0" borderId="0" xfId="0" applyFont="1" applyAlignment="1">
      <alignment vertical="center"/>
    </xf>
    <xf numFmtId="0" fontId="71"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2"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1" fillId="0" borderId="0" xfId="0" applyFont="1" applyAlignment="1">
      <alignment horizontal="justify" vertical="center"/>
    </xf>
    <xf numFmtId="0" fontId="53" fillId="0" borderId="0" xfId="0" applyFont="1" applyAlignment="1">
      <alignment vertical="center"/>
    </xf>
    <xf numFmtId="0" fontId="65" fillId="4" borderId="0" xfId="0" applyFont="1" applyFill="1" applyAlignment="1">
      <alignment horizontal="left" vertical="center" indent="4"/>
    </xf>
    <xf numFmtId="0" fontId="65" fillId="4" borderId="0" xfId="0" applyFont="1" applyFill="1"/>
    <xf numFmtId="3" fontId="65" fillId="4"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31" fillId="0" borderId="0" xfId="0" applyFont="1" applyAlignment="1">
      <alignment wrapText="1"/>
    </xf>
    <xf numFmtId="0" fontId="50" fillId="0" borderId="1" xfId="0" applyFont="1" applyBorder="1" applyAlignment="1">
      <alignment vertical="center" wrapText="1"/>
    </xf>
    <xf numFmtId="3" fontId="9" fillId="0" borderId="12" xfId="0" applyNumberFormat="1" applyFont="1" applyBorder="1" applyAlignment="1">
      <alignment vertical="center" wrapText="1"/>
    </xf>
    <xf numFmtId="0" fontId="17" fillId="0" borderId="0" xfId="0" applyFont="1" applyAlignment="1">
      <alignment vertical="center"/>
    </xf>
    <xf numFmtId="0" fontId="0" fillId="0" borderId="17" xfId="0" applyBorder="1" applyAlignment="1">
      <alignment horizontal="right"/>
    </xf>
    <xf numFmtId="0" fontId="22" fillId="0" borderId="17" xfId="0" applyFont="1" applyBorder="1" applyAlignment="1">
      <alignment horizontal="right" vertical="center"/>
    </xf>
    <xf numFmtId="0" fontId="0" fillId="0" borderId="39" xfId="0" applyBorder="1"/>
    <xf numFmtId="0" fontId="23" fillId="0" borderId="17" xfId="0" applyFont="1" applyBorder="1" applyAlignment="1">
      <alignment horizontal="right" vertical="center"/>
    </xf>
    <xf numFmtId="0" fontId="23" fillId="0" borderId="0" xfId="0" applyFont="1" applyAlignment="1">
      <alignment horizontal="left" vertical="center"/>
    </xf>
    <xf numFmtId="0" fontId="0" fillId="0" borderId="40" xfId="0" applyBorder="1" applyAlignment="1">
      <alignment horizontal="right"/>
    </xf>
    <xf numFmtId="0" fontId="0" fillId="0" borderId="21" xfId="0" applyBorder="1"/>
    <xf numFmtId="0" fontId="0" fillId="0" borderId="41" xfId="0" applyBorder="1"/>
    <xf numFmtId="3" fontId="9" fillId="0" borderId="1" xfId="3" applyNumberFormat="1" applyFont="1" applyBorder="1" applyAlignment="1">
      <alignment vertical="center" wrapText="1"/>
    </xf>
    <xf numFmtId="0" fontId="14" fillId="0" borderId="8" xfId="0" applyFont="1" applyBorder="1" applyAlignment="1">
      <alignment vertical="center" wrapText="1"/>
    </xf>
    <xf numFmtId="0" fontId="9" fillId="0" borderId="10" xfId="0" applyFont="1" applyBorder="1" applyAlignment="1">
      <alignment vertical="center"/>
    </xf>
    <xf numFmtId="164" fontId="5" fillId="0" borderId="3" xfId="3" applyFont="1" applyBorder="1" applyAlignment="1">
      <alignment horizontal="right" vertical="center" wrapText="1"/>
    </xf>
    <xf numFmtId="0" fontId="67"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4" fillId="0" borderId="1" xfId="0" applyFont="1" applyBorder="1" applyAlignment="1">
      <alignment vertical="center"/>
    </xf>
    <xf numFmtId="165" fontId="14" fillId="0" borderId="1" xfId="2" applyNumberFormat="1" applyFont="1" applyFill="1" applyBorder="1" applyAlignment="1">
      <alignment horizontal="right" vertical="center"/>
    </xf>
    <xf numFmtId="0" fontId="75" fillId="0" borderId="1" xfId="0" applyFont="1" applyBorder="1" applyAlignment="1">
      <alignment vertical="center"/>
    </xf>
    <xf numFmtId="165" fontId="75" fillId="0" borderId="1" xfId="2" applyNumberFormat="1" applyFont="1" applyBorder="1" applyAlignment="1">
      <alignment horizontal="right" vertic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right" vertical="center"/>
    </xf>
    <xf numFmtId="3" fontId="75" fillId="0" borderId="1" xfId="0" applyNumberFormat="1" applyFont="1" applyBorder="1" applyAlignment="1">
      <alignment horizontal="right" vertical="center"/>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right" vertical="center" wrapText="1"/>
    </xf>
    <xf numFmtId="3" fontId="14" fillId="0" borderId="1" xfId="3" applyNumberFormat="1" applyFont="1" applyFill="1" applyBorder="1" applyAlignment="1">
      <alignment vertical="center" wrapText="1"/>
    </xf>
    <xf numFmtId="3" fontId="14" fillId="0" borderId="1" xfId="3" applyNumberFormat="1" applyFont="1" applyFill="1" applyBorder="1" applyAlignment="1">
      <alignment horizontal="right" vertical="center" wrapText="1"/>
    </xf>
    <xf numFmtId="0" fontId="14" fillId="4" borderId="1" xfId="0" applyFont="1" applyFill="1" applyBorder="1" applyAlignment="1">
      <alignment vertical="center" wrapText="1"/>
    </xf>
    <xf numFmtId="3" fontId="14" fillId="4" borderId="1" xfId="0" applyNumberFormat="1" applyFont="1" applyFill="1" applyBorder="1" applyAlignment="1">
      <alignment horizontal="right" vertical="center" wrapText="1"/>
    </xf>
    <xf numFmtId="3" fontId="14" fillId="4" borderId="1" xfId="0" applyNumberFormat="1" applyFont="1" applyFill="1" applyBorder="1" applyAlignment="1">
      <alignment vertical="center" wrapText="1"/>
    </xf>
    <xf numFmtId="0" fontId="75" fillId="0" borderId="1" xfId="0" applyFont="1" applyBorder="1" applyAlignment="1">
      <alignment vertical="center" wrapText="1"/>
    </xf>
    <xf numFmtId="3" fontId="75" fillId="0" borderId="1" xfId="0" applyNumberFormat="1" applyFont="1" applyBorder="1" applyAlignment="1">
      <alignment horizontal="right" vertical="center" wrapText="1"/>
    </xf>
    <xf numFmtId="3" fontId="20" fillId="0" borderId="1" xfId="0" applyNumberFormat="1" applyFont="1" applyBorder="1" applyAlignment="1">
      <alignment wrapText="1"/>
    </xf>
    <xf numFmtId="3" fontId="49" fillId="2" borderId="1" xfId="0" applyNumberFormat="1" applyFont="1" applyFill="1" applyBorder="1" applyAlignment="1">
      <alignment vertical="center"/>
    </xf>
    <xf numFmtId="0" fontId="52" fillId="0" borderId="1" xfId="0" applyFont="1" applyBorder="1" applyAlignment="1">
      <alignment horizontal="right" vertical="center"/>
    </xf>
    <xf numFmtId="164" fontId="51" fillId="0" borderId="1" xfId="3" applyFont="1" applyBorder="1" applyAlignment="1">
      <alignment horizontal="right" vertical="center"/>
    </xf>
    <xf numFmtId="3" fontId="9" fillId="0" borderId="1" xfId="0" applyNumberFormat="1" applyFont="1" applyBorder="1" applyAlignment="1">
      <alignment horizontal="right" vertical="center"/>
    </xf>
    <xf numFmtId="0" fontId="33" fillId="0" borderId="0" xfId="0" applyFont="1"/>
    <xf numFmtId="0" fontId="33" fillId="0" borderId="3" xfId="0" applyFont="1" applyBorder="1"/>
    <xf numFmtId="0" fontId="33" fillId="0" borderId="18" xfId="0" applyFont="1" applyBorder="1"/>
    <xf numFmtId="3" fontId="75" fillId="0" borderId="1" xfId="0" applyNumberFormat="1" applyFont="1" applyBorder="1" applyAlignment="1">
      <alignment vertical="center" wrapText="1"/>
    </xf>
    <xf numFmtId="0" fontId="75" fillId="0" borderId="1" xfId="0" applyFont="1" applyBorder="1" applyAlignment="1">
      <alignment horizontal="justify" vertical="center" wrapText="1"/>
    </xf>
    <xf numFmtId="3" fontId="20" fillId="0" borderId="1" xfId="0" applyNumberFormat="1" applyFont="1" applyBorder="1"/>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165" fontId="14" fillId="0" borderId="1" xfId="2" applyNumberFormat="1" applyFont="1" applyFill="1" applyBorder="1" applyAlignment="1">
      <alignment horizontal="right" vertical="center" wrapText="1"/>
    </xf>
    <xf numFmtId="165" fontId="75" fillId="0" borderId="1" xfId="2" applyNumberFormat="1" applyFont="1" applyBorder="1" applyAlignment="1">
      <alignment horizontal="right" vertical="center" wrapText="1"/>
    </xf>
    <xf numFmtId="165" fontId="14" fillId="0" borderId="1" xfId="2" applyNumberFormat="1" applyFont="1" applyBorder="1" applyAlignment="1">
      <alignment horizontal="right" vertical="center"/>
    </xf>
    <xf numFmtId="0" fontId="14" fillId="0" borderId="1" xfId="0" applyFont="1" applyBorder="1" applyAlignment="1">
      <alignment horizontal="left" vertical="center" wrapText="1"/>
    </xf>
    <xf numFmtId="164" fontId="14" fillId="0" borderId="1" xfId="3" applyFont="1" applyFill="1" applyBorder="1" applyAlignment="1">
      <alignment horizontal="right" vertical="center" wrapText="1"/>
    </xf>
    <xf numFmtId="0" fontId="20" fillId="0" borderId="1" xfId="0" applyFont="1" applyBorder="1"/>
    <xf numFmtId="0" fontId="25" fillId="5" borderId="1" xfId="0" applyFont="1" applyFill="1" applyBorder="1" applyAlignment="1">
      <alignment horizontal="center" vertical="center" wrapText="1"/>
    </xf>
    <xf numFmtId="0" fontId="9" fillId="0" borderId="1" xfId="0" applyFont="1" applyBorder="1" applyAlignment="1">
      <alignment vertical="center"/>
    </xf>
    <xf numFmtId="3" fontId="13" fillId="0" borderId="0" xfId="0" applyNumberFormat="1" applyFont="1"/>
    <xf numFmtId="4" fontId="0" fillId="0" borderId="0" xfId="0" applyNumberFormat="1"/>
    <xf numFmtId="0" fontId="13" fillId="0" borderId="0" xfId="0" applyFont="1" applyAlignment="1">
      <alignment horizontal="center"/>
    </xf>
    <xf numFmtId="168" fontId="14" fillId="0" borderId="1" xfId="2" applyNumberFormat="1" applyFont="1" applyFill="1" applyBorder="1" applyAlignment="1">
      <alignment horizontal="right" vertical="center"/>
    </xf>
    <xf numFmtId="168" fontId="0" fillId="0" borderId="0" xfId="0" applyNumberFormat="1"/>
    <xf numFmtId="3" fontId="28" fillId="0" borderId="1"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3" fontId="24" fillId="0" borderId="1" xfId="0" applyNumberFormat="1" applyFont="1" applyBorder="1" applyAlignment="1">
      <alignment horizontal="right" vertical="center"/>
    </xf>
    <xf numFmtId="0" fontId="48" fillId="6" borderId="1" xfId="0" applyFont="1" applyFill="1" applyBorder="1" applyAlignment="1">
      <alignment vertical="center"/>
    </xf>
    <xf numFmtId="0" fontId="44" fillId="6" borderId="1" xfId="0" applyFont="1" applyFill="1" applyBorder="1" applyAlignment="1">
      <alignment horizontal="center" vertical="center"/>
    </xf>
    <xf numFmtId="0" fontId="44" fillId="6"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38" fillId="6" borderId="1" xfId="0" applyFont="1" applyFill="1" applyBorder="1" applyAlignment="1">
      <alignment vertical="center"/>
    </xf>
    <xf numFmtId="0" fontId="38" fillId="6" borderId="1" xfId="0" applyFont="1" applyFill="1" applyBorder="1" applyAlignment="1">
      <alignment horizontal="center" vertical="center"/>
    </xf>
    <xf numFmtId="3" fontId="48" fillId="6" borderId="1" xfId="0" applyNumberFormat="1" applyFont="1" applyFill="1" applyBorder="1" applyAlignment="1">
      <alignment horizontal="center" vertical="center" wrapText="1"/>
    </xf>
    <xf numFmtId="0" fontId="41" fillId="6" borderId="1" xfId="0" applyFont="1" applyFill="1" applyBorder="1" applyAlignment="1">
      <alignment horizontal="center" vertical="center" wrapText="1"/>
    </xf>
    <xf numFmtId="3" fontId="48" fillId="6" borderId="1" xfId="0" applyNumberFormat="1" applyFont="1" applyFill="1" applyBorder="1" applyAlignment="1">
      <alignment horizontal="right" vertical="center" wrapText="1"/>
    </xf>
    <xf numFmtId="0" fontId="78" fillId="6" borderId="0" xfId="0" applyFont="1" applyFill="1"/>
    <xf numFmtId="3" fontId="78" fillId="6" borderId="0" xfId="0" applyNumberFormat="1" applyFont="1" applyFill="1"/>
    <xf numFmtId="4" fontId="79" fillId="6" borderId="0" xfId="0" applyNumberFormat="1" applyFont="1" applyFill="1"/>
    <xf numFmtId="0" fontId="79" fillId="6" borderId="0" xfId="0" applyFont="1" applyFill="1"/>
    <xf numFmtId="0" fontId="80" fillId="7" borderId="1" xfId="0" applyFont="1" applyFill="1" applyBorder="1" applyAlignment="1">
      <alignment horizontal="center" vertical="center" wrapText="1"/>
    </xf>
    <xf numFmtId="0" fontId="41" fillId="7" borderId="1" xfId="0" applyFont="1" applyFill="1" applyBorder="1" applyAlignment="1">
      <alignment horizontal="center" vertical="center"/>
    </xf>
    <xf numFmtId="0" fontId="38" fillId="7" borderId="1" xfId="0" applyFont="1" applyFill="1" applyBorder="1" applyAlignment="1">
      <alignment horizontal="center" vertical="center"/>
    </xf>
    <xf numFmtId="0" fontId="38" fillId="7" borderId="1" xfId="0" applyFont="1" applyFill="1" applyBorder="1" applyAlignment="1">
      <alignment horizontal="center" vertical="center" wrapText="1"/>
    </xf>
    <xf numFmtId="0" fontId="80" fillId="7" borderId="1" xfId="0" applyFont="1" applyFill="1" applyBorder="1" applyAlignment="1">
      <alignment horizontal="center" vertical="center"/>
    </xf>
    <xf numFmtId="0" fontId="38" fillId="6" borderId="15" xfId="0" applyFont="1" applyFill="1" applyBorder="1" applyAlignment="1">
      <alignment horizontal="center" vertical="center"/>
    </xf>
    <xf numFmtId="0" fontId="38" fillId="6" borderId="16" xfId="0" applyFont="1" applyFill="1" applyBorder="1" applyAlignment="1">
      <alignment horizontal="center" vertical="center"/>
    </xf>
    <xf numFmtId="0" fontId="38" fillId="6" borderId="1" xfId="0" applyFont="1" applyFill="1" applyBorder="1" applyAlignment="1">
      <alignment vertical="center" wrapText="1"/>
    </xf>
    <xf numFmtId="0" fontId="77" fillId="6"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39" fillId="6" borderId="1" xfId="0" applyFont="1" applyFill="1" applyBorder="1" applyAlignment="1">
      <alignment horizontal="center" wrapText="1"/>
    </xf>
    <xf numFmtId="164" fontId="5" fillId="0" borderId="3" xfId="3" applyFont="1" applyBorder="1" applyAlignment="1">
      <alignment vertical="center" wrapText="1"/>
    </xf>
    <xf numFmtId="0" fontId="5" fillId="0" borderId="0" xfId="0" applyFont="1" applyAlignment="1">
      <alignment vertical="center"/>
    </xf>
    <xf numFmtId="0" fontId="14" fillId="0" borderId="1" xfId="0" applyFont="1" applyBorder="1" applyAlignment="1">
      <alignment horizontal="left" vertical="center"/>
    </xf>
    <xf numFmtId="0" fontId="64" fillId="4" borderId="0" xfId="0" applyFont="1" applyFill="1" applyAlignment="1">
      <alignment vertical="center"/>
    </xf>
    <xf numFmtId="0" fontId="0" fillId="4" borderId="0" xfId="0" applyFill="1"/>
    <xf numFmtId="0" fontId="64" fillId="0" borderId="0" xfId="0" applyFont="1" applyAlignment="1">
      <alignment vertical="center"/>
    </xf>
    <xf numFmtId="0" fontId="83" fillId="0" borderId="0" xfId="0" applyFont="1" applyAlignment="1">
      <alignment vertical="center"/>
    </xf>
    <xf numFmtId="0" fontId="64" fillId="0" borderId="0" xfId="0" applyFont="1" applyAlignment="1">
      <alignment horizontal="left" vertical="center"/>
    </xf>
    <xf numFmtId="0" fontId="64" fillId="0" borderId="0" xfId="0" applyFont="1" applyAlignment="1">
      <alignment horizontal="left" wrapText="1"/>
    </xf>
    <xf numFmtId="0" fontId="83" fillId="0" borderId="0" xfId="0" applyFont="1" applyAlignment="1">
      <alignment horizontal="left" wrapText="1"/>
    </xf>
    <xf numFmtId="0" fontId="83" fillId="0" borderId="0" xfId="0" applyFont="1" applyAlignment="1">
      <alignment wrapText="1"/>
    </xf>
    <xf numFmtId="0" fontId="14"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3" fillId="0" borderId="0" xfId="0" applyFont="1"/>
    <xf numFmtId="0" fontId="83" fillId="0" borderId="0" xfId="0" applyFont="1" applyAlignment="1">
      <alignment horizontal="left"/>
    </xf>
    <xf numFmtId="0" fontId="84" fillId="0" borderId="0" xfId="0" applyFont="1" applyAlignment="1">
      <alignment horizontal="left" wrapText="1"/>
    </xf>
    <xf numFmtId="0" fontId="20" fillId="0" borderId="0" xfId="0" applyFont="1"/>
    <xf numFmtId="0" fontId="84" fillId="0" borderId="0" xfId="0" applyFont="1"/>
    <xf numFmtId="0" fontId="85" fillId="0" borderId="0" xfId="0" applyFont="1" applyAlignment="1">
      <alignment horizontal="left" wrapText="1"/>
    </xf>
    <xf numFmtId="169" fontId="83" fillId="0" borderId="1" xfId="0" applyNumberFormat="1" applyFont="1" applyBorder="1" applyAlignment="1">
      <alignment horizontal="right" vertical="center"/>
    </xf>
    <xf numFmtId="165" fontId="12" fillId="0" borderId="0" xfId="2" applyNumberFormat="1" applyFont="1" applyAlignment="1">
      <alignment horizontal="center" vertical="center"/>
    </xf>
    <xf numFmtId="0" fontId="86" fillId="6" borderId="0" xfId="0" applyFont="1" applyFill="1" applyAlignment="1">
      <alignment horizontal="center" vertical="center"/>
    </xf>
    <xf numFmtId="0" fontId="86" fillId="6" borderId="21" xfId="0" applyFont="1" applyFill="1" applyBorder="1" applyAlignment="1">
      <alignment horizontal="center" vertical="center" wrapText="1"/>
    </xf>
    <xf numFmtId="0" fontId="86" fillId="6" borderId="0" xfId="0" applyFont="1" applyFill="1" applyAlignment="1">
      <alignment horizontal="center" vertical="center" wrapText="1"/>
    </xf>
    <xf numFmtId="0" fontId="87" fillId="0" borderId="1" xfId="0" applyFont="1" applyBorder="1" applyAlignment="1">
      <alignment horizontal="center"/>
    </xf>
    <xf numFmtId="0" fontId="0" fillId="0" borderId="44" xfId="0" applyBorder="1" applyAlignment="1">
      <alignment vertical="center" wrapText="1"/>
    </xf>
    <xf numFmtId="0" fontId="87" fillId="0" borderId="1" xfId="0" applyFont="1" applyBorder="1"/>
    <xf numFmtId="164" fontId="87" fillId="0" borderId="1" xfId="3" applyFont="1" applyBorder="1"/>
    <xf numFmtId="10" fontId="87" fillId="0" borderId="1" xfId="7" applyNumberFormat="1" applyFont="1" applyBorder="1" applyAlignment="1">
      <alignment horizontal="center"/>
    </xf>
    <xf numFmtId="0" fontId="0" fillId="0" borderId="31" xfId="0" applyBorder="1" applyAlignment="1">
      <alignment vertical="center" wrapText="1"/>
    </xf>
    <xf numFmtId="0" fontId="88" fillId="3" borderId="42" xfId="0" applyFont="1" applyFill="1" applyBorder="1"/>
    <xf numFmtId="0" fontId="88" fillId="3" borderId="45" xfId="0" applyFont="1" applyFill="1" applyBorder="1"/>
    <xf numFmtId="0" fontId="89" fillId="3" borderId="45" xfId="0" applyFont="1" applyFill="1" applyBorder="1" applyAlignment="1">
      <alignment horizontal="right"/>
    </xf>
    <xf numFmtId="164" fontId="90" fillId="3" borderId="45" xfId="3" applyFont="1" applyFill="1" applyBorder="1"/>
    <xf numFmtId="164" fontId="90" fillId="3" borderId="45" xfId="0" applyNumberFormat="1" applyFont="1" applyFill="1" applyBorder="1"/>
    <xf numFmtId="10" fontId="90" fillId="3" borderId="43" xfId="0" applyNumberFormat="1" applyFont="1" applyFill="1" applyBorder="1" applyAlignment="1">
      <alignment horizontal="center"/>
    </xf>
    <xf numFmtId="0" fontId="64" fillId="0" borderId="0" xfId="0" applyFont="1"/>
    <xf numFmtId="0" fontId="91" fillId="0" borderId="0" xfId="0" applyFont="1" applyAlignment="1">
      <alignment horizontal="left" vertical="center"/>
    </xf>
    <xf numFmtId="0" fontId="32" fillId="0" borderId="0" xfId="0" applyFont="1" applyAlignment="1">
      <alignment vertical="center"/>
    </xf>
    <xf numFmtId="0" fontId="47" fillId="0" borderId="0" xfId="0" applyFont="1"/>
    <xf numFmtId="0" fontId="64" fillId="4" borderId="0" xfId="0" applyFont="1" applyFill="1" applyAlignment="1">
      <alignment horizontal="left" vertical="center"/>
    </xf>
    <xf numFmtId="0" fontId="78" fillId="6" borderId="4" xfId="0" applyFont="1" applyFill="1" applyBorder="1" applyAlignment="1">
      <alignment horizontal="left" vertical="center"/>
    </xf>
    <xf numFmtId="0" fontId="78" fillId="6" borderId="15" xfId="0" applyFont="1"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top"/>
    </xf>
    <xf numFmtId="0" fontId="81" fillId="0" borderId="0" xfId="8" applyAlignment="1">
      <alignment vertical="center"/>
    </xf>
    <xf numFmtId="0" fontId="78" fillId="6" borderId="0" xfId="0" applyFont="1" applyFill="1" applyAlignment="1">
      <alignment horizontal="right"/>
    </xf>
    <xf numFmtId="3" fontId="78" fillId="6" borderId="0" xfId="0" applyNumberFormat="1" applyFont="1" applyFill="1" applyAlignment="1">
      <alignment horizontal="right"/>
    </xf>
    <xf numFmtId="4" fontId="3" fillId="0" borderId="3" xfId="0" applyNumberFormat="1" applyFont="1" applyBorder="1" applyAlignment="1">
      <alignment horizontal="right" vertical="center" wrapText="1"/>
    </xf>
    <xf numFmtId="43" fontId="75" fillId="0" borderId="1" xfId="2" applyFont="1" applyBorder="1" applyAlignment="1">
      <alignment horizontal="right" vertical="center"/>
    </xf>
    <xf numFmtId="164" fontId="31" fillId="0" borderId="0" xfId="3" applyFont="1"/>
    <xf numFmtId="0" fontId="75" fillId="0" borderId="0" xfId="0" applyFont="1" applyAlignment="1">
      <alignment vertical="center"/>
    </xf>
    <xf numFmtId="165" fontId="14" fillId="0" borderId="0" xfId="2" applyNumberFormat="1" applyFont="1" applyBorder="1" applyAlignment="1">
      <alignment horizontal="right" vertical="center"/>
    </xf>
    <xf numFmtId="165" fontId="75" fillId="0" borderId="1" xfId="2" applyNumberFormat="1" applyFont="1" applyFill="1" applyBorder="1" applyAlignment="1">
      <alignment horizontal="right" vertical="center"/>
    </xf>
    <xf numFmtId="0" fontId="87" fillId="0" borderId="42" xfId="0" applyFont="1" applyBorder="1" applyAlignment="1">
      <alignment horizontal="center"/>
    </xf>
    <xf numFmtId="0" fontId="0" fillId="0" borderId="37" xfId="0" applyBorder="1" applyAlignment="1">
      <alignment vertical="center" wrapText="1"/>
    </xf>
    <xf numFmtId="0" fontId="87" fillId="0" borderId="45" xfId="0" applyFont="1" applyBorder="1" applyAlignment="1">
      <alignment horizontal="center"/>
    </xf>
    <xf numFmtId="10" fontId="87" fillId="0" borderId="0" xfId="7" applyNumberFormat="1" applyFont="1" applyBorder="1" applyAlignment="1">
      <alignment horizontal="center"/>
    </xf>
    <xf numFmtId="0" fontId="87" fillId="0" borderId="21" xfId="0" applyFont="1" applyBorder="1"/>
    <xf numFmtId="164" fontId="87" fillId="0" borderId="41" xfId="3" applyFont="1" applyBorder="1"/>
    <xf numFmtId="4" fontId="13" fillId="0" borderId="0" xfId="0" applyNumberFormat="1" applyFont="1"/>
    <xf numFmtId="3" fontId="36" fillId="0" borderId="0" xfId="0" applyNumberFormat="1" applyFont="1"/>
    <xf numFmtId="3" fontId="45" fillId="0" borderId="1" xfId="0" applyNumberFormat="1" applyFont="1" applyBorder="1" applyAlignment="1">
      <alignment horizontal="right" vertical="center" wrapText="1"/>
    </xf>
    <xf numFmtId="3" fontId="7" fillId="0" borderId="1" xfId="0" applyNumberFormat="1" applyFont="1" applyBorder="1" applyAlignment="1">
      <alignment horizontal="right" vertical="center" wrapText="1"/>
    </xf>
    <xf numFmtId="0" fontId="9" fillId="0" borderId="1" xfId="0" applyFont="1" applyBorder="1" applyAlignment="1">
      <alignment vertical="center" wrapText="1"/>
    </xf>
    <xf numFmtId="3" fontId="92" fillId="0" borderId="1" xfId="0" applyNumberFormat="1" applyFont="1" applyBorder="1" applyAlignment="1">
      <alignment vertical="center" wrapText="1"/>
    </xf>
    <xf numFmtId="0" fontId="92" fillId="0" borderId="1" xfId="0" applyFont="1" applyBorder="1" applyAlignment="1">
      <alignment horizontal="justify" vertical="center" wrapText="1"/>
    </xf>
    <xf numFmtId="3" fontId="9" fillId="0" borderId="1" xfId="2" applyNumberFormat="1" applyFont="1" applyFill="1" applyBorder="1" applyAlignment="1">
      <alignment vertical="center" wrapText="1"/>
    </xf>
    <xf numFmtId="3" fontId="9" fillId="0" borderId="1" xfId="2" applyNumberFormat="1" applyFont="1" applyFill="1" applyBorder="1" applyAlignment="1">
      <alignment horizontal="right" vertical="center" wrapText="1"/>
    </xf>
    <xf numFmtId="3" fontId="92" fillId="0" borderId="1" xfId="0" applyNumberFormat="1" applyFont="1" applyBorder="1" applyAlignment="1">
      <alignment horizontal="right" vertical="center" wrapText="1"/>
    </xf>
    <xf numFmtId="3" fontId="9" fillId="0" borderId="1" xfId="3" applyNumberFormat="1" applyFont="1" applyFill="1" applyBorder="1" applyAlignment="1">
      <alignment vertical="center" wrapText="1"/>
    </xf>
    <xf numFmtId="3" fontId="9" fillId="0" borderId="3" xfId="0" applyNumberFormat="1" applyFont="1" applyBorder="1" applyAlignment="1">
      <alignment vertical="center" wrapText="1"/>
    </xf>
    <xf numFmtId="3" fontId="33" fillId="0" borderId="1" xfId="0" applyNumberFormat="1" applyFont="1" applyBorder="1"/>
    <xf numFmtId="0" fontId="92" fillId="0" borderId="1" xfId="0" applyFont="1" applyBorder="1" applyAlignment="1">
      <alignment vertical="center" wrapText="1"/>
    </xf>
    <xf numFmtId="0" fontId="57" fillId="0" borderId="0" xfId="0" applyFont="1" applyAlignment="1">
      <alignment horizontal="center" vertical="center" wrapText="1"/>
    </xf>
    <xf numFmtId="0" fontId="56" fillId="6" borderId="34" xfId="0" applyFont="1" applyFill="1" applyBorder="1" applyAlignment="1">
      <alignment horizontal="center" vertical="center" wrapText="1"/>
    </xf>
    <xf numFmtId="0" fontId="56" fillId="6" borderId="35" xfId="0" applyFont="1" applyFill="1" applyBorder="1" applyAlignment="1">
      <alignment horizontal="center" vertical="center" wrapText="1"/>
    </xf>
    <xf numFmtId="0" fontId="56" fillId="6" borderId="27"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5" fillId="6" borderId="27" xfId="0" applyFont="1" applyFill="1" applyBorder="1" applyAlignment="1">
      <alignment vertical="center" wrapText="1"/>
    </xf>
    <xf numFmtId="0" fontId="55" fillId="6" borderId="1" xfId="0" applyFont="1" applyFill="1" applyBorder="1" applyAlignment="1">
      <alignment vertical="center" wrapText="1"/>
    </xf>
    <xf numFmtId="0" fontId="48" fillId="6" borderId="27" xfId="0" applyFont="1" applyFill="1" applyBorder="1" applyAlignment="1">
      <alignment horizontal="center" vertical="center" wrapText="1"/>
    </xf>
    <xf numFmtId="0" fontId="48" fillId="6" borderId="1" xfId="0" applyFont="1" applyFill="1" applyBorder="1" applyAlignment="1">
      <alignment horizontal="center" vertical="center" wrapText="1"/>
    </xf>
    <xf numFmtId="0" fontId="48" fillId="6" borderId="22"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18" fillId="0" borderId="4" xfId="0" applyFont="1" applyBorder="1" applyAlignment="1">
      <alignment vertical="center" wrapText="1"/>
    </xf>
    <xf numFmtId="0" fontId="18"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6" borderId="26" xfId="0" applyFont="1" applyFill="1" applyBorder="1" applyAlignment="1">
      <alignment vertical="center" wrapText="1"/>
    </xf>
    <xf numFmtId="0" fontId="55" fillId="6" borderId="8" xfId="0" applyFont="1" applyFill="1" applyBorder="1" applyAlignment="1">
      <alignment vertical="center" wrapText="1"/>
    </xf>
    <xf numFmtId="0" fontId="65" fillId="4" borderId="0" xfId="0" applyFont="1" applyFill="1" applyAlignment="1">
      <alignment horizontal="left" vertical="center"/>
    </xf>
    <xf numFmtId="0" fontId="56" fillId="6" borderId="28" xfId="0" applyFont="1" applyFill="1" applyBorder="1" applyAlignment="1">
      <alignment horizontal="center" vertical="center" wrapText="1"/>
    </xf>
    <xf numFmtId="0" fontId="56" fillId="6" borderId="29"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31" xfId="0" applyFont="1" applyFill="1" applyBorder="1" applyAlignment="1">
      <alignment horizontal="center" vertical="center" wrapText="1"/>
    </xf>
    <xf numFmtId="0" fontId="56" fillId="6" borderId="32" xfId="0" applyFont="1" applyFill="1" applyBorder="1" applyAlignment="1">
      <alignment horizontal="center" vertical="center" wrapText="1"/>
    </xf>
    <xf numFmtId="0" fontId="56" fillId="6" borderId="33" xfId="0" applyFont="1" applyFill="1" applyBorder="1" applyAlignment="1">
      <alignment horizontal="center" vertical="center" wrapText="1"/>
    </xf>
    <xf numFmtId="0" fontId="22" fillId="0" borderId="0" xfId="0" applyFont="1" applyAlignment="1">
      <alignment horizontal="center" vertical="center" wrapText="1"/>
    </xf>
    <xf numFmtId="0" fontId="38" fillId="6" borderId="1" xfId="0" applyFont="1" applyFill="1" applyBorder="1" applyAlignment="1">
      <alignment horizontal="center" vertical="center" wrapText="1"/>
    </xf>
    <xf numFmtId="0" fontId="27"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xf>
    <xf numFmtId="0" fontId="22" fillId="0" borderId="0" xfId="0" applyFont="1" applyAlignment="1">
      <alignment horizontal="center" vertical="center"/>
    </xf>
    <xf numFmtId="0" fontId="49" fillId="0" borderId="1" xfId="0" applyFont="1" applyBorder="1" applyAlignment="1">
      <alignment vertical="center" wrapText="1"/>
    </xf>
    <xf numFmtId="3" fontId="49" fillId="0" borderId="1" xfId="0" applyNumberFormat="1" applyFont="1" applyBorder="1" applyAlignment="1">
      <alignment horizontal="right" vertical="center"/>
    </xf>
    <xf numFmtId="0" fontId="0" fillId="0" borderId="1" xfId="0" applyBorder="1" applyAlignment="1">
      <alignment horizontal="left" vertical="center"/>
    </xf>
    <xf numFmtId="0" fontId="0" fillId="0" borderId="42" xfId="0" applyBorder="1" applyAlignment="1">
      <alignment horizontal="left" vertical="center"/>
    </xf>
    <xf numFmtId="0" fontId="0" fillId="0" borderId="43" xfId="0" applyBorder="1" applyAlignment="1">
      <alignment horizontal="left" vertical="center"/>
    </xf>
    <xf numFmtId="164" fontId="0" fillId="0" borderId="42" xfId="3" applyFont="1" applyFill="1" applyBorder="1" applyAlignment="1">
      <alignment horizontal="left" vertical="top"/>
    </xf>
    <xf numFmtId="0" fontId="0" fillId="0" borderId="45" xfId="0" applyBorder="1" applyAlignment="1">
      <alignment horizontal="left" vertical="top"/>
    </xf>
    <xf numFmtId="0" fontId="0" fillId="0" borderId="42" xfId="0" applyBorder="1" applyAlignment="1">
      <alignment horizontal="left" vertical="top"/>
    </xf>
    <xf numFmtId="0" fontId="0" fillId="0" borderId="43" xfId="0" applyBorder="1" applyAlignment="1">
      <alignment horizontal="left" vertical="top"/>
    </xf>
    <xf numFmtId="164" fontId="12" fillId="0" borderId="42" xfId="3" applyFont="1" applyFill="1" applyBorder="1" applyAlignment="1">
      <alignment horizontal="left" vertical="top"/>
    </xf>
    <xf numFmtId="164" fontId="12" fillId="0" borderId="45" xfId="3" applyFont="1" applyFill="1" applyBorder="1" applyAlignment="1">
      <alignment horizontal="left" vertical="top"/>
    </xf>
    <xf numFmtId="0" fontId="84" fillId="0" borderId="0" xfId="0" applyFont="1" applyAlignment="1">
      <alignment horizontal="left"/>
    </xf>
    <xf numFmtId="0" fontId="0" fillId="0" borderId="0" xfId="0"/>
    <xf numFmtId="0" fontId="78" fillId="6" borderId="34" xfId="0" applyFont="1" applyFill="1" applyBorder="1" applyAlignment="1">
      <alignment horizontal="left" vertical="center"/>
    </xf>
    <xf numFmtId="0" fontId="78" fillId="6" borderId="32" xfId="0" applyFont="1" applyFill="1" applyBorder="1" applyAlignment="1">
      <alignment horizontal="left" vertical="center"/>
    </xf>
    <xf numFmtId="164" fontId="78" fillId="6" borderId="34" xfId="0" applyNumberFormat="1" applyFont="1" applyFill="1" applyBorder="1" applyAlignment="1">
      <alignment horizontal="left" vertical="top"/>
    </xf>
    <xf numFmtId="0" fontId="79" fillId="6" borderId="46" xfId="0" applyFont="1" applyFill="1" applyBorder="1" applyAlignment="1">
      <alignment horizontal="left" vertical="top"/>
    </xf>
    <xf numFmtId="0" fontId="78" fillId="6" borderId="42" xfId="0" applyFont="1" applyFill="1" applyBorder="1" applyAlignment="1">
      <alignment horizontal="center" vertical="center"/>
    </xf>
    <xf numFmtId="0" fontId="78" fillId="6" borderId="43" xfId="0" applyFont="1" applyFill="1" applyBorder="1" applyAlignment="1">
      <alignment horizontal="center" vertical="center"/>
    </xf>
    <xf numFmtId="0" fontId="83" fillId="0" borderId="42" xfId="0" applyFont="1" applyBorder="1" applyAlignment="1">
      <alignment horizontal="left"/>
    </xf>
    <xf numFmtId="0" fontId="83" fillId="0" borderId="43" xfId="0" applyFont="1" applyBorder="1" applyAlignment="1">
      <alignment horizontal="left"/>
    </xf>
    <xf numFmtId="0" fontId="83" fillId="0" borderId="0" xfId="0" applyFont="1" applyAlignment="1">
      <alignment horizontal="left"/>
    </xf>
    <xf numFmtId="0" fontId="83" fillId="0" borderId="0" xfId="0" applyFont="1" applyAlignment="1">
      <alignment horizontal="left" vertical="center" wrapText="1"/>
    </xf>
    <xf numFmtId="0" fontId="64" fillId="0" borderId="0" xfId="0" applyFont="1" applyAlignment="1">
      <alignment horizontal="left"/>
    </xf>
    <xf numFmtId="0" fontId="84" fillId="0" borderId="0" xfId="0" applyFont="1" applyAlignment="1">
      <alignment horizontal="left" wrapText="1"/>
    </xf>
    <xf numFmtId="0" fontId="44" fillId="6" borderId="1" xfId="0" applyFont="1" applyFill="1" applyBorder="1" applyAlignment="1">
      <alignment horizontal="center" vertical="center" wrapText="1"/>
    </xf>
    <xf numFmtId="0" fontId="74" fillId="6" borderId="29" xfId="0" applyFont="1" applyFill="1" applyBorder="1" applyAlignment="1">
      <alignment horizontal="center" vertical="center"/>
    </xf>
    <xf numFmtId="0" fontId="74" fillId="6" borderId="37" xfId="0" applyFont="1" applyFill="1" applyBorder="1" applyAlignment="1">
      <alignment horizontal="center" vertical="center"/>
    </xf>
    <xf numFmtId="0" fontId="74" fillId="6" borderId="38" xfId="0" applyFont="1" applyFill="1" applyBorder="1" applyAlignment="1">
      <alignment horizontal="center" vertical="center"/>
    </xf>
    <xf numFmtId="0" fontId="74" fillId="6" borderId="17" xfId="0" applyFont="1" applyFill="1" applyBorder="1" applyAlignment="1">
      <alignment horizontal="center" vertical="center"/>
    </xf>
    <xf numFmtId="0" fontId="74" fillId="6" borderId="0" xfId="0" applyFont="1" applyFill="1" applyAlignment="1">
      <alignment horizontal="center" vertical="center"/>
    </xf>
    <xf numFmtId="0" fontId="74" fillId="6" borderId="39" xfId="0" applyFont="1" applyFill="1" applyBorder="1" applyAlignment="1">
      <alignment horizontal="center" vertical="center"/>
    </xf>
    <xf numFmtId="0" fontId="64" fillId="0" borderId="17" xfId="0" applyFont="1" applyBorder="1" applyAlignment="1">
      <alignment horizontal="center" wrapText="1"/>
    </xf>
    <xf numFmtId="0" fontId="64" fillId="0" borderId="0" xfId="0" applyFont="1" applyAlignment="1">
      <alignment horizontal="center" wrapText="1"/>
    </xf>
    <xf numFmtId="0" fontId="64" fillId="0" borderId="39" xfId="0" applyFont="1" applyBorder="1" applyAlignment="1">
      <alignment horizontal="center" wrapText="1"/>
    </xf>
    <xf numFmtId="0" fontId="67" fillId="0" borderId="0" xfId="0" applyFont="1" applyAlignment="1">
      <alignment horizontal="left" vertical="center" wrapText="1"/>
    </xf>
    <xf numFmtId="0" fontId="67" fillId="0" borderId="39" xfId="0" applyFont="1" applyBorder="1" applyAlignment="1">
      <alignment horizontal="left" vertical="center" wrapText="1"/>
    </xf>
    <xf numFmtId="0" fontId="17" fillId="0" borderId="0" xfId="0" applyFont="1" applyAlignment="1">
      <alignment horizontal="center" vertical="center"/>
    </xf>
    <xf numFmtId="0" fontId="44" fillId="6" borderId="10" xfId="0" applyFont="1" applyFill="1" applyBorder="1" applyAlignment="1">
      <alignment horizontal="center" vertical="center" wrapText="1"/>
    </xf>
    <xf numFmtId="0" fontId="44" fillId="6" borderId="3" xfId="0" applyFont="1" applyFill="1" applyBorder="1" applyAlignment="1">
      <alignment horizontal="center" vertical="center" wrapText="1"/>
    </xf>
    <xf numFmtId="0" fontId="44" fillId="6" borderId="36" xfId="0" applyFont="1" applyFill="1" applyBorder="1" applyAlignment="1">
      <alignment horizontal="center" vertical="center" wrapText="1"/>
    </xf>
    <xf numFmtId="0" fontId="65" fillId="0" borderId="0" xfId="0" applyFont="1" applyAlignment="1">
      <alignment horizontal="left" vertical="center"/>
    </xf>
    <xf numFmtId="0" fontId="67" fillId="0" borderId="0" xfId="0" applyFont="1" applyAlignment="1">
      <alignment horizontal="left" vertical="center"/>
    </xf>
    <xf numFmtId="0" fontId="41" fillId="6" borderId="1" xfId="0" applyFont="1" applyFill="1" applyBorder="1" applyAlignment="1">
      <alignment horizontal="center" vertical="center"/>
    </xf>
    <xf numFmtId="0" fontId="41" fillId="6" borderId="1" xfId="0" applyFont="1" applyFill="1" applyBorder="1" applyAlignment="1">
      <alignment horizontal="center" vertical="center" wrapText="1"/>
    </xf>
    <xf numFmtId="0" fontId="58" fillId="6" borderId="1" xfId="0" applyFont="1" applyFill="1" applyBorder="1" applyAlignment="1">
      <alignment horizontal="justify" vertical="center" wrapText="1"/>
    </xf>
    <xf numFmtId="0" fontId="68" fillId="0" borderId="0" xfId="0" applyFont="1" applyAlignment="1">
      <alignment horizontal="left" vertical="center"/>
    </xf>
    <xf numFmtId="0" fontId="59" fillId="6"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48" fillId="6" borderId="1" xfId="0" applyFont="1" applyFill="1" applyBorder="1" applyAlignment="1">
      <alignment vertical="center" wrapText="1"/>
    </xf>
    <xf numFmtId="0" fontId="25" fillId="0" borderId="1" xfId="0" applyFont="1" applyBorder="1" applyAlignment="1">
      <alignment vertical="center" wrapText="1"/>
    </xf>
    <xf numFmtId="0" fontId="65" fillId="0" borderId="0" xfId="0" applyFont="1" applyAlignment="1">
      <alignment horizontal="left" vertical="center" wrapText="1"/>
    </xf>
    <xf numFmtId="0" fontId="38" fillId="6" borderId="1" xfId="0" applyFont="1" applyFill="1" applyBorder="1" applyAlignment="1">
      <alignment horizontal="center" vertical="center"/>
    </xf>
    <xf numFmtId="0" fontId="80" fillId="7" borderId="10" xfId="0" applyFont="1" applyFill="1" applyBorder="1" applyAlignment="1">
      <alignment horizontal="center" vertical="center" wrapText="1"/>
    </xf>
    <xf numFmtId="0" fontId="80" fillId="7" borderId="36" xfId="0" applyFont="1" applyFill="1" applyBorder="1" applyAlignment="1">
      <alignment horizontal="center" vertical="center" wrapText="1"/>
    </xf>
    <xf numFmtId="0" fontId="65" fillId="0" borderId="0" xfId="0" applyFont="1" applyAlignment="1">
      <alignment horizontal="left" wrapText="1"/>
    </xf>
    <xf numFmtId="0" fontId="70" fillId="0" borderId="0" xfId="0" applyFont="1" applyAlignment="1">
      <alignment horizontal="left" wrapText="1"/>
    </xf>
    <xf numFmtId="0" fontId="83" fillId="0" borderId="0" xfId="0" applyFont="1" applyAlignment="1">
      <alignment horizontal="left" wrapText="1"/>
    </xf>
    <xf numFmtId="0" fontId="54" fillId="0" borderId="0" xfId="0" applyFont="1" applyAlignment="1">
      <alignment horizontal="left" vertical="center" wrapText="1"/>
    </xf>
    <xf numFmtId="0" fontId="82" fillId="6" borderId="17" xfId="0" applyFont="1" applyFill="1" applyBorder="1" applyAlignment="1">
      <alignment horizontal="center" vertical="center"/>
    </xf>
    <xf numFmtId="0" fontId="82" fillId="6" borderId="0" xfId="0" applyFont="1" applyFill="1" applyAlignment="1">
      <alignment horizontal="center" vertical="center"/>
    </xf>
    <xf numFmtId="0" fontId="64" fillId="0" borderId="0" xfId="0" applyFont="1" applyAlignment="1">
      <alignment horizontal="left" vertical="center" wrapText="1"/>
    </xf>
    <xf numFmtId="0" fontId="60" fillId="0" borderId="0" xfId="0" applyFont="1" applyAlignment="1">
      <alignment horizontal="center" vertical="center"/>
    </xf>
    <xf numFmtId="0" fontId="83" fillId="0" borderId="0" xfId="0" applyFont="1" applyAlignment="1">
      <alignment horizontal="left" vertical="center"/>
    </xf>
    <xf numFmtId="0" fontId="64" fillId="0" borderId="0" xfId="0" applyFont="1" applyAlignment="1">
      <alignment horizontal="left"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cion@asucapital.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H89"/>
  <sheetViews>
    <sheetView showGridLines="0" topLeftCell="A73" zoomScale="102" zoomScaleNormal="102" workbookViewId="0">
      <selection activeCell="E93" sqref="E93"/>
    </sheetView>
  </sheetViews>
  <sheetFormatPr baseColWidth="10" defaultColWidth="10.85546875" defaultRowHeight="15"/>
  <cols>
    <col min="1" max="1" width="4.42578125" customWidth="1"/>
    <col min="2" max="2" width="40.28515625" customWidth="1"/>
    <col min="3" max="3" width="14.85546875" style="33" customWidth="1"/>
    <col min="4" max="4" width="18.5703125" style="33" bestFit="1" customWidth="1"/>
    <col min="5" max="5" width="43.42578125" style="33" customWidth="1"/>
    <col min="6" max="6" width="17.42578125" style="33" bestFit="1" customWidth="1"/>
    <col min="7" max="7" width="18.5703125" style="33" bestFit="1" customWidth="1"/>
    <col min="8" max="8" width="15.140625" bestFit="1" customWidth="1"/>
  </cols>
  <sheetData>
    <row r="2" spans="2:7">
      <c r="B2" s="323" t="s">
        <v>653</v>
      </c>
      <c r="C2" s="323"/>
      <c r="D2" s="323"/>
      <c r="E2" s="323"/>
      <c r="F2" s="323"/>
      <c r="G2" s="323"/>
    </row>
    <row r="3" spans="2:7">
      <c r="B3" s="323"/>
      <c r="C3" s="323"/>
      <c r="D3" s="323"/>
      <c r="E3" s="323"/>
      <c r="F3" s="323"/>
      <c r="G3" s="323"/>
    </row>
    <row r="4" spans="2:7">
      <c r="B4" s="323"/>
      <c r="C4" s="323"/>
      <c r="D4" s="323"/>
      <c r="E4" s="323"/>
      <c r="F4" s="323"/>
      <c r="G4" s="323"/>
    </row>
    <row r="5" spans="2:7" ht="15.75" thickBot="1"/>
    <row r="6" spans="2:7" ht="15" customHeight="1">
      <c r="B6" s="324" t="s">
        <v>1</v>
      </c>
      <c r="C6" s="326" t="s">
        <v>68</v>
      </c>
      <c r="D6" s="326" t="s">
        <v>340</v>
      </c>
      <c r="E6" s="347" t="s">
        <v>3</v>
      </c>
      <c r="F6" s="349" t="s">
        <v>2</v>
      </c>
      <c r="G6" s="351" t="s">
        <v>340</v>
      </c>
    </row>
    <row r="7" spans="2:7" ht="15.75" thickBot="1">
      <c r="B7" s="325"/>
      <c r="C7" s="327"/>
      <c r="D7" s="327"/>
      <c r="E7" s="348"/>
      <c r="F7" s="350"/>
      <c r="G7" s="352"/>
    </row>
    <row r="8" spans="2:7">
      <c r="B8" s="15" t="s">
        <v>4</v>
      </c>
      <c r="C8" s="34"/>
      <c r="D8" s="34"/>
      <c r="E8" s="35" t="s">
        <v>10</v>
      </c>
      <c r="F8" s="167"/>
      <c r="G8" s="102"/>
    </row>
    <row r="9" spans="2:7">
      <c r="B9" s="4" t="s">
        <v>63</v>
      </c>
      <c r="C9" s="7">
        <f>+SUM(C10:C12)</f>
        <v>896700315</v>
      </c>
      <c r="D9" s="7">
        <f>+SUM(D10:D12)</f>
        <v>227434102</v>
      </c>
      <c r="E9" s="36" t="s">
        <v>11</v>
      </c>
      <c r="F9" s="7">
        <f>+SUM(F10:F14)</f>
        <v>84118827</v>
      </c>
      <c r="G9" s="103">
        <f>+SUM(G10:G14)</f>
        <v>11442500</v>
      </c>
    </row>
    <row r="10" spans="2:7">
      <c r="B10" s="5" t="s">
        <v>5</v>
      </c>
      <c r="C10" s="17">
        <f>+'Notas a los EEFF'!C83+'Notas a los EEFF'!C91</f>
        <v>1106400</v>
      </c>
      <c r="D10" s="17">
        <f>+'Notas a los EEFF'!D83+'Notas a los EEFF'!D91+'Notas a los EEFF'!D84</f>
        <v>1151700</v>
      </c>
      <c r="E10" s="37" t="s">
        <v>326</v>
      </c>
      <c r="F10" s="17">
        <f>+'Notas a los EEFF'!C260</f>
        <v>83676327</v>
      </c>
      <c r="G10" s="104">
        <f>+'Notas a los EEFF'!D260</f>
        <v>0</v>
      </c>
    </row>
    <row r="11" spans="2:7">
      <c r="B11" s="5" t="s">
        <v>6</v>
      </c>
      <c r="C11" s="17">
        <f>SUM('Notas a los EEFF'!C85:C90)</f>
        <v>895593915</v>
      </c>
      <c r="D11" s="17">
        <f>SUM('Notas a los EEFF'!D85:D90)</f>
        <v>226282402</v>
      </c>
      <c r="E11" s="37" t="s">
        <v>323</v>
      </c>
      <c r="F11" s="17">
        <f>+'Notas a los EEFF'!C254</f>
        <v>442500</v>
      </c>
      <c r="G11" s="104">
        <f>+'Notas a los EEFF'!D254</f>
        <v>11442500</v>
      </c>
    </row>
    <row r="12" spans="2:7" ht="15" customHeight="1">
      <c r="B12" s="5" t="s">
        <v>7</v>
      </c>
      <c r="C12" s="38"/>
      <c r="D12" s="38"/>
      <c r="E12" s="37"/>
      <c r="F12" s="38"/>
      <c r="G12" s="105"/>
    </row>
    <row r="13" spans="2:7">
      <c r="B13" s="4" t="s">
        <v>431</v>
      </c>
      <c r="C13" s="248">
        <f>SUM(C14:C16)</f>
        <v>4558747194</v>
      </c>
      <c r="D13" s="248">
        <f>SUM(D14:D16)</f>
        <v>991107763</v>
      </c>
      <c r="E13" s="37" t="s">
        <v>13</v>
      </c>
      <c r="F13" s="38"/>
      <c r="G13" s="105"/>
    </row>
    <row r="14" spans="2:7" ht="25.15" customHeight="1">
      <c r="B14" s="5" t="s">
        <v>8</v>
      </c>
      <c r="C14" s="39"/>
      <c r="D14" s="39"/>
      <c r="E14" s="37" t="s">
        <v>325</v>
      </c>
      <c r="F14" s="168">
        <v>0</v>
      </c>
      <c r="G14" s="106"/>
    </row>
    <row r="15" spans="2:7">
      <c r="B15" s="5" t="s">
        <v>9</v>
      </c>
      <c r="C15" s="113">
        <f>+'Notas a los EEFF'!D116</f>
        <v>4558747194</v>
      </c>
      <c r="D15" s="248">
        <v>991107763</v>
      </c>
      <c r="E15" s="36"/>
      <c r="F15" s="169"/>
      <c r="G15" s="106"/>
    </row>
    <row r="16" spans="2:7">
      <c r="B16" s="5"/>
      <c r="C16" s="39"/>
      <c r="D16" s="39"/>
      <c r="E16" s="36" t="s">
        <v>14</v>
      </c>
      <c r="F16" s="7">
        <f>+SUM(F17:F19)</f>
        <v>0</v>
      </c>
      <c r="G16" s="103">
        <f>+SUM(G17:G19)</f>
        <v>0</v>
      </c>
    </row>
    <row r="17" spans="2:7">
      <c r="B17" s="5"/>
      <c r="C17" s="39"/>
      <c r="D17" s="39"/>
      <c r="E17" s="37" t="s">
        <v>365</v>
      </c>
      <c r="F17" s="17">
        <f>+'Notas a los EEFF'!C236</f>
        <v>0</v>
      </c>
      <c r="G17" s="104">
        <v>0</v>
      </c>
    </row>
    <row r="18" spans="2:7">
      <c r="B18" s="4" t="s">
        <v>422</v>
      </c>
      <c r="C18" s="7">
        <f>+SUM(C19:C20)</f>
        <v>0</v>
      </c>
      <c r="D18" s="7">
        <f>+SUM(D19:D20)</f>
        <v>0</v>
      </c>
      <c r="E18" s="37" t="s">
        <v>16</v>
      </c>
      <c r="F18" s="17">
        <v>0</v>
      </c>
      <c r="G18" s="104">
        <v>0</v>
      </c>
    </row>
    <row r="19" spans="2:7">
      <c r="B19" s="5" t="s">
        <v>8</v>
      </c>
      <c r="C19" s="17">
        <v>0</v>
      </c>
      <c r="D19" s="17">
        <v>0</v>
      </c>
      <c r="E19" s="37"/>
      <c r="F19" s="38"/>
      <c r="G19" s="105"/>
    </row>
    <row r="20" spans="2:7">
      <c r="B20" s="5" t="s">
        <v>9</v>
      </c>
      <c r="C20" s="17">
        <v>0</v>
      </c>
      <c r="D20" s="17">
        <v>0</v>
      </c>
      <c r="E20" s="40"/>
      <c r="F20" s="38"/>
      <c r="G20" s="105"/>
    </row>
    <row r="21" spans="2:7">
      <c r="B21" s="6"/>
      <c r="C21" s="41"/>
      <c r="D21" s="41"/>
      <c r="E21" s="40"/>
      <c r="F21" s="38"/>
      <c r="G21" s="105"/>
    </row>
    <row r="22" spans="2:7">
      <c r="B22" s="4" t="s">
        <v>17</v>
      </c>
      <c r="C22" s="7">
        <f>+SUM(C23:C29)</f>
        <v>31275828</v>
      </c>
      <c r="D22" s="7">
        <f>+SUM(D23:D29)</f>
        <v>95370</v>
      </c>
      <c r="E22" s="36" t="s">
        <v>23</v>
      </c>
      <c r="F22" s="7">
        <f>+SUM(F23:F30)</f>
        <v>31053509</v>
      </c>
      <c r="G22" s="103">
        <f>+SUM(G23:G30)</f>
        <v>20893186</v>
      </c>
    </row>
    <row r="23" spans="2:7">
      <c r="B23" s="5" t="s">
        <v>18</v>
      </c>
      <c r="C23" s="17">
        <f>+'Notas a los EEFF'!C157+'Notas a los EEFF'!C158+'Notas a los EEFF'!C159</f>
        <v>17204037</v>
      </c>
      <c r="D23" s="17">
        <f>+'Notas a los EEFF'!D157+'Notas a los EEFF'!D158+'Notas a los EEFF'!D159</f>
        <v>95370</v>
      </c>
      <c r="E23" s="37" t="s">
        <v>24</v>
      </c>
      <c r="F23" s="17">
        <v>0</v>
      </c>
      <c r="G23" s="104">
        <v>0</v>
      </c>
    </row>
    <row r="24" spans="2:7">
      <c r="B24" s="5" t="s">
        <v>19</v>
      </c>
      <c r="C24" s="17">
        <v>0</v>
      </c>
      <c r="D24" s="17">
        <v>0</v>
      </c>
      <c r="E24" s="37" t="s">
        <v>25</v>
      </c>
      <c r="F24" s="17">
        <v>14654093</v>
      </c>
      <c r="G24" s="104">
        <v>20893186</v>
      </c>
    </row>
    <row r="25" spans="2:7">
      <c r="B25" s="5" t="s">
        <v>20</v>
      </c>
      <c r="C25" s="17">
        <f>+'Notas a los EEFF'!C160+'Notas a los EEFF'!C168</f>
        <v>14071791</v>
      </c>
      <c r="D25" s="17">
        <f>+'Notas a los EEFF'!D168</f>
        <v>0</v>
      </c>
      <c r="E25" s="37" t="s">
        <v>26</v>
      </c>
      <c r="F25" s="17">
        <v>0</v>
      </c>
      <c r="G25" s="104">
        <v>0</v>
      </c>
    </row>
    <row r="26" spans="2:7">
      <c r="B26" s="5" t="s">
        <v>64</v>
      </c>
      <c r="C26" s="41"/>
      <c r="D26" s="41"/>
      <c r="E26" s="37" t="s">
        <v>401</v>
      </c>
      <c r="F26" s="17">
        <v>14361012</v>
      </c>
      <c r="G26" s="104">
        <v>0</v>
      </c>
    </row>
    <row r="27" spans="2:7" ht="24">
      <c r="B27" s="5" t="s">
        <v>21</v>
      </c>
      <c r="C27" s="41"/>
      <c r="D27" s="41"/>
      <c r="E27" s="197"/>
      <c r="F27" s="198"/>
      <c r="G27" s="199"/>
    </row>
    <row r="28" spans="2:7" ht="24">
      <c r="B28" s="5" t="s">
        <v>22</v>
      </c>
      <c r="C28" s="41"/>
      <c r="D28" s="41"/>
      <c r="E28" s="37" t="s">
        <v>27</v>
      </c>
      <c r="F28" s="38"/>
      <c r="G28" s="105"/>
    </row>
    <row r="29" spans="2:7">
      <c r="B29" s="5"/>
      <c r="C29" s="41"/>
      <c r="D29" s="41"/>
      <c r="E29" s="37" t="s">
        <v>28</v>
      </c>
      <c r="F29" s="17">
        <v>2038404</v>
      </c>
      <c r="G29" s="104">
        <v>0</v>
      </c>
    </row>
    <row r="30" spans="2:7">
      <c r="B30" s="4"/>
      <c r="C30" s="41"/>
      <c r="D30" s="41"/>
      <c r="E30" s="37" t="s">
        <v>29</v>
      </c>
      <c r="F30" s="38">
        <v>0</v>
      </c>
      <c r="G30" s="105">
        <v>0</v>
      </c>
    </row>
    <row r="31" spans="2:7">
      <c r="B31" s="4" t="s">
        <v>30</v>
      </c>
      <c r="C31" s="7">
        <f>+C32</f>
        <v>199515095</v>
      </c>
      <c r="D31" s="7">
        <f>+D32</f>
        <v>94691443</v>
      </c>
      <c r="E31" s="36" t="s">
        <v>32</v>
      </c>
      <c r="F31" s="7">
        <f>+SUM(F32:F34)</f>
        <v>2727840529</v>
      </c>
      <c r="G31" s="103">
        <f>+SUM(G32:G34)</f>
        <v>1698661869</v>
      </c>
    </row>
    <row r="32" spans="2:7">
      <c r="B32" s="5" t="s">
        <v>31</v>
      </c>
      <c r="C32" s="17">
        <f>+'Notas a los EEFF'!C217</f>
        <v>199515095</v>
      </c>
      <c r="D32" s="17">
        <f>+'Notas a los EEFF'!D217</f>
        <v>94691443</v>
      </c>
      <c r="E32" s="37" t="s">
        <v>33</v>
      </c>
      <c r="F32" s="17">
        <v>0</v>
      </c>
      <c r="G32" s="104">
        <v>0</v>
      </c>
    </row>
    <row r="33" spans="2:7">
      <c r="B33" s="5"/>
      <c r="C33" s="38"/>
      <c r="D33" s="38"/>
      <c r="E33" s="37" t="s">
        <v>34</v>
      </c>
      <c r="F33" s="17">
        <f>+'Notas a los EEFF'!C280</f>
        <v>2727840529</v>
      </c>
      <c r="G33" s="104">
        <f>+'Notas a los EEFF'!D280</f>
        <v>1698661869</v>
      </c>
    </row>
    <row r="34" spans="2:7">
      <c r="B34" s="4"/>
      <c r="C34" s="41"/>
      <c r="D34" s="41"/>
      <c r="E34" s="37"/>
      <c r="F34" s="17"/>
      <c r="G34" s="105"/>
    </row>
    <row r="35" spans="2:7">
      <c r="B35" s="4" t="s">
        <v>35</v>
      </c>
      <c r="C35" s="7">
        <f>+C9+C13+C18+C22+C31</f>
        <v>5686238432</v>
      </c>
      <c r="D35" s="7">
        <f>+D9+D13+D18+D22+D31</f>
        <v>1313328678</v>
      </c>
      <c r="E35" s="36" t="s">
        <v>36</v>
      </c>
      <c r="F35" s="297">
        <f>+F9+F16+F22+F31</f>
        <v>2843012865</v>
      </c>
      <c r="G35" s="103">
        <f>+G9+G16+G22+G31</f>
        <v>1730997555</v>
      </c>
    </row>
    <row r="36" spans="2:7" ht="15.75" thickBot="1">
      <c r="B36" s="5"/>
      <c r="C36" s="113"/>
      <c r="D36" s="39"/>
      <c r="E36" s="37"/>
      <c r="F36" s="38"/>
      <c r="G36" s="105"/>
    </row>
    <row r="37" spans="2:7">
      <c r="B37" s="4" t="s">
        <v>37</v>
      </c>
      <c r="C37" s="17"/>
      <c r="D37" s="38"/>
      <c r="E37" s="35" t="s">
        <v>352</v>
      </c>
      <c r="F37" s="38"/>
      <c r="G37" s="105"/>
    </row>
    <row r="38" spans="2:7">
      <c r="B38" s="4" t="s">
        <v>38</v>
      </c>
      <c r="C38" s="7">
        <f>+SUM(C39:C42)</f>
        <v>1560000000</v>
      </c>
      <c r="D38" s="7">
        <f>+SUM(D39:D42)</f>
        <v>1164439975</v>
      </c>
      <c r="E38" s="36" t="s">
        <v>14</v>
      </c>
      <c r="F38" s="7">
        <v>0</v>
      </c>
      <c r="G38" s="104"/>
    </row>
    <row r="39" spans="2:7">
      <c r="B39" s="99" t="s">
        <v>434</v>
      </c>
      <c r="C39" s="17">
        <v>0</v>
      </c>
      <c r="D39" s="17">
        <v>161439975</v>
      </c>
      <c r="E39" s="37" t="s">
        <v>15</v>
      </c>
      <c r="F39" s="17">
        <v>0</v>
      </c>
      <c r="G39" s="105"/>
    </row>
    <row r="40" spans="2:7">
      <c r="B40" s="99"/>
      <c r="C40" s="17">
        <v>0</v>
      </c>
      <c r="D40" s="17">
        <v>0</v>
      </c>
      <c r="E40" s="37"/>
      <c r="F40" s="17"/>
      <c r="G40" s="104"/>
    </row>
    <row r="41" spans="2:7">
      <c r="B41" s="5" t="s">
        <v>39</v>
      </c>
      <c r="C41" s="17">
        <f>+'Notas a los EEFF'!F101</f>
        <v>1560000000</v>
      </c>
      <c r="D41" s="17">
        <v>1003000000</v>
      </c>
      <c r="E41" s="37"/>
      <c r="F41" s="17"/>
      <c r="G41" s="104"/>
    </row>
    <row r="42" spans="2:7" ht="18.75" hidden="1" customHeight="1">
      <c r="B42" s="5" t="s">
        <v>40</v>
      </c>
      <c r="C42" s="17">
        <v>0</v>
      </c>
      <c r="D42" s="17">
        <v>0</v>
      </c>
      <c r="E42" s="37"/>
      <c r="F42" s="41"/>
      <c r="G42" s="107"/>
    </row>
    <row r="43" spans="2:7" hidden="1">
      <c r="B43" s="4"/>
      <c r="C43" s="114"/>
      <c r="D43" s="41"/>
      <c r="E43" s="37" t="s">
        <v>12</v>
      </c>
      <c r="F43" s="41"/>
      <c r="G43" s="107"/>
    </row>
    <row r="44" spans="2:7" hidden="1">
      <c r="B44" s="4" t="s">
        <v>41</v>
      </c>
      <c r="C44" s="114">
        <f>+SUM(C45:C51)</f>
        <v>0</v>
      </c>
      <c r="D44" s="41"/>
      <c r="E44" s="37" t="s">
        <v>44</v>
      </c>
      <c r="F44" s="41"/>
      <c r="G44" s="107"/>
    </row>
    <row r="45" spans="2:7" hidden="1">
      <c r="B45" s="5" t="s">
        <v>18</v>
      </c>
      <c r="C45" s="114"/>
      <c r="D45" s="41"/>
      <c r="E45" s="37"/>
      <c r="F45" s="41"/>
      <c r="G45" s="107"/>
    </row>
    <row r="46" spans="2:7" hidden="1">
      <c r="B46" s="5" t="s">
        <v>20</v>
      </c>
      <c r="C46" s="114"/>
      <c r="D46" s="41"/>
      <c r="E46" s="36" t="s">
        <v>45</v>
      </c>
      <c r="F46" s="41">
        <f>+SUM(F47:F48)</f>
        <v>0</v>
      </c>
      <c r="G46" s="107">
        <f>+SUM(G47:G48)</f>
        <v>0</v>
      </c>
    </row>
    <row r="47" spans="2:7" hidden="1">
      <c r="B47" s="5" t="s">
        <v>42</v>
      </c>
      <c r="C47" s="114"/>
      <c r="D47" s="41"/>
      <c r="E47" s="37" t="s">
        <v>46</v>
      </c>
      <c r="F47" s="41"/>
      <c r="G47" s="107"/>
    </row>
    <row r="48" spans="2:7" hidden="1">
      <c r="B48" s="5" t="s">
        <v>65</v>
      </c>
      <c r="C48" s="114"/>
      <c r="D48" s="41"/>
      <c r="E48" s="37" t="s">
        <v>327</v>
      </c>
      <c r="F48" s="41"/>
      <c r="G48" s="107"/>
    </row>
    <row r="49" spans="2:8" ht="24" hidden="1">
      <c r="B49" s="5" t="s">
        <v>21</v>
      </c>
      <c r="C49" s="114"/>
      <c r="D49" s="41"/>
      <c r="E49" s="37"/>
      <c r="F49" s="41"/>
      <c r="G49" s="107"/>
    </row>
    <row r="50" spans="2:8" ht="24" hidden="1">
      <c r="B50" s="5" t="s">
        <v>22</v>
      </c>
      <c r="C50" s="114"/>
      <c r="D50" s="41"/>
      <c r="E50" s="36" t="s">
        <v>47</v>
      </c>
      <c r="F50" s="41">
        <f>+SUM(F51:F53)</f>
        <v>0</v>
      </c>
      <c r="G50" s="107">
        <f>+SUM(G51:G53)</f>
        <v>0</v>
      </c>
    </row>
    <row r="51" spans="2:8" ht="24" hidden="1">
      <c r="B51" s="5" t="s">
        <v>43</v>
      </c>
      <c r="C51" s="114"/>
      <c r="D51" s="41"/>
      <c r="E51" s="37" t="s">
        <v>48</v>
      </c>
      <c r="F51" s="41"/>
      <c r="G51" s="107"/>
    </row>
    <row r="52" spans="2:8" hidden="1">
      <c r="B52" s="6"/>
      <c r="C52" s="114"/>
      <c r="D52" s="41"/>
      <c r="E52" s="37" t="s">
        <v>49</v>
      </c>
      <c r="F52" s="114">
        <v>0</v>
      </c>
      <c r="G52" s="107"/>
    </row>
    <row r="53" spans="2:8" hidden="1">
      <c r="B53" s="6"/>
      <c r="C53" s="114"/>
      <c r="D53" s="41"/>
      <c r="E53" s="37" t="s">
        <v>328</v>
      </c>
      <c r="F53" s="41"/>
      <c r="G53" s="107"/>
    </row>
    <row r="54" spans="2:8" hidden="1">
      <c r="B54" s="6"/>
      <c r="C54" s="114"/>
      <c r="D54" s="41"/>
      <c r="E54" s="36" t="s">
        <v>50</v>
      </c>
      <c r="F54" s="7">
        <f>+F38+F46+F50</f>
        <v>0</v>
      </c>
      <c r="G54" s="103">
        <f>+G38+G46+G50</f>
        <v>0</v>
      </c>
    </row>
    <row r="55" spans="2:8">
      <c r="B55" s="6"/>
      <c r="C55" s="114"/>
      <c r="D55" s="41"/>
      <c r="E55" s="36"/>
      <c r="F55" s="17"/>
      <c r="G55" s="104"/>
    </row>
    <row r="56" spans="2:8">
      <c r="B56" s="4" t="s">
        <v>51</v>
      </c>
      <c r="C56" s="7">
        <f>+'Notas a los EEFF'!M181</f>
        <v>27861178</v>
      </c>
      <c r="D56" s="7">
        <f>+'Notas a los EEFF'!M182</f>
        <v>27861178</v>
      </c>
      <c r="E56" s="36"/>
      <c r="F56" s="38"/>
      <c r="G56" s="105"/>
    </row>
    <row r="57" spans="2:8">
      <c r="B57" s="5"/>
      <c r="C57" s="17"/>
      <c r="D57" s="17"/>
      <c r="E57" s="36" t="s">
        <v>52</v>
      </c>
      <c r="F57" s="7">
        <f>+F35+F54</f>
        <v>2843012865</v>
      </c>
      <c r="G57" s="103">
        <f>+G35+G54</f>
        <v>1730997555</v>
      </c>
    </row>
    <row r="58" spans="2:8">
      <c r="B58" s="5"/>
      <c r="C58" s="114"/>
      <c r="D58" s="41"/>
      <c r="E58" s="36"/>
      <c r="F58" s="169"/>
      <c r="G58" s="106"/>
    </row>
    <row r="59" spans="2:8">
      <c r="B59" s="5"/>
      <c r="C59" s="114"/>
      <c r="D59" s="41"/>
      <c r="E59" s="36" t="s">
        <v>53</v>
      </c>
      <c r="F59" s="7"/>
      <c r="G59" s="103"/>
    </row>
    <row r="60" spans="2:8">
      <c r="B60" s="5"/>
      <c r="C60" s="114"/>
      <c r="D60" s="41"/>
      <c r="E60" s="36" t="s">
        <v>60</v>
      </c>
      <c r="F60" s="7">
        <v>5000000000</v>
      </c>
      <c r="G60" s="7">
        <v>3000000000</v>
      </c>
      <c r="H60" s="16"/>
    </row>
    <row r="61" spans="2:8">
      <c r="B61" s="4" t="s">
        <v>54</v>
      </c>
      <c r="C61" s="17">
        <f>+SUM(C64:C70)</f>
        <v>427121004</v>
      </c>
      <c r="D61" s="17">
        <f>+SUM(D64:D70)</f>
        <v>492705174</v>
      </c>
      <c r="E61" s="101"/>
      <c r="F61" s="17"/>
      <c r="G61" s="104"/>
    </row>
    <row r="62" spans="2:8">
      <c r="B62" s="4"/>
      <c r="C62" s="17"/>
      <c r="D62" s="38"/>
      <c r="E62" s="249" t="s">
        <v>451</v>
      </c>
      <c r="F62" s="17">
        <v>0</v>
      </c>
      <c r="G62" s="17">
        <v>500000000</v>
      </c>
    </row>
    <row r="63" spans="2:8">
      <c r="B63" s="5"/>
      <c r="C63" s="17"/>
      <c r="D63" s="17"/>
      <c r="E63" s="36" t="s">
        <v>361</v>
      </c>
      <c r="F63" s="17"/>
      <c r="G63" s="104">
        <v>0</v>
      </c>
    </row>
    <row r="64" spans="2:8">
      <c r="B64" s="4" t="s">
        <v>372</v>
      </c>
      <c r="C64" s="17"/>
      <c r="D64" s="38"/>
      <c r="E64" s="37" t="s">
        <v>156</v>
      </c>
      <c r="F64" s="17">
        <v>0</v>
      </c>
      <c r="G64" s="104">
        <v>0</v>
      </c>
    </row>
    <row r="65" spans="2:8">
      <c r="B65" s="4"/>
      <c r="C65" s="17"/>
      <c r="D65" s="38"/>
      <c r="E65" s="37" t="s">
        <v>648</v>
      </c>
      <c r="F65" s="17">
        <v>557000000</v>
      </c>
      <c r="G65" s="104">
        <v>0</v>
      </c>
      <c r="H65" s="16"/>
    </row>
    <row r="66" spans="2:8">
      <c r="B66" s="5" t="s">
        <v>353</v>
      </c>
      <c r="C66" s="17">
        <f>+'Notas a los EEFF'!C189</f>
        <v>157402006</v>
      </c>
      <c r="D66" s="17">
        <f>+'Notas a los EEFF'!D189</f>
        <v>157402006</v>
      </c>
      <c r="E66" s="37" t="s">
        <v>61</v>
      </c>
      <c r="F66" s="17">
        <v>33532099</v>
      </c>
      <c r="G66" s="104">
        <v>0</v>
      </c>
      <c r="H66" s="16"/>
    </row>
    <row r="67" spans="2:8">
      <c r="B67" s="5" t="s">
        <v>56</v>
      </c>
      <c r="C67" s="17">
        <f>+'Notas a los EEFF'!C190</f>
        <v>-65584170</v>
      </c>
      <c r="D67" s="17">
        <f>+'Notas a los EEFF'!D190</f>
        <v>0</v>
      </c>
      <c r="E67" s="37" t="s">
        <v>344</v>
      </c>
      <c r="F67" s="17">
        <v>0</v>
      </c>
      <c r="G67" s="104">
        <v>0</v>
      </c>
    </row>
    <row r="68" spans="2:8">
      <c r="B68" s="4" t="s">
        <v>411</v>
      </c>
      <c r="C68" s="17">
        <f>+'Notas a los EEFF'!F199</f>
        <v>335303168</v>
      </c>
      <c r="D68" s="17">
        <f>+'Notas a los EEFF'!C199</f>
        <v>335303168</v>
      </c>
      <c r="E68" s="37" t="s">
        <v>267</v>
      </c>
      <c r="F68" s="17">
        <v>-684915402</v>
      </c>
      <c r="G68" s="104">
        <v>0</v>
      </c>
      <c r="H68" s="16"/>
    </row>
    <row r="69" spans="2:8">
      <c r="B69" s="5"/>
      <c r="C69" s="17"/>
      <c r="D69" s="17"/>
      <c r="E69" s="37" t="s">
        <v>345</v>
      </c>
      <c r="F69" s="17">
        <v>-47408948</v>
      </c>
      <c r="G69" s="17">
        <v>33532099</v>
      </c>
      <c r="H69" s="16"/>
    </row>
    <row r="70" spans="2:8">
      <c r="B70" s="5"/>
      <c r="C70" s="17"/>
      <c r="D70" s="17"/>
      <c r="E70" s="37"/>
      <c r="F70" s="41"/>
      <c r="G70" s="107"/>
    </row>
    <row r="71" spans="2:8">
      <c r="B71" s="4"/>
      <c r="C71" s="17"/>
      <c r="D71" s="38"/>
      <c r="E71" s="37"/>
      <c r="F71" s="17"/>
      <c r="G71" s="104"/>
      <c r="H71" s="16"/>
    </row>
    <row r="72" spans="2:8">
      <c r="B72" s="4" t="s">
        <v>57</v>
      </c>
      <c r="C72" s="17">
        <f>+C73</f>
        <v>0</v>
      </c>
      <c r="D72" s="165">
        <f>+D73</f>
        <v>0</v>
      </c>
      <c r="E72" s="37"/>
      <c r="F72" s="17"/>
      <c r="G72" s="104"/>
      <c r="H72" s="26"/>
    </row>
    <row r="73" spans="2:8">
      <c r="B73" s="5" t="s">
        <v>58</v>
      </c>
      <c r="C73" s="17">
        <v>0</v>
      </c>
      <c r="D73" s="17">
        <v>0</v>
      </c>
      <c r="E73" s="37"/>
      <c r="F73" s="41"/>
      <c r="G73" s="107"/>
      <c r="H73" s="27"/>
    </row>
    <row r="74" spans="2:8">
      <c r="B74" s="5"/>
      <c r="C74" s="17"/>
      <c r="D74" s="38"/>
      <c r="E74" s="40"/>
      <c r="F74" s="41"/>
      <c r="G74" s="107"/>
      <c r="H74" s="27"/>
    </row>
    <row r="75" spans="2:8" ht="15.75" thickBot="1">
      <c r="B75" s="4" t="s">
        <v>59</v>
      </c>
      <c r="C75" s="7">
        <f>+C38+C44+C56+C57+C61+C72</f>
        <v>2014982182</v>
      </c>
      <c r="D75" s="7">
        <f>+D38+D44+D56+D57+D61+D72</f>
        <v>1685006327</v>
      </c>
      <c r="E75" s="42" t="s">
        <v>318</v>
      </c>
      <c r="F75" s="7">
        <f>SUM(F60:F69)</f>
        <v>4858207749</v>
      </c>
      <c r="G75" s="108">
        <f>SUM(G60:G69)</f>
        <v>3533532099</v>
      </c>
      <c r="H75" s="27"/>
    </row>
    <row r="76" spans="2:8">
      <c r="B76" s="334" t="s">
        <v>66</v>
      </c>
      <c r="C76" s="336">
        <f>+C35+C75</f>
        <v>7701220614</v>
      </c>
      <c r="D76" s="336">
        <f>+D35+D75</f>
        <v>2998335005</v>
      </c>
      <c r="E76" s="338" t="s">
        <v>62</v>
      </c>
      <c r="F76" s="340">
        <f>+F57+F75</f>
        <v>7701220614</v>
      </c>
      <c r="G76" s="342">
        <f>+G57+G75</f>
        <v>5264529654</v>
      </c>
      <c r="H76" s="16"/>
    </row>
    <row r="77" spans="2:8" ht="15.75" thickBot="1">
      <c r="B77" s="335"/>
      <c r="C77" s="337"/>
      <c r="D77" s="337"/>
      <c r="E77" s="339"/>
      <c r="F77" s="341"/>
      <c r="G77" s="343"/>
      <c r="H77" s="16"/>
    </row>
    <row r="78" spans="2:8">
      <c r="F78" s="43"/>
    </row>
    <row r="79" spans="2:8" ht="15.75" thickBot="1">
      <c r="H79" s="16"/>
    </row>
    <row r="80" spans="2:8" ht="15" customHeight="1">
      <c r="B80" s="344"/>
      <c r="C80" s="330" t="s">
        <v>2</v>
      </c>
      <c r="D80" s="330" t="s">
        <v>67</v>
      </c>
      <c r="E80" s="328"/>
      <c r="F80" s="330" t="s">
        <v>2</v>
      </c>
      <c r="G80" s="332" t="s">
        <v>67</v>
      </c>
    </row>
    <row r="81" spans="2:8">
      <c r="B81" s="345"/>
      <c r="C81" s="331"/>
      <c r="D81" s="331"/>
      <c r="E81" s="329"/>
      <c r="F81" s="331"/>
      <c r="G81" s="333"/>
    </row>
    <row r="82" spans="2:8">
      <c r="B82" s="44" t="s">
        <v>329</v>
      </c>
      <c r="C82" s="115">
        <f>SUM(C83:C86)</f>
        <v>0</v>
      </c>
      <c r="D82" s="115">
        <f>SUM(D83:D86)</f>
        <v>0</v>
      </c>
      <c r="E82" s="45" t="s">
        <v>330</v>
      </c>
      <c r="F82" s="115">
        <f>SUM(F83:F86)</f>
        <v>0</v>
      </c>
      <c r="G82" s="115">
        <f>SUM(G83:G86)</f>
        <v>0</v>
      </c>
    </row>
    <row r="83" spans="2:8">
      <c r="B83" s="163" t="s">
        <v>633</v>
      </c>
      <c r="C83" s="115">
        <v>0</v>
      </c>
      <c r="D83" s="115">
        <v>0</v>
      </c>
      <c r="E83" s="47" t="s">
        <v>634</v>
      </c>
      <c r="F83" s="46">
        <f>+C83+C84</f>
        <v>0</v>
      </c>
      <c r="G83" s="46">
        <f>+D83+D84</f>
        <v>0</v>
      </c>
    </row>
    <row r="84" spans="2:8">
      <c r="B84" s="163"/>
      <c r="C84" s="115">
        <f>SUM(C85:C88)</f>
        <v>0</v>
      </c>
      <c r="D84" s="115">
        <v>0</v>
      </c>
      <c r="E84" s="164"/>
      <c r="F84" s="46">
        <f>+C85</f>
        <v>0</v>
      </c>
      <c r="G84" s="46">
        <f>+D85</f>
        <v>0</v>
      </c>
    </row>
    <row r="85" spans="2:8">
      <c r="B85" s="163"/>
      <c r="C85" s="162">
        <v>0</v>
      </c>
      <c r="D85" s="46">
        <v>0</v>
      </c>
      <c r="E85" s="47"/>
      <c r="F85" s="46"/>
      <c r="G85" s="46"/>
    </row>
    <row r="86" spans="2:8" ht="15.75" thickBot="1">
      <c r="B86" s="48"/>
      <c r="C86" s="116"/>
      <c r="D86" s="152"/>
      <c r="E86" s="50"/>
      <c r="F86" s="49"/>
      <c r="G86" s="51"/>
    </row>
    <row r="89" spans="2:8">
      <c r="B89" s="346" t="s">
        <v>368</v>
      </c>
      <c r="C89" s="346"/>
      <c r="D89" s="346"/>
      <c r="E89" s="346"/>
      <c r="F89" s="346"/>
      <c r="G89" s="346"/>
      <c r="H89" s="135"/>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4:G61"/>
  <sheetViews>
    <sheetView showGridLines="0" topLeftCell="A35" zoomScale="102" zoomScaleNormal="102" workbookViewId="0">
      <selection sqref="A1:XFD60"/>
    </sheetView>
  </sheetViews>
  <sheetFormatPr baseColWidth="10" defaultColWidth="10.85546875" defaultRowHeight="15"/>
  <cols>
    <col min="2" max="2" width="60.5703125" bestFit="1" customWidth="1"/>
    <col min="3" max="3" width="16.85546875" customWidth="1"/>
    <col min="4" max="4" width="17.42578125" bestFit="1" customWidth="1"/>
    <col min="6" max="6" width="12.85546875" bestFit="1" customWidth="1"/>
    <col min="8" max="8" width="17.28515625" customWidth="1"/>
  </cols>
  <sheetData>
    <row r="4" spans="2:4" ht="15" customHeight="1">
      <c r="B4" s="353" t="s">
        <v>654</v>
      </c>
      <c r="C4" s="353"/>
      <c r="D4" s="353"/>
    </row>
    <row r="5" spans="2:4">
      <c r="B5" s="353"/>
      <c r="C5" s="353"/>
      <c r="D5" s="353"/>
    </row>
    <row r="7" spans="2:4" ht="22.5">
      <c r="B7" s="223"/>
      <c r="C7" s="224" t="s">
        <v>68</v>
      </c>
      <c r="D7" s="225" t="s">
        <v>69</v>
      </c>
    </row>
    <row r="8" spans="2:4">
      <c r="B8" s="88" t="s">
        <v>70</v>
      </c>
      <c r="C8" s="89">
        <f>+SUM(C9:C23)</f>
        <v>6000955781</v>
      </c>
      <c r="D8" s="89">
        <f>+SUM(D9:D23)</f>
        <v>15302915239</v>
      </c>
    </row>
    <row r="9" spans="2:4">
      <c r="B9" s="90" t="s">
        <v>71</v>
      </c>
      <c r="C9" s="91"/>
      <c r="D9" s="91"/>
    </row>
    <row r="10" spans="2:4">
      <c r="B10" s="92" t="s">
        <v>72</v>
      </c>
      <c r="C10" s="93">
        <v>0</v>
      </c>
      <c r="D10" s="93">
        <v>0</v>
      </c>
    </row>
    <row r="11" spans="2:4">
      <c r="B11" s="92" t="s">
        <v>73</v>
      </c>
      <c r="C11" s="93">
        <v>0</v>
      </c>
      <c r="D11" s="93">
        <v>0</v>
      </c>
    </row>
    <row r="12" spans="2:4">
      <c r="B12" s="90" t="s">
        <v>74</v>
      </c>
      <c r="C12" s="91"/>
      <c r="D12" s="91"/>
    </row>
    <row r="13" spans="2:4">
      <c r="B13" s="92" t="s">
        <v>75</v>
      </c>
      <c r="C13" s="93">
        <v>0</v>
      </c>
      <c r="D13" s="93">
        <v>0</v>
      </c>
    </row>
    <row r="14" spans="2:4">
      <c r="B14" s="92" t="s">
        <v>76</v>
      </c>
      <c r="C14" s="93">
        <v>27457293</v>
      </c>
      <c r="D14" s="93">
        <v>616722</v>
      </c>
    </row>
    <row r="15" spans="2:4">
      <c r="B15" s="92" t="s">
        <v>591</v>
      </c>
      <c r="C15" s="93"/>
      <c r="D15" s="93"/>
    </row>
    <row r="16" spans="2:4">
      <c r="B16" s="92" t="s">
        <v>592</v>
      </c>
      <c r="C16" s="93"/>
      <c r="D16" s="93"/>
    </row>
    <row r="17" spans="2:6">
      <c r="B17" s="94" t="s">
        <v>77</v>
      </c>
      <c r="C17" s="93">
        <v>0</v>
      </c>
      <c r="D17" s="93">
        <v>0</v>
      </c>
    </row>
    <row r="18" spans="2:6">
      <c r="B18" s="94" t="s">
        <v>593</v>
      </c>
      <c r="C18" s="93"/>
      <c r="D18" s="93"/>
    </row>
    <row r="19" spans="2:6">
      <c r="B19" s="94" t="s">
        <v>594</v>
      </c>
      <c r="C19" s="93">
        <f>+'Notas a los EEFF'!C333</f>
        <v>3681452867</v>
      </c>
      <c r="D19" s="93">
        <f>+'Notas a los EEFF'!D333</f>
        <v>47264645</v>
      </c>
    </row>
    <row r="20" spans="2:6">
      <c r="B20" s="94" t="s">
        <v>595</v>
      </c>
      <c r="C20" s="93">
        <f>+'Notas a los EEFF'!C318</f>
        <v>60355080</v>
      </c>
      <c r="D20" s="93">
        <f>+'Notas a los EEFF'!D318</f>
        <v>0</v>
      </c>
    </row>
    <row r="21" spans="2:6">
      <c r="B21" s="94" t="s">
        <v>596</v>
      </c>
      <c r="C21" s="93">
        <f>+'Notas a los EEFF'!C324</f>
        <v>0</v>
      </c>
      <c r="D21" s="93">
        <f>+'Notas a los EEFF'!D324</f>
        <v>1003524362</v>
      </c>
    </row>
    <row r="22" spans="2:6">
      <c r="B22" s="94" t="s">
        <v>597</v>
      </c>
      <c r="C22" s="93">
        <f>+'Notas a los EEFF'!C336</f>
        <v>1984299655</v>
      </c>
      <c r="D22" s="93">
        <f>+'Notas a los EEFF'!D336</f>
        <v>14246925503</v>
      </c>
    </row>
    <row r="23" spans="2:6">
      <c r="B23" s="94" t="s">
        <v>78</v>
      </c>
      <c r="C23" s="93">
        <f>+'Notas a los EEFF'!C345</f>
        <v>247390886</v>
      </c>
      <c r="D23" s="93">
        <f>+'Notas a los EEFF'!D345</f>
        <v>4584007</v>
      </c>
    </row>
    <row r="24" spans="2:6">
      <c r="B24" s="88" t="s">
        <v>79</v>
      </c>
      <c r="C24" s="89">
        <f>SUM(C25:C27)</f>
        <v>-5761740020</v>
      </c>
      <c r="D24" s="89">
        <f>SUM(D25:D27)</f>
        <v>-15247941602</v>
      </c>
    </row>
    <row r="25" spans="2:6">
      <c r="B25" s="94" t="s">
        <v>80</v>
      </c>
      <c r="C25" s="93">
        <v>0</v>
      </c>
      <c r="D25" s="93">
        <v>0</v>
      </c>
    </row>
    <row r="26" spans="2:6">
      <c r="B26" s="94" t="s">
        <v>81</v>
      </c>
      <c r="C26" s="95">
        <f>-'Notas a los EEFF'!C362</f>
        <v>-7151685</v>
      </c>
      <c r="D26" s="95">
        <f>-'Notas a los EEFF'!D362</f>
        <v>-3453331</v>
      </c>
    </row>
    <row r="27" spans="2:6">
      <c r="B27" s="94" t="s">
        <v>82</v>
      </c>
      <c r="C27" s="95">
        <f>-'Notas a los EEFF'!C380</f>
        <v>-5754588335</v>
      </c>
      <c r="D27" s="95">
        <f>-'Notas a los EEFF'!D380</f>
        <v>-15244488271</v>
      </c>
      <c r="F27" s="16"/>
    </row>
    <row r="28" spans="2:6">
      <c r="B28" s="88" t="s">
        <v>83</v>
      </c>
      <c r="C28" s="89">
        <f>+C8+C24</f>
        <v>239215761</v>
      </c>
      <c r="D28" s="89">
        <f>+D8+D24</f>
        <v>54973637</v>
      </c>
    </row>
    <row r="29" spans="2:6">
      <c r="B29" s="151" t="s">
        <v>590</v>
      </c>
      <c r="C29" s="96">
        <f>SUM(C30:C32)</f>
        <v>0</v>
      </c>
      <c r="D29" s="96">
        <f>SUM(D30:D32)</f>
        <v>0</v>
      </c>
    </row>
    <row r="30" spans="2:6">
      <c r="B30" s="94" t="s">
        <v>84</v>
      </c>
      <c r="C30" s="93">
        <v>0</v>
      </c>
      <c r="D30" s="93">
        <v>0</v>
      </c>
    </row>
    <row r="31" spans="2:6">
      <c r="B31" s="94" t="s">
        <v>85</v>
      </c>
      <c r="C31" s="95">
        <v>0</v>
      </c>
      <c r="D31" s="95">
        <v>0</v>
      </c>
    </row>
    <row r="32" spans="2:6">
      <c r="B32" s="94" t="s">
        <v>86</v>
      </c>
      <c r="C32" s="95">
        <v>0</v>
      </c>
      <c r="D32" s="95">
        <v>0</v>
      </c>
    </row>
    <row r="33" spans="2:4">
      <c r="B33" s="90" t="s">
        <v>87</v>
      </c>
      <c r="C33" s="96">
        <f>SUM(C34:C39)</f>
        <v>-375734347</v>
      </c>
      <c r="D33" s="96">
        <f>SUM(D34:D39)</f>
        <v>-281189233</v>
      </c>
    </row>
    <row r="34" spans="2:4">
      <c r="B34" s="94" t="s">
        <v>88</v>
      </c>
      <c r="C34" s="95">
        <v>0</v>
      </c>
      <c r="D34" s="93">
        <v>0</v>
      </c>
    </row>
    <row r="35" spans="2:4">
      <c r="B35" s="94" t="s">
        <v>89</v>
      </c>
      <c r="C35" s="93">
        <f>-27546252-19803667</f>
        <v>-47349919</v>
      </c>
      <c r="D35" s="93">
        <v>-13116834</v>
      </c>
    </row>
    <row r="36" spans="2:4">
      <c r="B36" s="94" t="s">
        <v>90</v>
      </c>
      <c r="C36" s="95">
        <v>0</v>
      </c>
      <c r="D36" s="91">
        <v>0</v>
      </c>
    </row>
    <row r="37" spans="2:4">
      <c r="B37" s="94" t="s">
        <v>91</v>
      </c>
      <c r="C37" s="93">
        <v>-16858206</v>
      </c>
      <c r="D37" s="93">
        <v>-6041537</v>
      </c>
    </row>
    <row r="38" spans="2:4">
      <c r="B38" s="94" t="s">
        <v>92</v>
      </c>
      <c r="C38" s="93">
        <v>0</v>
      </c>
      <c r="D38" s="93">
        <v>0</v>
      </c>
    </row>
    <row r="39" spans="2:4">
      <c r="B39" s="94" t="s">
        <v>93</v>
      </c>
      <c r="C39" s="95">
        <f>-'Notas a los EEFF'!C402</f>
        <v>-311526222</v>
      </c>
      <c r="D39" s="95">
        <f>-'Notas a los EEFF'!D402</f>
        <v>-262030862</v>
      </c>
    </row>
    <row r="40" spans="2:4">
      <c r="B40" s="88" t="s">
        <v>94</v>
      </c>
      <c r="C40" s="89">
        <f>+C28+C29+C33</f>
        <v>-136518586</v>
      </c>
      <c r="D40" s="89">
        <f>+D28+D29+D33</f>
        <v>-226215596</v>
      </c>
    </row>
    <row r="41" spans="2:4">
      <c r="B41" s="90" t="s">
        <v>95</v>
      </c>
      <c r="C41" s="97"/>
      <c r="D41" s="97"/>
    </row>
    <row r="42" spans="2:4">
      <c r="B42" s="94" t="s">
        <v>96</v>
      </c>
      <c r="C42" s="95">
        <f>+'Notas a los EEFF'!C416</f>
        <v>6605533</v>
      </c>
      <c r="D42" s="95">
        <f>+'Notas a los EEFF'!D416</f>
        <v>2234595</v>
      </c>
    </row>
    <row r="43" spans="2:4">
      <c r="B43" s="94" t="s">
        <v>97</v>
      </c>
      <c r="C43" s="95">
        <f>-'Notas a los EEFF'!C421</f>
        <v>0</v>
      </c>
      <c r="D43" s="95">
        <v>0</v>
      </c>
    </row>
    <row r="44" spans="2:4">
      <c r="B44" s="90" t="s">
        <v>98</v>
      </c>
      <c r="C44" s="97"/>
      <c r="D44" s="97"/>
    </row>
    <row r="45" spans="2:4">
      <c r="B45" s="90" t="s">
        <v>99</v>
      </c>
      <c r="C45" s="97"/>
      <c r="D45" s="97"/>
    </row>
    <row r="46" spans="2:4">
      <c r="B46" s="94" t="s">
        <v>100</v>
      </c>
      <c r="C46" s="95">
        <f>+'Notas a los EEFF'!C433</f>
        <v>80080692</v>
      </c>
      <c r="D46" s="95">
        <f>+'Notas a los EEFF'!D433</f>
        <v>25636389</v>
      </c>
    </row>
    <row r="47" spans="2:4">
      <c r="B47" s="94" t="s">
        <v>101</v>
      </c>
      <c r="C47" s="95">
        <f>+'Notas a los EEFF'!D71</f>
        <v>7332721</v>
      </c>
      <c r="D47" s="95">
        <v>32</v>
      </c>
    </row>
    <row r="48" spans="2:4">
      <c r="B48" s="94" t="s">
        <v>101</v>
      </c>
      <c r="C48" s="95">
        <f>+'Notas a los EEFF'!D72+'Notas a los EEFF'!D74</f>
        <v>-4909308</v>
      </c>
      <c r="D48" s="95">
        <f>+'Notas a los EEFF'!F72</f>
        <v>-22575043</v>
      </c>
    </row>
    <row r="49" spans="2:7">
      <c r="B49" s="90" t="s">
        <v>102</v>
      </c>
      <c r="C49" s="97"/>
      <c r="D49" s="97"/>
    </row>
    <row r="50" spans="2:7">
      <c r="B50" s="94" t="s">
        <v>103</v>
      </c>
      <c r="C50" s="95">
        <f>-'Notas a los EEFF'!C439</f>
        <v>0</v>
      </c>
      <c r="D50" s="95">
        <f>-'Notas a los EEFF'!D439</f>
        <v>0</v>
      </c>
    </row>
    <row r="51" spans="2:7">
      <c r="B51" s="94" t="s">
        <v>101</v>
      </c>
      <c r="C51" s="95">
        <f>+'Notas a los EEFF'!D73</f>
        <v>0</v>
      </c>
      <c r="D51" s="93">
        <v>0</v>
      </c>
    </row>
    <row r="52" spans="2:7">
      <c r="B52" s="88" t="s">
        <v>104</v>
      </c>
      <c r="C52" s="89">
        <f>SUM(C40:C51)</f>
        <v>-47408948</v>
      </c>
      <c r="D52" s="89">
        <f>SUM(D40:D51)</f>
        <v>-220919623</v>
      </c>
    </row>
    <row r="53" spans="2:7">
      <c r="B53" s="98" t="s">
        <v>105</v>
      </c>
      <c r="C53" s="89">
        <v>0</v>
      </c>
      <c r="D53" s="97">
        <v>0</v>
      </c>
    </row>
    <row r="54" spans="2:7">
      <c r="B54" s="98" t="s">
        <v>106</v>
      </c>
      <c r="C54" s="89">
        <v>0</v>
      </c>
      <c r="D54" s="97">
        <v>0</v>
      </c>
    </row>
    <row r="55" spans="2:7">
      <c r="B55" s="88" t="s">
        <v>107</v>
      </c>
      <c r="C55" s="89">
        <f>+C52-C53-C54</f>
        <v>-47408948</v>
      </c>
      <c r="D55" s="89">
        <f>SUM(D52:D54)</f>
        <v>-220919623</v>
      </c>
      <c r="E55" s="16"/>
    </row>
    <row r="56" spans="2:7">
      <c r="C56" s="16"/>
      <c r="D56" s="16"/>
    </row>
    <row r="57" spans="2:7">
      <c r="B57" s="3"/>
      <c r="C57" s="16"/>
      <c r="D57" s="3"/>
      <c r="F57" s="153"/>
      <c r="G57" s="153"/>
    </row>
    <row r="58" spans="2:7">
      <c r="B58" s="346" t="s">
        <v>368</v>
      </c>
      <c r="C58" s="346"/>
      <c r="D58" s="346"/>
      <c r="E58" s="346"/>
      <c r="F58" s="346"/>
    </row>
    <row r="60" spans="2:7">
      <c r="C60" s="16"/>
    </row>
    <row r="61" spans="2:7">
      <c r="C61" s="16"/>
    </row>
  </sheetData>
  <mergeCells count="2">
    <mergeCell ref="B4:D5"/>
    <mergeCell ref="B58:F58"/>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4:P27"/>
  <sheetViews>
    <sheetView showGridLines="0" topLeftCell="A13" zoomScale="102" zoomScaleNormal="102" workbookViewId="0">
      <selection activeCell="F18" sqref="F18"/>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55" t="s">
        <v>400</v>
      </c>
      <c r="C4" s="355"/>
      <c r="D4" s="355"/>
      <c r="E4" s="355"/>
      <c r="F4" s="355"/>
      <c r="G4" s="355"/>
      <c r="H4" s="355"/>
      <c r="I4" s="355"/>
      <c r="J4" s="355"/>
      <c r="K4" s="355"/>
      <c r="L4" s="355"/>
      <c r="M4" s="355"/>
      <c r="N4" s="355"/>
    </row>
    <row r="5" spans="1:15" ht="15.75">
      <c r="A5" s="9"/>
      <c r="B5" s="356" t="s">
        <v>655</v>
      </c>
      <c r="C5" s="356"/>
      <c r="D5" s="356"/>
      <c r="E5" s="356"/>
      <c r="F5" s="356"/>
      <c r="G5" s="356"/>
      <c r="H5" s="356"/>
      <c r="I5" s="356"/>
      <c r="J5" s="356"/>
      <c r="K5" s="356"/>
      <c r="L5" s="356"/>
      <c r="M5" s="356"/>
      <c r="N5" s="356"/>
    </row>
    <row r="6" spans="1:15" ht="15.75">
      <c r="A6" s="9"/>
      <c r="B6" s="355" t="s">
        <v>136</v>
      </c>
      <c r="C6" s="355"/>
      <c r="D6" s="355"/>
      <c r="E6" s="355"/>
      <c r="F6" s="355"/>
      <c r="G6" s="355"/>
      <c r="H6" s="355"/>
      <c r="I6" s="355"/>
      <c r="J6" s="355"/>
      <c r="K6" s="355"/>
      <c r="L6" s="355"/>
      <c r="M6" s="355"/>
      <c r="N6" s="355"/>
    </row>
    <row r="7" spans="1:15" ht="15.75">
      <c r="A7" s="9"/>
      <c r="B7" s="52"/>
      <c r="C7" s="52"/>
      <c r="D7" s="52"/>
      <c r="E7" s="52"/>
      <c r="F7" s="52"/>
      <c r="G7" s="52"/>
      <c r="H7" s="52"/>
      <c r="I7" s="52"/>
      <c r="J7" s="52"/>
      <c r="K7" s="52"/>
      <c r="L7" s="52"/>
      <c r="M7" s="52"/>
      <c r="N7" s="52"/>
    </row>
    <row r="8" spans="1:15">
      <c r="B8" s="354" t="s">
        <v>137</v>
      </c>
      <c r="C8" s="354" t="s">
        <v>138</v>
      </c>
      <c r="D8" s="354"/>
      <c r="E8" s="354"/>
      <c r="F8" s="354"/>
      <c r="G8" s="354" t="s">
        <v>139</v>
      </c>
      <c r="H8" s="354"/>
      <c r="I8" s="354"/>
      <c r="J8" s="354"/>
      <c r="K8" s="354" t="s">
        <v>140</v>
      </c>
      <c r="L8" s="354"/>
      <c r="M8" s="354" t="s">
        <v>141</v>
      </c>
      <c r="N8" s="354"/>
    </row>
    <row r="9" spans="1:15">
      <c r="B9" s="354"/>
      <c r="C9" s="354" t="s">
        <v>142</v>
      </c>
      <c r="D9" s="354" t="s">
        <v>143</v>
      </c>
      <c r="E9" s="354" t="s">
        <v>144</v>
      </c>
      <c r="F9" s="354" t="s">
        <v>145</v>
      </c>
      <c r="G9" s="354" t="s">
        <v>146</v>
      </c>
      <c r="H9" s="354" t="s">
        <v>337</v>
      </c>
      <c r="I9" s="354" t="s">
        <v>418</v>
      </c>
      <c r="J9" s="354" t="s">
        <v>147</v>
      </c>
      <c r="K9" s="354" t="s">
        <v>149</v>
      </c>
      <c r="L9" s="354" t="s">
        <v>150</v>
      </c>
      <c r="M9" s="226" t="s">
        <v>151</v>
      </c>
      <c r="N9" s="354" t="s">
        <v>153</v>
      </c>
    </row>
    <row r="10" spans="1:15">
      <c r="B10" s="354"/>
      <c r="C10" s="354"/>
      <c r="D10" s="354"/>
      <c r="E10" s="354"/>
      <c r="F10" s="354"/>
      <c r="G10" s="354"/>
      <c r="H10" s="354"/>
      <c r="I10" s="354"/>
      <c r="J10" s="354"/>
      <c r="K10" s="354"/>
      <c r="L10" s="354"/>
      <c r="M10" s="226" t="s">
        <v>152</v>
      </c>
      <c r="N10" s="354"/>
      <c r="O10" s="16"/>
    </row>
    <row r="11" spans="1:15" ht="24">
      <c r="B11" s="313" t="s">
        <v>319</v>
      </c>
      <c r="C11" s="314">
        <v>0</v>
      </c>
      <c r="D11" s="314">
        <f>+'Balance General'!G62</f>
        <v>500000000</v>
      </c>
      <c r="E11" s="314">
        <v>0</v>
      </c>
      <c r="F11" s="314">
        <f>+'Balance General'!G60</f>
        <v>3000000000</v>
      </c>
      <c r="G11" s="314">
        <f>+'Balance General'!G64</f>
        <v>0</v>
      </c>
      <c r="H11" s="314">
        <f>+'Balance General'!G65</f>
        <v>0</v>
      </c>
      <c r="I11" s="314"/>
      <c r="J11" s="314">
        <f>+'Balance General'!G67</f>
        <v>0</v>
      </c>
      <c r="K11" s="314">
        <f>+'Balance General'!G68</f>
        <v>0</v>
      </c>
      <c r="L11" s="314">
        <f>+'Balance General'!G69</f>
        <v>33532099</v>
      </c>
      <c r="M11" s="314">
        <f>SUM(C11:L11)</f>
        <v>3533532099</v>
      </c>
      <c r="N11" s="314">
        <f>SUM(C11:L11)</f>
        <v>3533532099</v>
      </c>
      <c r="O11" s="16"/>
    </row>
    <row r="12" spans="1:15" ht="24">
      <c r="B12" s="315" t="s">
        <v>155</v>
      </c>
      <c r="C12" s="316">
        <v>0</v>
      </c>
      <c r="D12" s="316">
        <v>0</v>
      </c>
      <c r="E12" s="317"/>
      <c r="F12" s="205"/>
      <c r="G12" s="205">
        <v>0</v>
      </c>
      <c r="H12" s="318">
        <v>0</v>
      </c>
      <c r="I12" s="318"/>
      <c r="J12" s="316">
        <v>0</v>
      </c>
      <c r="K12" s="318">
        <f>+'Balance General'!F68</f>
        <v>-684915402</v>
      </c>
      <c r="L12" s="318">
        <f>-K12</f>
        <v>684915402</v>
      </c>
      <c r="M12" s="314">
        <f t="shared" ref="M12:M18" si="0">SUM(C12:L12)</f>
        <v>0</v>
      </c>
      <c r="N12" s="314">
        <f>SUM(C12:L12)</f>
        <v>0</v>
      </c>
    </row>
    <row r="13" spans="1:15" ht="34.5" customHeight="1">
      <c r="B13" s="313" t="s">
        <v>148</v>
      </c>
      <c r="C13" s="316">
        <v>0</v>
      </c>
      <c r="D13" s="316">
        <v>0</v>
      </c>
      <c r="E13" s="316">
        <v>0</v>
      </c>
      <c r="F13" s="316">
        <f>+'Balance General'!F60-'Balance General'!G60</f>
        <v>2000000000</v>
      </c>
      <c r="G13" s="115">
        <v>0</v>
      </c>
      <c r="H13" s="115">
        <v>0</v>
      </c>
      <c r="I13" s="115"/>
      <c r="J13" s="115">
        <v>0</v>
      </c>
      <c r="K13" s="115">
        <v>0</v>
      </c>
      <c r="L13" s="115">
        <v>0</v>
      </c>
      <c r="M13" s="314">
        <f t="shared" si="0"/>
        <v>2000000000</v>
      </c>
      <c r="N13" s="314">
        <v>0</v>
      </c>
    </row>
    <row r="14" spans="1:15" ht="34.5" customHeight="1">
      <c r="B14" s="313" t="s">
        <v>451</v>
      </c>
      <c r="C14" s="316"/>
      <c r="D14" s="316">
        <f>+'Balance General'!F62-'Balance General'!G62</f>
        <v>-500000000</v>
      </c>
      <c r="E14" s="316"/>
      <c r="F14" s="316"/>
      <c r="G14" s="115"/>
      <c r="H14" s="115"/>
      <c r="I14" s="115"/>
      <c r="J14" s="115"/>
      <c r="K14" s="115"/>
      <c r="L14" s="115"/>
      <c r="M14" s="314">
        <f t="shared" si="0"/>
        <v>-500000000</v>
      </c>
      <c r="N14" s="314"/>
    </row>
    <row r="15" spans="1:15" ht="27" customHeight="1">
      <c r="B15" s="313" t="s">
        <v>156</v>
      </c>
      <c r="C15" s="115">
        <v>0</v>
      </c>
      <c r="D15" s="115">
        <v>0</v>
      </c>
      <c r="E15" s="115">
        <v>0</v>
      </c>
      <c r="F15" s="115">
        <v>0</v>
      </c>
      <c r="G15" s="319">
        <f>+'Balance General'!F64-'Balance General'!G64</f>
        <v>0</v>
      </c>
      <c r="H15" s="115">
        <v>0</v>
      </c>
      <c r="I15" s="320">
        <v>0</v>
      </c>
      <c r="J15" s="115">
        <v>0</v>
      </c>
      <c r="K15" s="115">
        <v>0</v>
      </c>
      <c r="L15" s="115">
        <v>0</v>
      </c>
      <c r="M15" s="314">
        <f t="shared" si="0"/>
        <v>0</v>
      </c>
      <c r="N15" s="314">
        <v>0</v>
      </c>
    </row>
    <row r="16" spans="1:15" ht="27" customHeight="1">
      <c r="B16" s="313" t="s">
        <v>585</v>
      </c>
      <c r="C16" s="115"/>
      <c r="D16" s="115"/>
      <c r="E16" s="115"/>
      <c r="F16" s="115"/>
      <c r="G16" s="319"/>
      <c r="H16" s="115"/>
      <c r="I16" s="115">
        <f>+'Balance General'!F66-'Balance General'!G66</f>
        <v>33532099</v>
      </c>
      <c r="J16" s="115"/>
      <c r="K16" s="115"/>
      <c r="L16" s="115">
        <v>-33532099</v>
      </c>
      <c r="M16" s="314">
        <f t="shared" si="0"/>
        <v>0</v>
      </c>
      <c r="N16" s="314"/>
    </row>
    <row r="17" spans="2:16" ht="27" customHeight="1">
      <c r="B17" s="313" t="s">
        <v>336</v>
      </c>
      <c r="C17" s="115">
        <v>0</v>
      </c>
      <c r="D17" s="115">
        <v>0</v>
      </c>
      <c r="E17" s="115">
        <v>0</v>
      </c>
      <c r="F17" s="115">
        <v>0</v>
      </c>
      <c r="G17" s="319">
        <v>0</v>
      </c>
      <c r="H17" s="319">
        <f>+'Balance General'!F65-'Balance General'!G65</f>
        <v>557000000</v>
      </c>
      <c r="I17" s="319"/>
      <c r="J17" s="115">
        <v>0</v>
      </c>
      <c r="K17" s="316">
        <v>0</v>
      </c>
      <c r="L17" s="115">
        <v>0</v>
      </c>
      <c r="M17" s="314">
        <f t="shared" si="0"/>
        <v>557000000</v>
      </c>
      <c r="N17" s="314">
        <v>0</v>
      </c>
    </row>
    <row r="18" spans="2:16" ht="24">
      <c r="B18" s="313" t="s">
        <v>320</v>
      </c>
      <c r="C18" s="115">
        <v>0</v>
      </c>
      <c r="D18" s="115">
        <v>0</v>
      </c>
      <c r="E18" s="115">
        <v>0</v>
      </c>
      <c r="F18" s="115">
        <v>0</v>
      </c>
      <c r="G18" s="314">
        <v>0</v>
      </c>
      <c r="H18" s="314">
        <v>0</v>
      </c>
      <c r="I18" s="314"/>
      <c r="J18" s="314">
        <v>0</v>
      </c>
      <c r="K18" s="321">
        <v>0</v>
      </c>
      <c r="L18" s="115">
        <f>+'Balance General'!F69</f>
        <v>-47408948</v>
      </c>
      <c r="M18" s="314">
        <f t="shared" si="0"/>
        <v>-47408948</v>
      </c>
      <c r="N18" s="314">
        <v>0</v>
      </c>
    </row>
    <row r="19" spans="2:16" s="55" customFormat="1" ht="27" customHeight="1">
      <c r="B19" s="322" t="s">
        <v>331</v>
      </c>
      <c r="C19" s="314">
        <f t="shared" ref="C19:J19" si="1">SUM(C11:C18)</f>
        <v>0</v>
      </c>
      <c r="D19" s="314">
        <f t="shared" si="1"/>
        <v>0</v>
      </c>
      <c r="E19" s="314">
        <f t="shared" si="1"/>
        <v>0</v>
      </c>
      <c r="F19" s="314">
        <f t="shared" si="1"/>
        <v>5000000000</v>
      </c>
      <c r="G19" s="314">
        <f t="shared" si="1"/>
        <v>0</v>
      </c>
      <c r="H19" s="314">
        <f t="shared" si="1"/>
        <v>557000000</v>
      </c>
      <c r="I19" s="314">
        <f t="shared" si="1"/>
        <v>33532099</v>
      </c>
      <c r="J19" s="314">
        <f t="shared" si="1"/>
        <v>0</v>
      </c>
      <c r="K19" s="314">
        <f>+K12</f>
        <v>-684915402</v>
      </c>
      <c r="L19" s="314">
        <f>+L18</f>
        <v>-47408948</v>
      </c>
      <c r="M19" s="314">
        <f>SUM(C19:L19)</f>
        <v>4858207749</v>
      </c>
      <c r="N19" s="314">
        <v>0</v>
      </c>
      <c r="O19" s="310"/>
      <c r="P19" s="310"/>
    </row>
    <row r="20" spans="2:16">
      <c r="B20" s="190" t="s">
        <v>332</v>
      </c>
      <c r="C20" s="200">
        <f>+C11</f>
        <v>0</v>
      </c>
      <c r="D20" s="200">
        <f>+D11</f>
        <v>500000000</v>
      </c>
      <c r="E20" s="191">
        <f>+E11</f>
        <v>0</v>
      </c>
      <c r="F20" s="191">
        <f>+F11</f>
        <v>3000000000</v>
      </c>
      <c r="G20" s="200">
        <f>+G11</f>
        <v>0</v>
      </c>
      <c r="H20" s="200">
        <v>0</v>
      </c>
      <c r="I20" s="200">
        <v>0</v>
      </c>
      <c r="J20" s="200">
        <f>+J11</f>
        <v>0</v>
      </c>
      <c r="K20" s="200">
        <f>+K11</f>
        <v>0</v>
      </c>
      <c r="L20" s="200">
        <f>+L11</f>
        <v>33532099</v>
      </c>
      <c r="M20" s="200">
        <f>+M11</f>
        <v>3533532099</v>
      </c>
      <c r="N20" s="200">
        <f>+N11</f>
        <v>3533532099</v>
      </c>
      <c r="O20" s="16"/>
      <c r="P20" s="16"/>
    </row>
    <row r="21" spans="2:16">
      <c r="F21" s="16"/>
    </row>
    <row r="22" spans="2:16">
      <c r="B22" s="3"/>
    </row>
    <row r="23" spans="2:16" ht="16.5" customHeight="1">
      <c r="B23" s="144" t="s">
        <v>368</v>
      </c>
      <c r="C23" s="145"/>
      <c r="D23" s="146"/>
      <c r="E23" s="145"/>
      <c r="F23" s="145"/>
      <c r="G23" s="145"/>
      <c r="H23" s="145"/>
    </row>
    <row r="24" spans="2:16">
      <c r="B24" s="150"/>
      <c r="C24" s="29"/>
      <c r="D24" s="29"/>
      <c r="E24" s="29"/>
      <c r="F24" s="29"/>
      <c r="G24" s="29"/>
      <c r="H24" s="29"/>
      <c r="I24" s="29"/>
      <c r="J24" s="29"/>
      <c r="K24" s="29"/>
      <c r="L24" s="29"/>
      <c r="M24" s="29"/>
    </row>
    <row r="25" spans="2:16">
      <c r="B25" s="29"/>
      <c r="C25" s="29"/>
      <c r="D25" s="29"/>
      <c r="E25" s="29"/>
      <c r="F25" s="29"/>
      <c r="G25" s="29"/>
      <c r="H25" s="29"/>
      <c r="I25" s="29"/>
      <c r="J25" s="29"/>
      <c r="K25" s="29"/>
      <c r="L25" s="29"/>
      <c r="M25" s="29"/>
    </row>
    <row r="26" spans="2:16">
      <c r="B26" s="29"/>
      <c r="C26" s="29"/>
      <c r="D26" s="29"/>
      <c r="E26" s="29"/>
      <c r="F26" s="29"/>
      <c r="G26" s="29"/>
      <c r="H26" s="29"/>
      <c r="I26" s="29"/>
      <c r="J26" s="29"/>
      <c r="K26" s="29"/>
      <c r="L26" s="29"/>
      <c r="M26" s="29"/>
    </row>
    <row r="27" spans="2:16">
      <c r="B27" s="29"/>
      <c r="C27" s="29"/>
      <c r="D27" s="29"/>
      <c r="E27" s="29"/>
      <c r="F27" s="29"/>
      <c r="G27" s="29"/>
      <c r="H27" s="29"/>
      <c r="I27" s="29"/>
      <c r="J27" s="29"/>
      <c r="K27" s="29"/>
      <c r="L27" s="29"/>
      <c r="M27" s="29"/>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4:F44"/>
  <sheetViews>
    <sheetView showGridLines="0" topLeftCell="A25" zoomScale="102" zoomScaleNormal="102" workbookViewId="0">
      <selection activeCell="B31" sqref="B31"/>
    </sheetView>
  </sheetViews>
  <sheetFormatPr baseColWidth="10" defaultColWidth="10.85546875" defaultRowHeight="15"/>
  <cols>
    <col min="2" max="2" width="74.85546875" bestFit="1" customWidth="1"/>
    <col min="3" max="3" width="14.5703125" bestFit="1" customWidth="1"/>
    <col min="4" max="4" width="16.5703125" style="16" customWidth="1"/>
    <col min="7" max="7" width="15.28515625" customWidth="1"/>
  </cols>
  <sheetData>
    <row r="4" spans="2:6" ht="49.5" customHeight="1">
      <c r="B4" s="358" t="s">
        <v>448</v>
      </c>
      <c r="C4" s="358"/>
      <c r="D4" s="358"/>
    </row>
    <row r="5" spans="2:6">
      <c r="B5" s="357" t="s">
        <v>656</v>
      </c>
      <c r="C5" s="357"/>
      <c r="D5" s="357"/>
    </row>
    <row r="6" spans="2:6">
      <c r="B6" s="358" t="s">
        <v>108</v>
      </c>
      <c r="C6" s="358"/>
      <c r="D6" s="358"/>
    </row>
    <row r="9" spans="2:6" ht="24">
      <c r="B9" s="227"/>
      <c r="C9" s="228" t="s">
        <v>68</v>
      </c>
      <c r="D9" s="229" t="s">
        <v>69</v>
      </c>
      <c r="E9" s="2"/>
    </row>
    <row r="10" spans="2:6">
      <c r="B10" s="88" t="s">
        <v>109</v>
      </c>
      <c r="C10" s="88"/>
      <c r="D10" s="193"/>
      <c r="E10" s="2"/>
    </row>
    <row r="11" spans="2:6">
      <c r="B11" s="94" t="s">
        <v>110</v>
      </c>
      <c r="C11" s="95">
        <f>+'Estado de Resultados'!C8+'Estado de Resultados'!C27</f>
        <v>246367446</v>
      </c>
      <c r="D11" s="222">
        <v>58426968</v>
      </c>
      <c r="E11" s="2"/>
    </row>
    <row r="12" spans="2:6">
      <c r="B12" s="94" t="s">
        <v>111</v>
      </c>
      <c r="C12" s="95">
        <f>+'Estado de Resultados'!C34-'Notas a los EEFF'!C387-'Notas a los EEFF'!C388-'Notas a los EEFF'!C389</f>
        <v>-215208291</v>
      </c>
      <c r="D12" s="222">
        <v>-235805241</v>
      </c>
      <c r="E12" s="2"/>
    </row>
    <row r="13" spans="2:6">
      <c r="B13" s="94" t="s">
        <v>112</v>
      </c>
      <c r="C13" s="95">
        <f>+'Estado de Resultados'!C42+'Estado de Resultados'!C46+'Estado de Resultados'!C47+'Estado de Resultados'!C51</f>
        <v>94018946</v>
      </c>
      <c r="D13" s="222">
        <v>27871016</v>
      </c>
      <c r="E13" s="2"/>
    </row>
    <row r="14" spans="2:6">
      <c r="B14" s="359" t="s">
        <v>113</v>
      </c>
      <c r="C14" s="360">
        <f>SUM(C11:C13)</f>
        <v>125178101</v>
      </c>
      <c r="D14" s="360">
        <f>SUM(D11:D13)</f>
        <v>-149507257</v>
      </c>
      <c r="E14" s="2"/>
    </row>
    <row r="15" spans="2:6">
      <c r="B15" s="359"/>
      <c r="C15" s="360"/>
      <c r="D15" s="360"/>
      <c r="E15" s="2"/>
      <c r="F15" s="2"/>
    </row>
    <row r="16" spans="2:6">
      <c r="B16" s="98" t="s">
        <v>114</v>
      </c>
      <c r="C16" s="194"/>
      <c r="D16" s="96"/>
      <c r="E16" s="2"/>
    </row>
    <row r="17" spans="2:5">
      <c r="B17" s="94" t="s">
        <v>115</v>
      </c>
      <c r="C17" s="95">
        <v>0</v>
      </c>
      <c r="D17" s="222">
        <v>0</v>
      </c>
      <c r="E17" s="2"/>
    </row>
    <row r="18" spans="2:5">
      <c r="B18" s="98" t="s">
        <v>116</v>
      </c>
      <c r="C18" s="97"/>
      <c r="D18" s="96"/>
      <c r="E18" s="2"/>
    </row>
    <row r="19" spans="2:5">
      <c r="B19" s="94" t="s">
        <v>117</v>
      </c>
      <c r="C19" s="95">
        <v>-263911677</v>
      </c>
      <c r="D19" s="222">
        <v>-20806378</v>
      </c>
      <c r="E19" s="2"/>
    </row>
    <row r="20" spans="2:5">
      <c r="B20" s="98" t="s">
        <v>118</v>
      </c>
      <c r="C20" s="91"/>
      <c r="D20" s="95"/>
      <c r="E20" s="2"/>
    </row>
    <row r="21" spans="2:5">
      <c r="B21" s="94" t="s">
        <v>417</v>
      </c>
      <c r="C21" s="95">
        <v>0</v>
      </c>
      <c r="D21" s="222">
        <v>0</v>
      </c>
      <c r="E21" s="2"/>
    </row>
    <row r="22" spans="2:5">
      <c r="B22" s="98" t="s">
        <v>399</v>
      </c>
      <c r="C22" s="96">
        <f>SUM(C16:C21)</f>
        <v>-263911677</v>
      </c>
      <c r="D22" s="96">
        <f>SUM(D16:D21)</f>
        <v>-20806378</v>
      </c>
      <c r="E22" s="2"/>
    </row>
    <row r="23" spans="2:5">
      <c r="B23" s="88" t="s">
        <v>119</v>
      </c>
      <c r="C23" s="88"/>
      <c r="D23" s="193"/>
      <c r="E23" s="2"/>
    </row>
    <row r="24" spans="2:5">
      <c r="B24" s="94" t="s">
        <v>120</v>
      </c>
      <c r="C24" s="95">
        <f>-'Balance General'!C19+'Balance General'!D19</f>
        <v>0</v>
      </c>
      <c r="D24" s="222">
        <v>0</v>
      </c>
      <c r="E24" s="2"/>
    </row>
    <row r="25" spans="2:5">
      <c r="B25" s="94" t="s">
        <v>121</v>
      </c>
      <c r="C25" s="95">
        <f>-'Balance General'!C39-'Balance General'!C40+'Balance General'!D39+'Balance General'!D40</f>
        <v>161439975</v>
      </c>
      <c r="D25" s="222">
        <v>111316007</v>
      </c>
      <c r="E25" s="2"/>
    </row>
    <row r="26" spans="2:5">
      <c r="B26" s="94" t="s">
        <v>122</v>
      </c>
      <c r="C26" s="95">
        <v>0</v>
      </c>
      <c r="D26" s="222">
        <v>0</v>
      </c>
      <c r="E26" s="2"/>
    </row>
    <row r="27" spans="2:5">
      <c r="B27" s="94" t="s">
        <v>335</v>
      </c>
      <c r="C27" s="95">
        <f>-'Balance General'!C56+'Balance General'!D56</f>
        <v>0</v>
      </c>
      <c r="D27" s="222">
        <v>-7085159</v>
      </c>
      <c r="E27" s="2"/>
    </row>
    <row r="28" spans="2:5" ht="15.75" customHeight="1">
      <c r="B28" s="94" t="s">
        <v>123</v>
      </c>
      <c r="C28" s="95">
        <v>-1130467901</v>
      </c>
      <c r="D28" s="222">
        <v>-227970800</v>
      </c>
      <c r="E28" s="2"/>
    </row>
    <row r="29" spans="2:5">
      <c r="B29" s="94" t="s">
        <v>124</v>
      </c>
      <c r="C29" s="95">
        <v>0</v>
      </c>
      <c r="D29" s="222">
        <v>0</v>
      </c>
      <c r="E29" s="2"/>
    </row>
    <row r="30" spans="2:5">
      <c r="B30" s="94" t="s">
        <v>125</v>
      </c>
      <c r="C30" s="95">
        <f>+'Balance General'!F29</f>
        <v>2038404</v>
      </c>
      <c r="D30" s="222">
        <v>-2025186</v>
      </c>
      <c r="E30" s="2"/>
    </row>
    <row r="31" spans="2:5">
      <c r="B31" s="98" t="s">
        <v>126</v>
      </c>
      <c r="C31" s="96">
        <f>SUM(C24:C30)</f>
        <v>-966989522</v>
      </c>
      <c r="D31" s="96">
        <f>SUM(D24:D30)</f>
        <v>-125765138</v>
      </c>
      <c r="E31" s="2"/>
    </row>
    <row r="32" spans="2:5">
      <c r="B32" s="88" t="s">
        <v>127</v>
      </c>
      <c r="C32" s="88"/>
      <c r="D32" s="193"/>
      <c r="E32" s="2"/>
    </row>
    <row r="33" spans="2:5">
      <c r="B33" s="94" t="s">
        <v>128</v>
      </c>
      <c r="C33" s="95">
        <v>2000000000</v>
      </c>
      <c r="D33" s="222">
        <v>1500000000</v>
      </c>
      <c r="E33" s="2"/>
    </row>
    <row r="34" spans="2:5">
      <c r="B34" s="94" t="s">
        <v>129</v>
      </c>
      <c r="C34" s="195">
        <v>0</v>
      </c>
      <c r="D34" s="222">
        <v>0</v>
      </c>
      <c r="E34" s="2"/>
    </row>
    <row r="35" spans="2:5" hidden="1">
      <c r="B35" s="94" t="s">
        <v>130</v>
      </c>
      <c r="C35" s="91">
        <v>0</v>
      </c>
      <c r="D35" s="222">
        <v>0</v>
      </c>
      <c r="E35" s="2"/>
    </row>
    <row r="36" spans="2:5">
      <c r="B36" s="94" t="s">
        <v>131</v>
      </c>
      <c r="C36" s="195">
        <f>+'Estado de Resultados'!C50</f>
        <v>0</v>
      </c>
      <c r="D36" s="222">
        <v>0</v>
      </c>
      <c r="E36" s="2"/>
    </row>
    <row r="37" spans="2:5">
      <c r="B37" s="98" t="s">
        <v>132</v>
      </c>
      <c r="C37" s="96">
        <f>SUM(C33:C36)</f>
        <v>2000000000</v>
      </c>
      <c r="D37" s="96">
        <f>SUM(D33:D36)</f>
        <v>1500000000</v>
      </c>
      <c r="E37" s="2"/>
    </row>
    <row r="38" spans="2:5">
      <c r="B38" s="98" t="s">
        <v>447</v>
      </c>
      <c r="C38" s="96">
        <f>+'Estado de Resultados'!C47+'Estado de Resultados'!C51+'Estado de Resultados'!C48</f>
        <v>2423413</v>
      </c>
      <c r="D38" s="96">
        <v>-22575011</v>
      </c>
      <c r="E38" s="2"/>
    </row>
    <row r="39" spans="2:5">
      <c r="B39" s="98" t="s">
        <v>133</v>
      </c>
      <c r="C39" s="96">
        <f>+C38+C37+C31+C22+C14</f>
        <v>896700315</v>
      </c>
      <c r="D39" s="96">
        <f>+D38+D37+D31+D22+D14</f>
        <v>1181346216</v>
      </c>
      <c r="E39" s="2"/>
    </row>
    <row r="40" spans="2:5">
      <c r="B40" s="98" t="s">
        <v>134</v>
      </c>
      <c r="C40" s="95">
        <f>+'Balance General'!D9</f>
        <v>227434102</v>
      </c>
      <c r="D40" s="222">
        <v>1041933598</v>
      </c>
      <c r="E40" s="2"/>
    </row>
    <row r="41" spans="2:5">
      <c r="B41" s="98" t="s">
        <v>135</v>
      </c>
      <c r="C41" s="95">
        <f>+C39+C40</f>
        <v>1124134417</v>
      </c>
      <c r="D41" s="196">
        <f>+D39+D40</f>
        <v>2223279814</v>
      </c>
      <c r="E41" s="2"/>
    </row>
    <row r="42" spans="2:5">
      <c r="C42" s="16"/>
    </row>
    <row r="43" spans="2:5">
      <c r="B43" s="3"/>
    </row>
    <row r="44" spans="2:5">
      <c r="B44" s="144" t="s">
        <v>368</v>
      </c>
      <c r="C44" s="145"/>
      <c r="D44" s="146"/>
      <c r="E44" s="143"/>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2:N590"/>
  <sheetViews>
    <sheetView showGridLines="0" tabSelected="1" topLeftCell="A26" zoomScale="102" zoomScaleNormal="102" zoomScaleSheetLayoutView="80" workbookViewId="0">
      <selection activeCell="C37" sqref="C37"/>
    </sheetView>
  </sheetViews>
  <sheetFormatPr baseColWidth="10" defaultColWidth="10.85546875" defaultRowHeight="15"/>
  <cols>
    <col min="2" max="2" width="67.5703125" style="82" bestFit="1" customWidth="1"/>
    <col min="3" max="3" width="66.28515625" customWidth="1"/>
    <col min="4" max="4" width="22.42578125" bestFit="1" customWidth="1"/>
    <col min="5" max="5" width="15.42578125" customWidth="1"/>
    <col min="6" max="6" width="27.42578125" bestFit="1" customWidth="1"/>
    <col min="7" max="7" width="14.7109375" customWidth="1"/>
    <col min="9" max="9" width="21.7109375" customWidth="1"/>
    <col min="10" max="10" width="15.28515625" bestFit="1" customWidth="1"/>
    <col min="11" max="11" width="11.7109375" bestFit="1" customWidth="1"/>
  </cols>
  <sheetData>
    <row r="2" spans="2:4">
      <c r="B2" s="385" t="s">
        <v>157</v>
      </c>
      <c r="C2" s="386"/>
      <c r="D2" s="387"/>
    </row>
    <row r="3" spans="2:4">
      <c r="B3" s="388"/>
      <c r="C3" s="389"/>
      <c r="D3" s="390"/>
    </row>
    <row r="4" spans="2:4" ht="37.5" customHeight="1">
      <c r="B4" s="391" t="s">
        <v>650</v>
      </c>
      <c r="C4" s="392"/>
      <c r="D4" s="393"/>
    </row>
    <row r="5" spans="2:4" ht="15.75" customHeight="1">
      <c r="B5" s="155" t="s">
        <v>158</v>
      </c>
      <c r="C5" s="128" t="s">
        <v>375</v>
      </c>
      <c r="D5" s="156"/>
    </row>
    <row r="6" spans="2:4" ht="9.6" customHeight="1">
      <c r="B6" s="155"/>
      <c r="C6" s="128"/>
      <c r="D6" s="156"/>
    </row>
    <row r="7" spans="2:4" ht="50.25" customHeight="1">
      <c r="B7" s="157"/>
      <c r="C7" s="10" t="s">
        <v>649</v>
      </c>
      <c r="D7" s="156"/>
    </row>
    <row r="8" spans="2:4">
      <c r="B8" s="154"/>
      <c r="C8" s="158"/>
      <c r="D8" s="156"/>
    </row>
    <row r="9" spans="2:4">
      <c r="B9" s="155" t="s">
        <v>159</v>
      </c>
      <c r="C9" s="128" t="s">
        <v>376</v>
      </c>
      <c r="D9" s="156"/>
    </row>
    <row r="10" spans="2:4" ht="4.9000000000000004" customHeight="1">
      <c r="B10" s="154"/>
      <c r="C10" s="129"/>
      <c r="D10" s="156"/>
    </row>
    <row r="11" spans="2:4">
      <c r="B11" s="154"/>
      <c r="C11" s="128" t="s">
        <v>160</v>
      </c>
      <c r="D11" s="156"/>
    </row>
    <row r="12" spans="2:4" ht="47.25" customHeight="1">
      <c r="B12" s="154"/>
      <c r="C12" s="128" t="s">
        <v>429</v>
      </c>
      <c r="D12" s="156"/>
    </row>
    <row r="13" spans="2:4" ht="153" customHeight="1">
      <c r="B13" s="154"/>
      <c r="C13" s="130" t="s">
        <v>430</v>
      </c>
      <c r="D13" s="156"/>
    </row>
    <row r="14" spans="2:4">
      <c r="B14" s="154"/>
      <c r="C14" s="130"/>
      <c r="D14" s="156"/>
    </row>
    <row r="15" spans="2:4">
      <c r="B15" s="154"/>
      <c r="C15" s="130"/>
      <c r="D15" s="156"/>
    </row>
    <row r="16" spans="2:4">
      <c r="B16" s="154"/>
      <c r="D16" s="156"/>
    </row>
    <row r="17" spans="2:4">
      <c r="B17" s="154"/>
      <c r="C17" s="128" t="s">
        <v>161</v>
      </c>
      <c r="D17" s="156"/>
    </row>
    <row r="18" spans="2:4" ht="55.5" customHeight="1">
      <c r="B18" s="154"/>
      <c r="C18" s="147" t="s">
        <v>646</v>
      </c>
    </row>
    <row r="19" spans="2:4">
      <c r="B19" s="154"/>
      <c r="D19" s="156"/>
    </row>
    <row r="20" spans="2:4">
      <c r="B20" s="154"/>
      <c r="D20" s="156"/>
    </row>
    <row r="21" spans="2:4">
      <c r="B21" s="155" t="s">
        <v>162</v>
      </c>
      <c r="C21" s="128" t="s">
        <v>377</v>
      </c>
      <c r="D21" s="156"/>
    </row>
    <row r="22" spans="2:4" ht="47.45" customHeight="1">
      <c r="B22" s="154"/>
      <c r="C22" s="166" t="s">
        <v>651</v>
      </c>
      <c r="D22" s="156"/>
    </row>
    <row r="23" spans="2:4">
      <c r="B23" s="154"/>
      <c r="C23" s="129"/>
      <c r="D23" s="156"/>
    </row>
    <row r="24" spans="2:4" ht="89.25">
      <c r="B24" s="154"/>
      <c r="C24" s="130" t="s">
        <v>419</v>
      </c>
      <c r="D24" s="156"/>
    </row>
    <row r="25" spans="2:4">
      <c r="B25" s="154"/>
      <c r="C25" s="129"/>
      <c r="D25" s="156"/>
    </row>
    <row r="26" spans="2:4" ht="25.5">
      <c r="B26" s="154"/>
      <c r="C26" s="130" t="s">
        <v>412</v>
      </c>
      <c r="D26" s="156"/>
    </row>
    <row r="27" spans="2:4" ht="25.5">
      <c r="B27" s="154"/>
      <c r="C27" s="130" t="s">
        <v>163</v>
      </c>
      <c r="D27" s="156"/>
    </row>
    <row r="28" spans="2:4">
      <c r="B28" s="154"/>
      <c r="C28" s="129"/>
      <c r="D28" s="156"/>
    </row>
    <row r="29" spans="2:4" ht="25.5">
      <c r="B29" s="154"/>
      <c r="C29" s="130" t="s">
        <v>413</v>
      </c>
      <c r="D29" s="156"/>
    </row>
    <row r="30" spans="2:4">
      <c r="B30" s="154"/>
      <c r="C30" s="130"/>
      <c r="D30" s="156"/>
    </row>
    <row r="31" spans="2:4" ht="89.25">
      <c r="B31" s="154"/>
      <c r="C31" s="130" t="s">
        <v>414</v>
      </c>
      <c r="D31" s="156"/>
    </row>
    <row r="32" spans="2:4">
      <c r="B32" s="154"/>
      <c r="C32" s="129"/>
      <c r="D32" s="156"/>
    </row>
    <row r="33" spans="1:7" ht="25.5">
      <c r="B33" s="154"/>
      <c r="C33" s="130" t="s">
        <v>415</v>
      </c>
      <c r="D33" s="156"/>
    </row>
    <row r="34" spans="1:7">
      <c r="B34" s="154"/>
      <c r="D34" s="156"/>
    </row>
    <row r="35" spans="1:7">
      <c r="B35" s="155" t="s">
        <v>164</v>
      </c>
      <c r="C35" s="128" t="s">
        <v>378</v>
      </c>
      <c r="D35" s="156"/>
    </row>
    <row r="36" spans="1:7" ht="30" customHeight="1">
      <c r="B36" s="154"/>
      <c r="C36" s="130" t="s">
        <v>666</v>
      </c>
      <c r="D36" s="156"/>
    </row>
    <row r="37" spans="1:7">
      <c r="B37" s="154"/>
      <c r="C37" s="147"/>
      <c r="D37" s="156"/>
    </row>
    <row r="38" spans="1:7" ht="45" customHeight="1">
      <c r="B38" s="154"/>
      <c r="C38" s="394"/>
      <c r="D38" s="395"/>
    </row>
    <row r="39" spans="1:7">
      <c r="B39" s="159"/>
      <c r="C39" s="160"/>
      <c r="D39" s="161"/>
    </row>
    <row r="40" spans="1:7">
      <c r="C40" s="8"/>
      <c r="D40" s="59"/>
      <c r="E40" s="396"/>
      <c r="F40" s="396"/>
      <c r="G40" s="396"/>
    </row>
    <row r="41" spans="1:7">
      <c r="B41"/>
    </row>
    <row r="42" spans="1:7">
      <c r="B42"/>
    </row>
    <row r="43" spans="1:7">
      <c r="B43"/>
    </row>
    <row r="44" spans="1:7">
      <c r="A44" s="127" t="s">
        <v>394</v>
      </c>
      <c r="B44" s="135" t="s">
        <v>398</v>
      </c>
      <c r="C44" s="135"/>
      <c r="D44" s="135"/>
      <c r="E44" s="135"/>
      <c r="F44" s="135"/>
      <c r="G44" s="135"/>
    </row>
    <row r="45" spans="1:7">
      <c r="B45" s="400" t="s">
        <v>165</v>
      </c>
      <c r="C45" s="400"/>
      <c r="D45" s="129"/>
      <c r="E45" s="129"/>
    </row>
    <row r="46" spans="1:7" ht="37.5" customHeight="1">
      <c r="B46" s="394" t="s">
        <v>166</v>
      </c>
      <c r="C46" s="394"/>
      <c r="D46" s="394"/>
      <c r="E46" s="394"/>
    </row>
    <row r="47" spans="1:7">
      <c r="B47"/>
    </row>
    <row r="48" spans="1:7">
      <c r="B48" s="404"/>
      <c r="C48" s="226" t="s">
        <v>167</v>
      </c>
      <c r="D48" s="226" t="s">
        <v>169</v>
      </c>
    </row>
    <row r="49" spans="2:10" ht="12.6" customHeight="1">
      <c r="B49" s="404"/>
      <c r="C49" s="226" t="s">
        <v>168</v>
      </c>
      <c r="D49" s="226" t="s">
        <v>170</v>
      </c>
    </row>
    <row r="50" spans="2:10">
      <c r="B50" s="178" t="s">
        <v>171</v>
      </c>
      <c r="C50" s="203">
        <v>6503.49</v>
      </c>
      <c r="D50" s="203">
        <v>6575.71</v>
      </c>
    </row>
    <row r="51" spans="2:10">
      <c r="B51" s="178" t="s">
        <v>172</v>
      </c>
      <c r="C51" s="203">
        <v>6503.49</v>
      </c>
      <c r="D51" s="203">
        <v>6575.71</v>
      </c>
    </row>
    <row r="52" spans="2:10">
      <c r="B52"/>
    </row>
    <row r="53" spans="2:10">
      <c r="B53" s="128" t="s">
        <v>173</v>
      </c>
    </row>
    <row r="54" spans="2:10">
      <c r="B54" s="129"/>
    </row>
    <row r="55" spans="2:10">
      <c r="B55" s="405" t="s">
        <v>174</v>
      </c>
      <c r="C55" s="405"/>
    </row>
    <row r="56" spans="2:10">
      <c r="B56"/>
    </row>
    <row r="57" spans="2:10" ht="15" customHeight="1">
      <c r="B57" s="397" t="s">
        <v>175</v>
      </c>
      <c r="C57" s="397" t="s">
        <v>176</v>
      </c>
      <c r="D57" s="397" t="s">
        <v>177</v>
      </c>
      <c r="E57" s="384" t="s">
        <v>178</v>
      </c>
      <c r="F57" s="384" t="s">
        <v>179</v>
      </c>
      <c r="G57" s="384" t="s">
        <v>322</v>
      </c>
      <c r="H57" s="384" t="s">
        <v>180</v>
      </c>
      <c r="I57" s="384" t="s">
        <v>321</v>
      </c>
    </row>
    <row r="58" spans="2:10">
      <c r="B58" s="398"/>
      <c r="C58" s="398"/>
      <c r="D58" s="398"/>
      <c r="E58" s="384"/>
      <c r="F58" s="384"/>
      <c r="G58" s="384"/>
      <c r="H58" s="384"/>
      <c r="I58" s="384"/>
    </row>
    <row r="59" spans="2:10">
      <c r="B59" s="399"/>
      <c r="C59" s="399"/>
      <c r="D59" s="399"/>
      <c r="E59" s="384"/>
      <c r="F59" s="384"/>
      <c r="G59" s="384"/>
      <c r="H59" s="384"/>
      <c r="I59" s="384"/>
    </row>
    <row r="60" spans="2:10">
      <c r="B60" s="72" t="s">
        <v>181</v>
      </c>
      <c r="C60" s="73"/>
      <c r="D60" s="100"/>
      <c r="E60" s="73"/>
      <c r="F60" s="73"/>
      <c r="G60" s="73"/>
      <c r="H60" s="73"/>
      <c r="I60" s="73"/>
    </row>
    <row r="61" spans="2:10">
      <c r="B61" s="74" t="s">
        <v>182</v>
      </c>
      <c r="C61" s="73"/>
      <c r="D61" s="100"/>
      <c r="E61" s="73"/>
      <c r="F61" s="73"/>
      <c r="G61" s="73"/>
      <c r="H61" s="73"/>
      <c r="I61" s="73"/>
    </row>
    <row r="62" spans="2:10">
      <c r="B62" s="75" t="s">
        <v>438</v>
      </c>
      <c r="C62" s="76" t="s">
        <v>354</v>
      </c>
      <c r="D62" s="71">
        <v>37463.1</v>
      </c>
      <c r="E62" s="71">
        <f t="shared" ref="E62:E63" si="0">+$C$50</f>
        <v>6503.49</v>
      </c>
      <c r="F62" s="77">
        <f t="shared" ref="F62:F63" si="1">+D62*E62</f>
        <v>243640896.21899998</v>
      </c>
      <c r="G62" s="71">
        <v>3403.92</v>
      </c>
      <c r="H62" s="71">
        <f>+D50</f>
        <v>6575.71</v>
      </c>
      <c r="I62" s="77">
        <f>+H62*G62</f>
        <v>22383190.783199999</v>
      </c>
      <c r="J62" s="16"/>
    </row>
    <row r="63" spans="2:10">
      <c r="B63" s="75" t="s">
        <v>452</v>
      </c>
      <c r="C63" s="76" t="s">
        <v>354</v>
      </c>
      <c r="D63" s="71">
        <v>0</v>
      </c>
      <c r="E63" s="71">
        <f t="shared" si="0"/>
        <v>6503.49</v>
      </c>
      <c r="F63" s="77">
        <f t="shared" si="1"/>
        <v>0</v>
      </c>
      <c r="G63" s="71">
        <v>0</v>
      </c>
      <c r="H63" s="71">
        <v>0</v>
      </c>
      <c r="I63" s="77"/>
      <c r="J63" s="16"/>
    </row>
    <row r="64" spans="2:10">
      <c r="B64" s="74" t="s">
        <v>363</v>
      </c>
      <c r="C64" s="76"/>
      <c r="D64" s="71"/>
      <c r="E64" s="71"/>
      <c r="F64" s="77"/>
      <c r="G64" s="71"/>
      <c r="H64" s="71"/>
      <c r="I64" s="76" t="s">
        <v>183</v>
      </c>
    </row>
    <row r="65" spans="2:9">
      <c r="B65" s="75"/>
      <c r="C65" s="76" t="s">
        <v>354</v>
      </c>
      <c r="D65" s="71">
        <v>0</v>
      </c>
      <c r="E65" s="71">
        <f>+C51</f>
        <v>6503.49</v>
      </c>
      <c r="F65" s="77">
        <f>+D65*E65</f>
        <v>0</v>
      </c>
      <c r="G65" s="71">
        <v>0</v>
      </c>
      <c r="H65" s="71">
        <v>0</v>
      </c>
      <c r="I65" s="77">
        <f>+H65*G65</f>
        <v>0</v>
      </c>
    </row>
    <row r="66" spans="2:9">
      <c r="B66" s="75"/>
      <c r="C66" s="76"/>
      <c r="D66" s="71"/>
      <c r="E66" s="71"/>
      <c r="F66" s="77"/>
      <c r="G66" s="71"/>
      <c r="H66" s="71"/>
      <c r="I66" s="77"/>
    </row>
    <row r="67" spans="2:9">
      <c r="B67"/>
    </row>
    <row r="68" spans="2:9">
      <c r="B68" s="400" t="s">
        <v>184</v>
      </c>
      <c r="C68" s="400"/>
    </row>
    <row r="69" spans="2:9">
      <c r="B69"/>
    </row>
    <row r="70" spans="2:9" ht="26.25" customHeight="1">
      <c r="B70" s="225" t="s">
        <v>185</v>
      </c>
      <c r="C70" s="225" t="s">
        <v>186</v>
      </c>
      <c r="D70" s="224" t="s">
        <v>187</v>
      </c>
      <c r="E70" s="224" t="s">
        <v>188</v>
      </c>
      <c r="F70" s="225" t="s">
        <v>189</v>
      </c>
    </row>
    <row r="71" spans="2:9">
      <c r="B71" s="81" t="s">
        <v>449</v>
      </c>
      <c r="C71" s="109">
        <f>+C50</f>
        <v>6503.49</v>
      </c>
      <c r="D71" s="110">
        <v>7332721</v>
      </c>
      <c r="E71" s="110">
        <f>+$D$50</f>
        <v>6575.71</v>
      </c>
      <c r="F71" s="110">
        <v>0</v>
      </c>
    </row>
    <row r="72" spans="2:9">
      <c r="B72" s="81" t="s">
        <v>450</v>
      </c>
      <c r="C72" s="109">
        <f>+C51</f>
        <v>6503.49</v>
      </c>
      <c r="D72" s="110">
        <v>-4895297</v>
      </c>
      <c r="E72" s="110">
        <f t="shared" ref="E72:E74" si="2">+$D$50</f>
        <v>6575.71</v>
      </c>
      <c r="F72" s="110">
        <v>-22575043</v>
      </c>
    </row>
    <row r="73" spans="2:9">
      <c r="B73" s="81" t="s">
        <v>453</v>
      </c>
      <c r="C73" s="109">
        <f>+C51</f>
        <v>6503.49</v>
      </c>
      <c r="D73" s="110"/>
      <c r="E73" s="110">
        <f t="shared" si="2"/>
        <v>6575.71</v>
      </c>
      <c r="F73" s="110">
        <v>32</v>
      </c>
    </row>
    <row r="74" spans="2:9">
      <c r="B74" s="81" t="s">
        <v>604</v>
      </c>
      <c r="C74" s="109">
        <f>+C50</f>
        <v>6503.49</v>
      </c>
      <c r="D74" s="221">
        <v>-14011</v>
      </c>
      <c r="E74" s="110">
        <f t="shared" si="2"/>
        <v>6575.71</v>
      </c>
      <c r="F74" s="311">
        <v>0</v>
      </c>
    </row>
    <row r="75" spans="2:9">
      <c r="B75" s="78"/>
      <c r="C75" s="71"/>
      <c r="D75" s="77"/>
      <c r="E75" s="79"/>
      <c r="F75" s="80"/>
    </row>
    <row r="76" spans="2:9">
      <c r="B76" s="11"/>
      <c r="C76" s="12"/>
      <c r="D76" s="13"/>
      <c r="E76" s="12"/>
      <c r="F76" s="13"/>
    </row>
    <row r="77" spans="2:9">
      <c r="B77"/>
    </row>
    <row r="78" spans="2:9" ht="20.45" customHeight="1">
      <c r="B78" s="128" t="s">
        <v>190</v>
      </c>
      <c r="C78" s="129"/>
      <c r="D78" s="129"/>
      <c r="E78" s="129"/>
    </row>
    <row r="79" spans="2:9">
      <c r="B79" s="401"/>
      <c r="C79" s="401"/>
      <c r="D79" s="401"/>
      <c r="E79" s="401"/>
    </row>
    <row r="80" spans="2:9">
      <c r="B80"/>
    </row>
    <row r="81" spans="2:6">
      <c r="B81" s="402" t="s">
        <v>191</v>
      </c>
      <c r="C81" s="402" t="s">
        <v>192</v>
      </c>
      <c r="D81" s="403" t="s">
        <v>193</v>
      </c>
    </row>
    <row r="82" spans="2:6">
      <c r="B82" s="402"/>
      <c r="C82" s="402"/>
      <c r="D82" s="403"/>
    </row>
    <row r="83" spans="2:6">
      <c r="B83" s="174" t="s">
        <v>194</v>
      </c>
      <c r="C83" s="218">
        <v>1106400</v>
      </c>
      <c r="D83" s="175">
        <v>1151700</v>
      </c>
    </row>
    <row r="84" spans="2:6">
      <c r="B84" s="174" t="s">
        <v>409</v>
      </c>
      <c r="C84" s="218">
        <v>0</v>
      </c>
      <c r="D84" s="175">
        <v>0</v>
      </c>
    </row>
    <row r="85" spans="2:6">
      <c r="B85" s="174" t="s">
        <v>439</v>
      </c>
      <c r="C85" s="218">
        <v>0</v>
      </c>
      <c r="D85" s="218">
        <v>0</v>
      </c>
    </row>
    <row r="86" spans="2:6">
      <c r="B86" s="174" t="s">
        <v>440</v>
      </c>
      <c r="C86" s="218">
        <v>651726599</v>
      </c>
      <c r="D86" s="218">
        <v>203703513</v>
      </c>
    </row>
    <row r="87" spans="2:6">
      <c r="B87" s="174" t="s">
        <v>441</v>
      </c>
      <c r="C87" s="218">
        <v>0</v>
      </c>
      <c r="D87" s="218">
        <v>0</v>
      </c>
    </row>
    <row r="88" spans="2:6">
      <c r="B88" s="174" t="s">
        <v>442</v>
      </c>
      <c r="C88" s="218">
        <v>243640839</v>
      </c>
      <c r="D88" s="218">
        <v>22383191</v>
      </c>
    </row>
    <row r="89" spans="2:6">
      <c r="B89" s="174" t="s">
        <v>626</v>
      </c>
      <c r="C89" s="218">
        <v>226477</v>
      </c>
      <c r="D89" s="218">
        <v>195698</v>
      </c>
    </row>
    <row r="90" spans="2:6">
      <c r="B90" s="174"/>
      <c r="C90" s="218"/>
      <c r="D90" s="218">
        <v>0</v>
      </c>
    </row>
    <row r="91" spans="2:6">
      <c r="B91" s="174"/>
      <c r="C91" s="218"/>
      <c r="D91" s="218">
        <v>0</v>
      </c>
      <c r="E91" s="219"/>
      <c r="F91" s="219"/>
    </row>
    <row r="92" spans="2:6">
      <c r="B92" s="176" t="s">
        <v>195</v>
      </c>
      <c r="C92" s="177">
        <f>SUM(C83:C91)</f>
        <v>896700315</v>
      </c>
      <c r="D92" s="177">
        <f>SUM(D83:D91)</f>
        <v>227434102</v>
      </c>
    </row>
    <row r="93" spans="2:6">
      <c r="B93"/>
    </row>
    <row r="94" spans="2:6">
      <c r="B94" s="128" t="s">
        <v>196</v>
      </c>
      <c r="C94" s="129"/>
      <c r="D94" s="129"/>
    </row>
    <row r="95" spans="2:6">
      <c r="B95" s="401" t="s">
        <v>197</v>
      </c>
      <c r="C95" s="401"/>
      <c r="D95" s="401"/>
    </row>
    <row r="96" spans="2:6">
      <c r="B96"/>
    </row>
    <row r="97" spans="2:9">
      <c r="B97" s="354" t="s">
        <v>198</v>
      </c>
      <c r="C97" s="354"/>
      <c r="D97" s="354"/>
      <c r="E97" s="354"/>
      <c r="F97" s="354"/>
      <c r="G97" s="354" t="s">
        <v>199</v>
      </c>
      <c r="H97" s="354"/>
      <c r="I97" s="354"/>
    </row>
    <row r="98" spans="2:9" ht="18" customHeight="1">
      <c r="B98" s="213"/>
      <c r="C98" s="213" t="s">
        <v>200</v>
      </c>
      <c r="D98" s="407" t="s">
        <v>201</v>
      </c>
      <c r="E98" s="407" t="s">
        <v>202</v>
      </c>
      <c r="F98" s="213" t="s">
        <v>203</v>
      </c>
      <c r="G98" s="213"/>
      <c r="H98" s="213"/>
      <c r="I98" s="213" t="s">
        <v>205</v>
      </c>
    </row>
    <row r="99" spans="2:9" ht="9.75" customHeight="1">
      <c r="B99" s="213" t="s">
        <v>206</v>
      </c>
      <c r="C99" s="213" t="s">
        <v>207</v>
      </c>
      <c r="D99" s="407"/>
      <c r="E99" s="407"/>
      <c r="F99" s="213" t="s">
        <v>208</v>
      </c>
      <c r="G99" s="213" t="s">
        <v>138</v>
      </c>
      <c r="H99" s="213" t="s">
        <v>204</v>
      </c>
      <c r="I99" s="213" t="s">
        <v>209</v>
      </c>
    </row>
    <row r="100" spans="2:9">
      <c r="B100" s="84" t="s">
        <v>210</v>
      </c>
      <c r="C100" s="85"/>
      <c r="D100" s="86"/>
      <c r="E100" s="87"/>
      <c r="F100" s="87"/>
      <c r="G100" s="86"/>
      <c r="H100" s="86"/>
      <c r="I100" s="86"/>
    </row>
    <row r="101" spans="2:9">
      <c r="B101" s="182" t="s">
        <v>355</v>
      </c>
      <c r="C101" s="204" t="s">
        <v>356</v>
      </c>
      <c r="D101" s="204">
        <v>1</v>
      </c>
      <c r="E101" s="184">
        <v>600000000</v>
      </c>
      <c r="F101" s="184">
        <v>1560000000</v>
      </c>
      <c r="G101" s="205">
        <v>27600000000</v>
      </c>
      <c r="H101" s="205"/>
      <c r="I101" s="205"/>
    </row>
    <row r="102" spans="2:9">
      <c r="B102" s="182"/>
      <c r="C102" s="204"/>
      <c r="D102" s="204"/>
      <c r="E102" s="206"/>
      <c r="F102" s="184"/>
      <c r="G102" s="204"/>
      <c r="H102" s="204"/>
      <c r="I102" s="204"/>
    </row>
    <row r="103" spans="2:9">
      <c r="B103" s="408" t="s">
        <v>647</v>
      </c>
      <c r="C103" s="408"/>
      <c r="D103" s="408"/>
      <c r="E103" s="231">
        <f>SUM(E101:E102)</f>
        <v>600000000</v>
      </c>
      <c r="F103" s="231">
        <f>SUM(F101:F102)</f>
        <v>1560000000</v>
      </c>
      <c r="G103" s="204"/>
      <c r="H103" s="204"/>
      <c r="I103" s="204"/>
    </row>
    <row r="104" spans="2:9">
      <c r="B104" s="409" t="s">
        <v>420</v>
      </c>
      <c r="C104" s="409"/>
      <c r="D104" s="409"/>
      <c r="E104" s="61">
        <v>0</v>
      </c>
      <c r="F104" s="70">
        <v>1003000000</v>
      </c>
      <c r="G104" s="69"/>
      <c r="H104" s="69"/>
      <c r="I104" s="69"/>
    </row>
    <row r="105" spans="2:9">
      <c r="B105"/>
    </row>
    <row r="106" spans="2:9">
      <c r="B106" s="128" t="s">
        <v>211</v>
      </c>
      <c r="C106" s="129"/>
      <c r="D106" s="129"/>
      <c r="E106" s="129"/>
      <c r="F106" s="129"/>
    </row>
    <row r="107" spans="2:9" ht="47.25" customHeight="1">
      <c r="B107" s="394" t="s">
        <v>639</v>
      </c>
      <c r="C107" s="394"/>
      <c r="D107" s="394"/>
      <c r="E107" s="394"/>
      <c r="F107" s="394"/>
    </row>
    <row r="108" spans="2:9" ht="27" customHeight="1">
      <c r="B108" s="226" t="s">
        <v>0</v>
      </c>
      <c r="C108" s="226" t="s">
        <v>212</v>
      </c>
      <c r="D108" s="226" t="s">
        <v>213</v>
      </c>
      <c r="E108" s="226" t="s">
        <v>214</v>
      </c>
    </row>
    <row r="109" spans="2:9">
      <c r="B109" s="178" t="s">
        <v>215</v>
      </c>
      <c r="C109" s="179">
        <v>600000000</v>
      </c>
      <c r="D109" s="179">
        <v>600000000</v>
      </c>
      <c r="E109" s="179">
        <v>1560000000</v>
      </c>
    </row>
    <row r="110" spans="2:9">
      <c r="B110" s="178" t="s">
        <v>216</v>
      </c>
      <c r="C110" s="179">
        <v>600000000</v>
      </c>
      <c r="D110" s="179">
        <v>600000000</v>
      </c>
      <c r="E110" s="179">
        <v>1003000000</v>
      </c>
    </row>
    <row r="111" spans="2:9">
      <c r="B111"/>
    </row>
    <row r="112" spans="2:9">
      <c r="B112" s="128" t="s">
        <v>432</v>
      </c>
    </row>
    <row r="113" spans="2:7">
      <c r="B113" s="217"/>
      <c r="C113" s="217"/>
      <c r="D113" s="217"/>
      <c r="E113" s="217"/>
    </row>
    <row r="114" spans="2:7">
      <c r="B114" s="232"/>
      <c r="C114" s="232"/>
      <c r="D114" s="233"/>
      <c r="E114" s="234" t="s">
        <v>424</v>
      </c>
      <c r="F114" s="235"/>
      <c r="G114" s="234">
        <f>+C50</f>
        <v>6503.49</v>
      </c>
    </row>
    <row r="115" spans="2:7">
      <c r="B115" s="232" t="s">
        <v>423</v>
      </c>
      <c r="C115" s="295" t="s">
        <v>0</v>
      </c>
      <c r="D115" s="296" t="s">
        <v>425</v>
      </c>
      <c r="E115" s="234" t="s">
        <v>426</v>
      </c>
      <c r="F115" s="235"/>
      <c r="G115" s="235"/>
    </row>
    <row r="116" spans="2:7">
      <c r="B116" t="s">
        <v>423</v>
      </c>
      <c r="C116" s="1">
        <v>3647</v>
      </c>
      <c r="D116" s="309">
        <v>4558747194</v>
      </c>
      <c r="E116" s="216"/>
    </row>
    <row r="117" spans="2:7">
      <c r="B117" t="s">
        <v>571</v>
      </c>
      <c r="C117" s="1">
        <v>5</v>
      </c>
      <c r="D117" s="309">
        <v>758602649</v>
      </c>
      <c r="E117" s="216"/>
    </row>
    <row r="118" spans="2:7">
      <c r="B118" t="s">
        <v>605</v>
      </c>
      <c r="C118" s="1">
        <v>4</v>
      </c>
      <c r="D118" s="309">
        <v>709247526</v>
      </c>
      <c r="E118" s="216"/>
    </row>
    <row r="119" spans="2:7">
      <c r="B119" t="s">
        <v>606</v>
      </c>
      <c r="C119" s="1">
        <v>1</v>
      </c>
      <c r="D119" s="309">
        <v>105124310</v>
      </c>
      <c r="E119" s="216"/>
    </row>
    <row r="120" spans="2:7">
      <c r="B120" t="s">
        <v>607</v>
      </c>
      <c r="C120" s="1">
        <v>1</v>
      </c>
      <c r="D120" s="309">
        <v>105124310</v>
      </c>
      <c r="E120" s="216"/>
    </row>
    <row r="121" spans="2:7">
      <c r="B121" t="s">
        <v>627</v>
      </c>
      <c r="C121" s="1">
        <v>1</v>
      </c>
      <c r="D121" s="309">
        <v>249499453</v>
      </c>
      <c r="E121" s="216"/>
    </row>
    <row r="122" spans="2:7">
      <c r="B122" t="s">
        <v>628</v>
      </c>
      <c r="C122" s="1">
        <v>1</v>
      </c>
      <c r="D122" s="309">
        <v>249499453</v>
      </c>
      <c r="E122" s="216"/>
    </row>
    <row r="123" spans="2:7">
      <c r="B123" t="s">
        <v>608</v>
      </c>
      <c r="C123" s="1">
        <v>1</v>
      </c>
      <c r="D123" s="309">
        <v>49355123</v>
      </c>
      <c r="E123" s="216"/>
    </row>
    <row r="124" spans="2:7">
      <c r="B124" t="s">
        <v>629</v>
      </c>
      <c r="C124" s="1">
        <v>1</v>
      </c>
      <c r="D124" s="309">
        <v>49355123</v>
      </c>
      <c r="E124" s="216"/>
    </row>
    <row r="125" spans="2:7">
      <c r="B125" t="s">
        <v>657</v>
      </c>
      <c r="C125" s="1">
        <v>163</v>
      </c>
      <c r="D125" s="309">
        <v>163430000</v>
      </c>
      <c r="E125" s="216"/>
    </row>
    <row r="126" spans="2:7">
      <c r="B126" t="s">
        <v>609</v>
      </c>
      <c r="C126" s="1">
        <v>135</v>
      </c>
      <c r="D126" s="309">
        <v>134730000</v>
      </c>
      <c r="E126" s="216"/>
    </row>
    <row r="127" spans="2:7">
      <c r="B127" t="s">
        <v>610</v>
      </c>
      <c r="C127" s="1">
        <v>135</v>
      </c>
      <c r="D127" s="309">
        <v>134730000</v>
      </c>
      <c r="E127" s="216"/>
    </row>
    <row r="128" spans="2:7">
      <c r="B128" t="s">
        <v>605</v>
      </c>
      <c r="C128" s="1">
        <v>28</v>
      </c>
      <c r="D128" s="309">
        <v>28700000</v>
      </c>
      <c r="E128" s="216"/>
    </row>
    <row r="129" spans="2:5">
      <c r="B129" t="s">
        <v>658</v>
      </c>
      <c r="C129" s="1">
        <v>28</v>
      </c>
      <c r="D129" s="309">
        <v>28700000</v>
      </c>
      <c r="E129" s="216"/>
    </row>
    <row r="130" spans="2:5">
      <c r="B130" t="s">
        <v>659</v>
      </c>
      <c r="C130" s="1">
        <v>1199</v>
      </c>
      <c r="D130" s="309">
        <v>1302267532</v>
      </c>
      <c r="E130" s="216"/>
    </row>
    <row r="131" spans="2:5">
      <c r="B131" t="s">
        <v>454</v>
      </c>
      <c r="C131" s="1">
        <v>1199</v>
      </c>
      <c r="D131" s="309">
        <v>1302267532</v>
      </c>
      <c r="E131" s="216"/>
    </row>
    <row r="132" spans="2:5">
      <c r="B132" t="s">
        <v>455</v>
      </c>
      <c r="C132" s="1">
        <v>134</v>
      </c>
      <c r="D132" s="309">
        <v>135889400</v>
      </c>
      <c r="E132" s="216"/>
    </row>
    <row r="133" spans="2:5">
      <c r="B133" t="s">
        <v>572</v>
      </c>
      <c r="C133" s="1">
        <v>950</v>
      </c>
      <c r="D133" s="309">
        <v>1032460000</v>
      </c>
      <c r="E133" s="216"/>
    </row>
    <row r="134" spans="2:5">
      <c r="B134" t="s">
        <v>630</v>
      </c>
      <c r="C134" s="1">
        <v>115</v>
      </c>
      <c r="D134" s="309">
        <v>133918132</v>
      </c>
      <c r="E134" s="216"/>
    </row>
    <row r="135" spans="2:5">
      <c r="B135" t="s">
        <v>660</v>
      </c>
      <c r="C135" s="1">
        <v>1503</v>
      </c>
      <c r="D135" s="309">
        <v>1545432174</v>
      </c>
      <c r="E135" s="216"/>
    </row>
    <row r="136" spans="2:5">
      <c r="B136" t="s">
        <v>609</v>
      </c>
      <c r="C136" s="1">
        <v>169</v>
      </c>
      <c r="D136" s="309">
        <v>175714801</v>
      </c>
      <c r="E136" s="216"/>
    </row>
    <row r="137" spans="2:5">
      <c r="B137" t="s">
        <v>610</v>
      </c>
      <c r="C137" s="1">
        <v>169</v>
      </c>
      <c r="D137" s="309">
        <v>175714801</v>
      </c>
      <c r="E137" s="216"/>
    </row>
    <row r="138" spans="2:5">
      <c r="B138" t="s">
        <v>605</v>
      </c>
      <c r="C138" s="1">
        <v>874</v>
      </c>
      <c r="D138" s="309">
        <v>890431200</v>
      </c>
      <c r="E138" s="216"/>
    </row>
    <row r="139" spans="2:5">
      <c r="B139" t="s">
        <v>661</v>
      </c>
      <c r="C139" s="1">
        <v>874</v>
      </c>
      <c r="D139" s="309">
        <v>890431200</v>
      </c>
      <c r="E139" s="216"/>
    </row>
    <row r="140" spans="2:5">
      <c r="B140" t="s">
        <v>611</v>
      </c>
      <c r="C140" s="1">
        <v>210</v>
      </c>
      <c r="D140" s="309">
        <v>217926625</v>
      </c>
      <c r="E140" s="216"/>
    </row>
    <row r="141" spans="2:5">
      <c r="B141" t="s">
        <v>612</v>
      </c>
      <c r="C141" s="1">
        <v>210</v>
      </c>
      <c r="D141" s="309">
        <v>217926625</v>
      </c>
      <c r="E141" s="216"/>
    </row>
    <row r="142" spans="2:5">
      <c r="B142" t="s">
        <v>613</v>
      </c>
      <c r="C142" s="1">
        <v>250</v>
      </c>
      <c r="D142" s="309">
        <v>261359548</v>
      </c>
      <c r="E142" s="216"/>
    </row>
    <row r="143" spans="2:5">
      <c r="B143" t="s">
        <v>614</v>
      </c>
      <c r="C143" s="1">
        <v>30</v>
      </c>
      <c r="D143" s="309">
        <v>31298990</v>
      </c>
      <c r="E143" s="216"/>
    </row>
    <row r="144" spans="2:5">
      <c r="B144" t="s">
        <v>631</v>
      </c>
      <c r="C144" s="1">
        <v>220</v>
      </c>
      <c r="D144" s="309">
        <v>230060558</v>
      </c>
      <c r="E144" s="216"/>
    </row>
    <row r="145" spans="2:6">
      <c r="B145" t="s">
        <v>662</v>
      </c>
      <c r="C145" s="1">
        <v>777</v>
      </c>
      <c r="D145" s="309">
        <v>789014839</v>
      </c>
      <c r="E145" s="216"/>
    </row>
    <row r="146" spans="2:6">
      <c r="B146" t="s">
        <v>611</v>
      </c>
      <c r="C146" s="1">
        <v>344</v>
      </c>
      <c r="D146" s="309">
        <v>343050297</v>
      </c>
      <c r="E146" s="216"/>
    </row>
    <row r="147" spans="2:6">
      <c r="B147" t="s">
        <v>663</v>
      </c>
      <c r="C147" s="1">
        <v>344</v>
      </c>
      <c r="D147" s="309">
        <v>343050297</v>
      </c>
      <c r="E147" s="216"/>
    </row>
    <row r="148" spans="2:6">
      <c r="B148" t="s">
        <v>613</v>
      </c>
      <c r="C148" s="1">
        <v>433</v>
      </c>
      <c r="D148" s="309">
        <v>445964542</v>
      </c>
      <c r="E148" s="216"/>
    </row>
    <row r="149" spans="2:6">
      <c r="B149" t="s">
        <v>664</v>
      </c>
      <c r="C149" s="1">
        <v>433</v>
      </c>
      <c r="D149" s="309">
        <v>445964542</v>
      </c>
      <c r="E149" s="216"/>
    </row>
    <row r="150" spans="2:6">
      <c r="B150"/>
      <c r="C150" s="1"/>
      <c r="D150" s="215"/>
      <c r="E150" s="216"/>
    </row>
    <row r="151" spans="2:6">
      <c r="B151" s="128" t="s">
        <v>217</v>
      </c>
      <c r="C151" s="129"/>
      <c r="D151" s="129"/>
      <c r="E151" s="129"/>
      <c r="F151" s="129"/>
    </row>
    <row r="152" spans="2:6">
      <c r="B152" s="401" t="s">
        <v>197</v>
      </c>
      <c r="C152" s="401"/>
      <c r="D152" s="401"/>
      <c r="E152" s="401"/>
      <c r="F152" s="401"/>
    </row>
    <row r="153" spans="2:6">
      <c r="B153" s="130"/>
      <c r="C153" s="129"/>
      <c r="D153" s="129"/>
      <c r="E153" s="129"/>
      <c r="F153" s="129"/>
    </row>
    <row r="154" spans="2:6">
      <c r="B154" s="410" t="s">
        <v>392</v>
      </c>
      <c r="C154" s="410"/>
      <c r="D154" s="129"/>
      <c r="E154" s="129"/>
      <c r="F154" s="129"/>
    </row>
    <row r="155" spans="2:6">
      <c r="B155" s="411" t="s">
        <v>185</v>
      </c>
      <c r="C155" s="411" t="s">
        <v>192</v>
      </c>
      <c r="D155" s="411" t="s">
        <v>218</v>
      </c>
    </row>
    <row r="156" spans="2:6" ht="6.6" customHeight="1">
      <c r="B156" s="411"/>
      <c r="C156" s="411"/>
      <c r="D156" s="411"/>
    </row>
    <row r="157" spans="2:6">
      <c r="B157" s="174" t="s">
        <v>402</v>
      </c>
      <c r="C157" s="180">
        <v>95370</v>
      </c>
      <c r="D157" s="180">
        <v>95370</v>
      </c>
    </row>
    <row r="158" spans="2:6">
      <c r="B158" s="174" t="s">
        <v>574</v>
      </c>
      <c r="C158" s="180">
        <v>979567</v>
      </c>
      <c r="D158" s="180">
        <v>0</v>
      </c>
    </row>
    <row r="159" spans="2:6">
      <c r="B159" s="174" t="s">
        <v>403</v>
      </c>
      <c r="C159" s="180">
        <v>16129100</v>
      </c>
      <c r="D159" s="180">
        <v>0</v>
      </c>
    </row>
    <row r="160" spans="2:6">
      <c r="B160" s="174" t="s">
        <v>573</v>
      </c>
      <c r="C160" s="180">
        <v>2071791</v>
      </c>
      <c r="D160" s="180">
        <v>617863</v>
      </c>
    </row>
    <row r="161" spans="2:14">
      <c r="B161" s="176" t="s">
        <v>219</v>
      </c>
      <c r="C161" s="181">
        <f>SUM(C157:C160)</f>
        <v>19275828</v>
      </c>
      <c r="D161" s="181">
        <v>713233</v>
      </c>
    </row>
    <row r="162" spans="2:14">
      <c r="B162"/>
    </row>
    <row r="163" spans="2:14">
      <c r="B163" s="128" t="s">
        <v>393</v>
      </c>
    </row>
    <row r="164" spans="2:14">
      <c r="B164" s="406" t="s">
        <v>359</v>
      </c>
      <c r="C164" s="406" t="s">
        <v>192</v>
      </c>
      <c r="D164" s="406" t="s">
        <v>218</v>
      </c>
    </row>
    <row r="165" spans="2:14">
      <c r="B165" s="406"/>
      <c r="C165" s="406"/>
      <c r="D165" s="406"/>
    </row>
    <row r="166" spans="2:14" ht="15.75">
      <c r="B166" s="174" t="s">
        <v>360</v>
      </c>
      <c r="C166" s="180">
        <v>12000000</v>
      </c>
      <c r="D166" s="180">
        <v>0</v>
      </c>
      <c r="E166" s="57">
        <v>15</v>
      </c>
      <c r="G166" s="18"/>
    </row>
    <row r="167" spans="2:14" ht="15.75">
      <c r="B167" s="174" t="s">
        <v>410</v>
      </c>
      <c r="C167" s="180">
        <v>0</v>
      </c>
      <c r="D167" s="180">
        <v>0</v>
      </c>
      <c r="E167" s="57"/>
      <c r="G167" s="18"/>
    </row>
    <row r="168" spans="2:14" ht="15.75">
      <c r="B168" s="176" t="s">
        <v>219</v>
      </c>
      <c r="C168" s="177">
        <f>SUM(C166:C167)</f>
        <v>12000000</v>
      </c>
      <c r="D168" s="177">
        <f>SUM(D166:D167)</f>
        <v>0</v>
      </c>
      <c r="E168" s="33"/>
      <c r="G168" s="19"/>
    </row>
    <row r="169" spans="2:14">
      <c r="B169"/>
    </row>
    <row r="170" spans="2:14">
      <c r="B170" s="128" t="s">
        <v>220</v>
      </c>
    </row>
    <row r="171" spans="2:14">
      <c r="B171" s="403" t="s">
        <v>221</v>
      </c>
      <c r="C171" s="403" t="s">
        <v>222</v>
      </c>
      <c r="D171" s="403"/>
      <c r="E171" s="403"/>
      <c r="F171" s="403"/>
      <c r="G171" s="403"/>
      <c r="H171" s="403" t="s">
        <v>223</v>
      </c>
      <c r="I171" s="403"/>
      <c r="J171" s="403"/>
      <c r="K171" s="403"/>
      <c r="L171" s="403"/>
      <c r="M171" s="403"/>
      <c r="N171" s="2"/>
    </row>
    <row r="172" spans="2:14">
      <c r="B172" s="403"/>
      <c r="C172" s="403" t="s">
        <v>224</v>
      </c>
      <c r="D172" s="403" t="s">
        <v>225</v>
      </c>
      <c r="E172" s="403" t="s">
        <v>226</v>
      </c>
      <c r="F172" s="403"/>
      <c r="G172" s="403" t="s">
        <v>227</v>
      </c>
      <c r="H172" s="403" t="s">
        <v>228</v>
      </c>
      <c r="I172" s="403" t="s">
        <v>225</v>
      </c>
      <c r="J172" s="403" t="s">
        <v>226</v>
      </c>
      <c r="K172" s="403" t="s">
        <v>229</v>
      </c>
      <c r="L172" s="403" t="s">
        <v>230</v>
      </c>
      <c r="M172" s="403" t="s">
        <v>231</v>
      </c>
      <c r="N172" s="2"/>
    </row>
    <row r="173" spans="2:14">
      <c r="B173" s="403"/>
      <c r="C173" s="403"/>
      <c r="D173" s="403"/>
      <c r="E173" s="403"/>
      <c r="F173" s="403"/>
      <c r="G173" s="403"/>
      <c r="H173" s="403"/>
      <c r="I173" s="403"/>
      <c r="J173" s="403"/>
      <c r="K173" s="403"/>
      <c r="L173" s="403"/>
      <c r="M173" s="403"/>
      <c r="N173" s="2"/>
    </row>
    <row r="174" spans="2:14">
      <c r="B174" s="403"/>
      <c r="C174" s="403"/>
      <c r="D174" s="403"/>
      <c r="E174" s="403"/>
      <c r="F174" s="403"/>
      <c r="G174" s="403"/>
      <c r="H174" s="403"/>
      <c r="I174" s="403"/>
      <c r="J174" s="403"/>
      <c r="K174" s="403"/>
      <c r="L174" s="403"/>
      <c r="M174" s="403"/>
      <c r="N174" s="2"/>
    </row>
    <row r="175" spans="2:14">
      <c r="B175" s="182" t="s">
        <v>232</v>
      </c>
      <c r="C175" s="183">
        <v>0</v>
      </c>
      <c r="D175" s="183">
        <v>0</v>
      </c>
      <c r="E175" s="183">
        <v>0</v>
      </c>
      <c r="F175" s="183"/>
      <c r="G175" s="184">
        <f>SUM(C175:F175)</f>
        <v>0</v>
      </c>
      <c r="H175" s="183">
        <v>0</v>
      </c>
      <c r="I175" s="183">
        <v>0</v>
      </c>
      <c r="J175" s="183" t="s">
        <v>154</v>
      </c>
      <c r="K175" s="185">
        <v>0</v>
      </c>
      <c r="L175" s="183">
        <f>SUM(H175:K175)</f>
        <v>0</v>
      </c>
      <c r="M175" s="183">
        <f>+G175+L175</f>
        <v>0</v>
      </c>
      <c r="N175" s="2"/>
    </row>
    <row r="176" spans="2:14">
      <c r="B176" s="182" t="s">
        <v>333</v>
      </c>
      <c r="C176" s="183">
        <v>20975706</v>
      </c>
      <c r="D176" s="183">
        <v>15275755</v>
      </c>
      <c r="E176" s="184">
        <v>0</v>
      </c>
      <c r="F176" s="184">
        <v>0</v>
      </c>
      <c r="G176" s="184">
        <f>SUM(C176:F176)</f>
        <v>36251461</v>
      </c>
      <c r="H176" s="183">
        <v>0</v>
      </c>
      <c r="I176" s="184">
        <v>-8390283</v>
      </c>
      <c r="J176" s="184" t="s">
        <v>154</v>
      </c>
      <c r="K176" s="186">
        <v>0</v>
      </c>
      <c r="L176" s="184">
        <f>SUM(H176:K176)</f>
        <v>-8390283</v>
      </c>
      <c r="M176" s="183">
        <f>+G176+L176</f>
        <v>27861178</v>
      </c>
      <c r="N176" s="2"/>
    </row>
    <row r="177" spans="2:14">
      <c r="B177" s="182" t="s">
        <v>334</v>
      </c>
      <c r="C177" s="183">
        <v>0</v>
      </c>
      <c r="D177" s="183">
        <v>0</v>
      </c>
      <c r="E177" s="184" t="s">
        <v>154</v>
      </c>
      <c r="F177" s="184"/>
      <c r="G177" s="184">
        <f>SUM(C177:F177)</f>
        <v>0</v>
      </c>
      <c r="H177" s="183">
        <v>0</v>
      </c>
      <c r="I177" s="184">
        <v>0</v>
      </c>
      <c r="J177" s="184" t="s">
        <v>154</v>
      </c>
      <c r="K177" s="186"/>
      <c r="L177" s="184">
        <f>SUM(H177:K177)</f>
        <v>0</v>
      </c>
      <c r="M177" s="183">
        <f>+G177+L177</f>
        <v>0</v>
      </c>
      <c r="N177" s="2"/>
    </row>
    <row r="178" spans="2:14">
      <c r="B178" s="182" t="s">
        <v>396</v>
      </c>
      <c r="C178" s="183">
        <v>0</v>
      </c>
      <c r="D178" s="183">
        <v>0</v>
      </c>
      <c r="E178" s="184"/>
      <c r="F178" s="184"/>
      <c r="G178" s="184">
        <f>SUM(C178:F178)</f>
        <v>0</v>
      </c>
      <c r="H178" s="183">
        <v>0</v>
      </c>
      <c r="I178" s="184">
        <v>0</v>
      </c>
      <c r="J178" s="184"/>
      <c r="K178" s="186"/>
      <c r="L178" s="184">
        <f>SUM(H178:K178)</f>
        <v>0</v>
      </c>
      <c r="M178" s="183">
        <f>+G178+L178</f>
        <v>0</v>
      </c>
      <c r="N178" s="2"/>
    </row>
    <row r="179" spans="2:14">
      <c r="B179" s="182" t="s">
        <v>397</v>
      </c>
      <c r="C179" s="183">
        <v>0</v>
      </c>
      <c r="D179" s="183">
        <v>0</v>
      </c>
      <c r="E179" s="184"/>
      <c r="F179" s="184"/>
      <c r="G179" s="184">
        <f>SUM(C179:F179)</f>
        <v>0</v>
      </c>
      <c r="H179" s="183">
        <v>0</v>
      </c>
      <c r="I179" s="184">
        <v>0</v>
      </c>
      <c r="J179" s="184"/>
      <c r="K179" s="186"/>
      <c r="L179" s="184">
        <f>SUM(H179:K179)</f>
        <v>0</v>
      </c>
      <c r="M179" s="183">
        <f>+G179+L179</f>
        <v>0</v>
      </c>
      <c r="N179" s="2"/>
    </row>
    <row r="180" spans="2:14">
      <c r="B180" s="187"/>
      <c r="C180" s="188"/>
      <c r="D180" s="188"/>
      <c r="E180" s="188"/>
      <c r="F180" s="188"/>
      <c r="G180" s="188"/>
      <c r="H180" s="188"/>
      <c r="I180" s="188"/>
      <c r="J180" s="188"/>
      <c r="K180" s="188"/>
      <c r="L180" s="188"/>
      <c r="M180" s="189"/>
      <c r="N180" s="2"/>
    </row>
    <row r="181" spans="2:14">
      <c r="B181" s="190" t="s">
        <v>233</v>
      </c>
      <c r="C181" s="191">
        <f>SUM(C175:C180)</f>
        <v>20975706</v>
      </c>
      <c r="D181" s="191"/>
      <c r="E181" s="191"/>
      <c r="F181" s="191"/>
      <c r="G181" s="191">
        <f>SUM(G175:G180)</f>
        <v>36251461</v>
      </c>
      <c r="H181" s="191">
        <f>SUM(H175:H180)</f>
        <v>0</v>
      </c>
      <c r="I181" s="191">
        <f>SUM(I175:I180)</f>
        <v>-8390283</v>
      </c>
      <c r="J181" s="191"/>
      <c r="K181" s="191">
        <f>SUM(K175:K180)</f>
        <v>0</v>
      </c>
      <c r="L181" s="191">
        <f>SUM(L175:L180)</f>
        <v>-8390283</v>
      </c>
      <c r="M181" s="191">
        <f>+G181+L181</f>
        <v>27861178</v>
      </c>
      <c r="N181" s="2"/>
    </row>
    <row r="182" spans="2:14">
      <c r="B182" s="190" t="s">
        <v>234</v>
      </c>
      <c r="C182" s="191">
        <v>20975706</v>
      </c>
      <c r="D182" s="191">
        <v>15275755</v>
      </c>
      <c r="E182" s="191"/>
      <c r="F182" s="191"/>
      <c r="G182" s="191">
        <f>+D182+C182</f>
        <v>36251461</v>
      </c>
      <c r="H182" s="191">
        <v>0</v>
      </c>
      <c r="I182" s="191">
        <f>+I181</f>
        <v>-8390283</v>
      </c>
      <c r="J182" s="191"/>
      <c r="K182" s="191">
        <v>0</v>
      </c>
      <c r="L182" s="191">
        <f>+L181</f>
        <v>-8390283</v>
      </c>
      <c r="M182" s="191">
        <f>+G182+I182</f>
        <v>27861178</v>
      </c>
      <c r="N182" s="2"/>
    </row>
    <row r="183" spans="2:14">
      <c r="B183"/>
    </row>
    <row r="184" spans="2:14">
      <c r="B184"/>
    </row>
    <row r="185" spans="2:14">
      <c r="B185" s="133" t="s">
        <v>235</v>
      </c>
    </row>
    <row r="186" spans="2:14">
      <c r="B186" s="1"/>
    </row>
    <row r="187" spans="2:14">
      <c r="B187" s="402" t="s">
        <v>359</v>
      </c>
      <c r="C187" s="402" t="s">
        <v>192</v>
      </c>
      <c r="D187" s="402" t="s">
        <v>218</v>
      </c>
    </row>
    <row r="188" spans="2:14" ht="9.6" customHeight="1">
      <c r="B188" s="402"/>
      <c r="C188" s="402"/>
      <c r="D188" s="402"/>
    </row>
    <row r="189" spans="2:14" ht="15.75">
      <c r="B189" s="174" t="s">
        <v>357</v>
      </c>
      <c r="C189" s="175">
        <v>157402006</v>
      </c>
      <c r="D189" s="175">
        <v>157402006</v>
      </c>
      <c r="E189" s="57">
        <v>15</v>
      </c>
      <c r="G189" s="18"/>
    </row>
    <row r="190" spans="2:14" ht="15.75">
      <c r="B190" s="174" t="s">
        <v>404</v>
      </c>
      <c r="C190" s="175">
        <v>-65584170</v>
      </c>
      <c r="D190" s="175">
        <v>0</v>
      </c>
      <c r="E190" s="57"/>
      <c r="G190" s="18"/>
    </row>
    <row r="191" spans="2:14" ht="15.75">
      <c r="B191" s="174"/>
      <c r="C191" s="175">
        <f>SUM(C189:C190)</f>
        <v>91817836</v>
      </c>
      <c r="D191" s="175">
        <f>SUM(D189:D190)</f>
        <v>157402006</v>
      </c>
      <c r="E191" s="57"/>
      <c r="G191" s="18"/>
    </row>
    <row r="192" spans="2:14" ht="15" customHeight="1">
      <c r="B192" s="10"/>
    </row>
    <row r="193" spans="2:7">
      <c r="B193"/>
    </row>
    <row r="194" spans="2:7">
      <c r="B194"/>
    </row>
    <row r="195" spans="2:7">
      <c r="B195" s="133"/>
    </row>
    <row r="196" spans="2:7" ht="8.4499999999999993" customHeight="1">
      <c r="B196"/>
    </row>
    <row r="197" spans="2:7">
      <c r="B197" s="412" t="s">
        <v>185</v>
      </c>
      <c r="C197" s="236" t="s">
        <v>237</v>
      </c>
      <c r="D197" s="236"/>
      <c r="E197" s="236"/>
      <c r="F197" s="236" t="s">
        <v>237</v>
      </c>
    </row>
    <row r="198" spans="2:7">
      <c r="B198" s="413"/>
      <c r="C198" s="236" t="s">
        <v>238</v>
      </c>
      <c r="D198" s="236" t="s">
        <v>239</v>
      </c>
      <c r="E198" s="240" t="s">
        <v>240</v>
      </c>
      <c r="F198" s="236" t="s">
        <v>241</v>
      </c>
    </row>
    <row r="199" spans="2:7">
      <c r="B199" s="178" t="s">
        <v>55</v>
      </c>
      <c r="C199" s="184">
        <v>335303168</v>
      </c>
      <c r="D199" s="184">
        <v>0</v>
      </c>
      <c r="E199" s="184">
        <v>0</v>
      </c>
      <c r="F199" s="184">
        <f>+C199+D199+E199</f>
        <v>335303168</v>
      </c>
      <c r="G199" s="16"/>
    </row>
    <row r="200" spans="2:7">
      <c r="B200" s="201" t="s">
        <v>242</v>
      </c>
      <c r="C200" s="191">
        <v>165296891</v>
      </c>
      <c r="D200" s="191">
        <f>SUM(D199)</f>
        <v>0</v>
      </c>
      <c r="E200" s="191">
        <f>SUM(E199)</f>
        <v>0</v>
      </c>
      <c r="F200" s="191">
        <f>SUM(F199)</f>
        <v>335303168</v>
      </c>
      <c r="G200" s="16"/>
    </row>
    <row r="201" spans="2:7">
      <c r="B201" s="178" t="s">
        <v>243</v>
      </c>
      <c r="C201" s="184">
        <v>165296891</v>
      </c>
      <c r="D201" s="206">
        <v>211330500</v>
      </c>
      <c r="E201" s="184">
        <v>-41324223</v>
      </c>
      <c r="F201" s="184">
        <v>335303168</v>
      </c>
    </row>
    <row r="202" spans="2:7">
      <c r="B202"/>
    </row>
    <row r="203" spans="2:7">
      <c r="B203" s="133" t="s">
        <v>244</v>
      </c>
      <c r="C203" s="129"/>
      <c r="D203" s="129"/>
      <c r="E203" s="129"/>
      <c r="F203" s="129"/>
    </row>
    <row r="204" spans="2:7">
      <c r="B204" s="394" t="s">
        <v>197</v>
      </c>
      <c r="C204" s="394"/>
      <c r="D204" s="394"/>
      <c r="E204" s="394"/>
      <c r="F204" s="394"/>
    </row>
    <row r="205" spans="2:7">
      <c r="B205" s="129"/>
      <c r="C205" s="129"/>
      <c r="D205" s="129"/>
      <c r="E205" s="129"/>
      <c r="F205" s="129"/>
    </row>
    <row r="206" spans="2:7">
      <c r="B206" s="400" t="s">
        <v>386</v>
      </c>
      <c r="C206" s="400"/>
      <c r="D206" s="400"/>
      <c r="E206" s="400"/>
      <c r="F206" s="129"/>
    </row>
    <row r="207" spans="2:7" ht="11.45" customHeight="1">
      <c r="B207"/>
    </row>
    <row r="208" spans="2:7">
      <c r="B208" s="237" t="s">
        <v>358</v>
      </c>
      <c r="C208" s="237" t="s">
        <v>192</v>
      </c>
      <c r="D208" s="237" t="s">
        <v>218</v>
      </c>
    </row>
    <row r="209" spans="2:6">
      <c r="B209" s="174" t="s">
        <v>341</v>
      </c>
      <c r="C209" s="202">
        <v>0</v>
      </c>
      <c r="D209" s="202"/>
      <c r="E209" s="57"/>
      <c r="F209" s="20"/>
    </row>
    <row r="210" spans="2:6">
      <c r="B210" s="174" t="s">
        <v>342</v>
      </c>
      <c r="C210" s="202">
        <v>0</v>
      </c>
      <c r="D210" s="202"/>
      <c r="E210" s="57"/>
      <c r="F210" s="20"/>
    </row>
    <row r="211" spans="2:6">
      <c r="B211" s="174" t="s">
        <v>343</v>
      </c>
      <c r="C211" s="202">
        <v>7661948</v>
      </c>
      <c r="D211" s="202">
        <v>1416625</v>
      </c>
      <c r="E211" s="57"/>
      <c r="F211" s="20"/>
    </row>
    <row r="212" spans="2:6">
      <c r="B212" s="174" t="s">
        <v>421</v>
      </c>
      <c r="C212" s="202">
        <v>39854304</v>
      </c>
      <c r="D212" s="202">
        <v>49155027</v>
      </c>
      <c r="E212" s="57"/>
      <c r="F212" s="20"/>
    </row>
    <row r="213" spans="2:6">
      <c r="B213" s="174" t="s">
        <v>437</v>
      </c>
      <c r="C213" s="202">
        <v>22165877</v>
      </c>
      <c r="D213" s="202">
        <v>11504027</v>
      </c>
      <c r="E213" s="57"/>
      <c r="F213" s="20"/>
    </row>
    <row r="214" spans="2:6">
      <c r="B214" s="174" t="s">
        <v>364</v>
      </c>
      <c r="C214" s="202">
        <v>2311830</v>
      </c>
      <c r="D214" s="202">
        <v>3311829</v>
      </c>
      <c r="E214" s="57"/>
      <c r="F214" s="20"/>
    </row>
    <row r="215" spans="2:6">
      <c r="B215" s="174" t="s">
        <v>456</v>
      </c>
      <c r="C215" s="202">
        <v>81123478</v>
      </c>
      <c r="D215" s="202">
        <v>0</v>
      </c>
      <c r="E215" s="57"/>
      <c r="F215" s="20"/>
    </row>
    <row r="216" spans="2:6">
      <c r="B216" s="174" t="s">
        <v>405</v>
      </c>
      <c r="C216" s="202">
        <v>46397658</v>
      </c>
      <c r="D216" s="202">
        <v>29303935</v>
      </c>
      <c r="E216" s="57"/>
      <c r="F216" s="20"/>
    </row>
    <row r="217" spans="2:6">
      <c r="B217" s="176" t="s">
        <v>219</v>
      </c>
      <c r="C217" s="177">
        <f>SUM(C209:C216)</f>
        <v>199515095</v>
      </c>
      <c r="D217" s="177">
        <f>SUM(D209:D216)</f>
        <v>94691443</v>
      </c>
      <c r="F217" s="14"/>
    </row>
    <row r="218" spans="2:6">
      <c r="B218"/>
    </row>
    <row r="219" spans="2:6">
      <c r="B219" s="133" t="s">
        <v>245</v>
      </c>
      <c r="C219" s="129"/>
      <c r="D219" s="129"/>
    </row>
    <row r="220" spans="2:6">
      <c r="B220" s="401" t="s">
        <v>197</v>
      </c>
      <c r="C220" s="401"/>
      <c r="D220" s="401"/>
    </row>
    <row r="221" spans="2:6">
      <c r="B221" s="128"/>
      <c r="C221" s="129"/>
      <c r="D221" s="129"/>
    </row>
    <row r="222" spans="2:6">
      <c r="B222" s="128" t="s">
        <v>387</v>
      </c>
      <c r="C222" s="129"/>
      <c r="D222" s="129"/>
    </row>
    <row r="223" spans="2:6" ht="16.149999999999999" customHeight="1">
      <c r="B223" s="238" t="s">
        <v>246</v>
      </c>
      <c r="C223" s="239" t="s">
        <v>247</v>
      </c>
      <c r="D223" s="238" t="s">
        <v>248</v>
      </c>
    </row>
    <row r="224" spans="2:6">
      <c r="B224" s="174" t="s">
        <v>370</v>
      </c>
      <c r="C224" s="62">
        <v>0</v>
      </c>
      <c r="D224" s="64"/>
    </row>
    <row r="225" spans="2:4">
      <c r="B225" s="63"/>
      <c r="C225" s="62"/>
      <c r="D225" s="64"/>
    </row>
    <row r="226" spans="2:4">
      <c r="B226" s="65" t="s">
        <v>219</v>
      </c>
      <c r="C226" s="66">
        <f>SUM(C224:C225)</f>
        <v>0</v>
      </c>
      <c r="D226" s="67">
        <f>+D224</f>
        <v>0</v>
      </c>
    </row>
    <row r="227" spans="2:4">
      <c r="B227"/>
    </row>
    <row r="228" spans="2:4">
      <c r="B228" s="142" t="s">
        <v>388</v>
      </c>
      <c r="C228" s="33"/>
      <c r="D228" s="33"/>
    </row>
    <row r="229" spans="2:4">
      <c r="B229" s="240" t="s">
        <v>249</v>
      </c>
      <c r="C229" s="236" t="s">
        <v>247</v>
      </c>
      <c r="D229" s="240" t="s">
        <v>248</v>
      </c>
    </row>
    <row r="230" spans="2:4">
      <c r="B230" s="214" t="s">
        <v>369</v>
      </c>
      <c r="C230" s="118">
        <v>0</v>
      </c>
      <c r="D230" s="119">
        <v>0</v>
      </c>
    </row>
    <row r="231" spans="2:4">
      <c r="B231" s="120" t="s">
        <v>219</v>
      </c>
      <c r="C231" s="121">
        <f>+C230</f>
        <v>0</v>
      </c>
      <c r="D231" s="122">
        <f>+D230</f>
        <v>0</v>
      </c>
    </row>
    <row r="232" spans="2:4">
      <c r="B232"/>
    </row>
    <row r="233" spans="2:4">
      <c r="B233" s="128" t="s">
        <v>389</v>
      </c>
    </row>
    <row r="234" spans="2:4">
      <c r="B234" s="228" t="s">
        <v>250</v>
      </c>
      <c r="C234" s="226" t="s">
        <v>247</v>
      </c>
      <c r="D234" s="228" t="s">
        <v>248</v>
      </c>
    </row>
    <row r="235" spans="2:4">
      <c r="B235" s="214" t="s">
        <v>369</v>
      </c>
      <c r="C235" s="220">
        <v>0</v>
      </c>
      <c r="D235" s="220">
        <v>163406</v>
      </c>
    </row>
    <row r="236" spans="2:4">
      <c r="B236" s="65" t="s">
        <v>219</v>
      </c>
      <c r="C236" s="61">
        <f>SUM(C235)</f>
        <v>0</v>
      </c>
      <c r="D236" s="68" t="s">
        <v>154</v>
      </c>
    </row>
    <row r="237" spans="2:4">
      <c r="B237"/>
    </row>
    <row r="238" spans="2:4">
      <c r="B238" s="128" t="s">
        <v>390</v>
      </c>
    </row>
    <row r="239" spans="2:4">
      <c r="B239" s="228" t="s">
        <v>246</v>
      </c>
      <c r="C239" s="226" t="s">
        <v>247</v>
      </c>
      <c r="D239" s="228" t="s">
        <v>248</v>
      </c>
    </row>
    <row r="240" spans="2:4">
      <c r="B240" s="174" t="s">
        <v>370</v>
      </c>
      <c r="C240" s="62">
        <v>0</v>
      </c>
      <c r="D240" s="64"/>
    </row>
    <row r="241" spans="2:6">
      <c r="B241" s="65" t="s">
        <v>219</v>
      </c>
      <c r="C241" s="66">
        <f>+C240</f>
        <v>0</v>
      </c>
      <c r="D241" s="67">
        <f>+D240</f>
        <v>0</v>
      </c>
    </row>
    <row r="242" spans="2:6">
      <c r="B242"/>
    </row>
    <row r="243" spans="2:6">
      <c r="B243"/>
    </row>
    <row r="244" spans="2:6">
      <c r="B244" s="400" t="s">
        <v>251</v>
      </c>
      <c r="C244" s="400"/>
      <c r="D244" s="400"/>
      <c r="E244" s="129"/>
    </row>
    <row r="245" spans="2:6" ht="15.75" thickBot="1">
      <c r="B245" s="401" t="s">
        <v>197</v>
      </c>
      <c r="C245" s="401"/>
      <c r="D245" s="401"/>
      <c r="E245" s="401"/>
    </row>
    <row r="246" spans="2:6">
      <c r="B246" s="241" t="s">
        <v>185</v>
      </c>
      <c r="C246" s="242" t="s">
        <v>192</v>
      </c>
      <c r="D246" s="242" t="s">
        <v>252</v>
      </c>
    </row>
    <row r="247" spans="2:6">
      <c r="B247" s="174" t="s">
        <v>435</v>
      </c>
      <c r="C247" s="192">
        <v>0</v>
      </c>
      <c r="D247" s="192">
        <v>0</v>
      </c>
      <c r="F247" s="21"/>
    </row>
    <row r="248" spans="2:6">
      <c r="B248" s="174" t="s">
        <v>443</v>
      </c>
      <c r="C248" s="192"/>
      <c r="D248" s="192">
        <v>0</v>
      </c>
      <c r="F248" s="21"/>
    </row>
    <row r="249" spans="2:6">
      <c r="B249" s="174" t="s">
        <v>444</v>
      </c>
      <c r="C249" s="192"/>
      <c r="D249" s="192">
        <v>0</v>
      </c>
      <c r="F249" s="21"/>
    </row>
    <row r="250" spans="2:6">
      <c r="B250" s="174" t="s">
        <v>445</v>
      </c>
      <c r="C250" s="192"/>
      <c r="D250" s="192">
        <v>0</v>
      </c>
      <c r="F250" s="21"/>
    </row>
    <row r="251" spans="2:6">
      <c r="B251" s="174" t="s">
        <v>446</v>
      </c>
      <c r="C251" s="192">
        <v>442500</v>
      </c>
      <c r="D251" s="192">
        <v>442500</v>
      </c>
      <c r="F251" s="21"/>
    </row>
    <row r="252" spans="2:6">
      <c r="B252" s="174" t="s">
        <v>457</v>
      </c>
      <c r="C252" s="192"/>
      <c r="D252" s="192">
        <v>0</v>
      </c>
      <c r="F252" s="21"/>
    </row>
    <row r="253" spans="2:6">
      <c r="B253" s="174" t="s">
        <v>632</v>
      </c>
      <c r="C253" s="192"/>
      <c r="D253" s="192">
        <v>11000000</v>
      </c>
      <c r="F253" s="21"/>
    </row>
    <row r="254" spans="2:6">
      <c r="B254" s="174" t="s">
        <v>615</v>
      </c>
      <c r="C254" s="298">
        <f>SUM(C247:C253)</f>
        <v>442500</v>
      </c>
      <c r="D254" s="177">
        <f>SUM(D247:D253)</f>
        <v>11442500</v>
      </c>
      <c r="E254" s="27"/>
      <c r="F254" s="22"/>
    </row>
    <row r="255" spans="2:6">
      <c r="B255"/>
    </row>
    <row r="256" spans="2:6">
      <c r="B256" s="133" t="s">
        <v>391</v>
      </c>
    </row>
    <row r="257" spans="2:6">
      <c r="B257" s="228" t="s">
        <v>185</v>
      </c>
      <c r="C257" s="228" t="s">
        <v>192</v>
      </c>
      <c r="D257" s="228" t="s">
        <v>252</v>
      </c>
    </row>
    <row r="258" spans="2:6">
      <c r="B258" s="174" t="s">
        <v>253</v>
      </c>
      <c r="C258" s="175">
        <v>83676327</v>
      </c>
      <c r="D258" s="175">
        <v>0</v>
      </c>
    </row>
    <row r="259" spans="2:6">
      <c r="B259" s="174"/>
      <c r="C259" s="175"/>
      <c r="D259" s="175"/>
    </row>
    <row r="260" spans="2:6">
      <c r="B260" s="176" t="s">
        <v>219</v>
      </c>
      <c r="C260" s="177">
        <f>SUM(C258:C259)</f>
        <v>83676327</v>
      </c>
      <c r="D260" s="177">
        <f>+D258</f>
        <v>0</v>
      </c>
      <c r="E260" s="27"/>
      <c r="F260" s="27"/>
    </row>
    <row r="261" spans="2:6">
      <c r="B261"/>
    </row>
    <row r="262" spans="2:6">
      <c r="B262"/>
    </row>
    <row r="263" spans="2:6">
      <c r="B263" s="400" t="s">
        <v>254</v>
      </c>
      <c r="C263" s="400"/>
      <c r="D263" s="400"/>
      <c r="E263" s="400"/>
    </row>
    <row r="264" spans="2:6">
      <c r="B264" s="129" t="s">
        <v>373</v>
      </c>
      <c r="C264" s="132"/>
      <c r="D264" s="132"/>
      <c r="E264" s="132"/>
    </row>
    <row r="265" spans="2:6">
      <c r="B265" s="129"/>
      <c r="C265" s="129"/>
      <c r="D265" s="129"/>
      <c r="E265" s="129"/>
    </row>
    <row r="266" spans="2:6">
      <c r="B266" s="414" t="s">
        <v>383</v>
      </c>
      <c r="C266" s="414"/>
      <c r="D266" s="414"/>
      <c r="E266" s="129"/>
    </row>
    <row r="267" spans="2:6">
      <c r="B267" s="129" t="s">
        <v>373</v>
      </c>
      <c r="C267" s="138"/>
      <c r="D267" s="138"/>
      <c r="E267" s="129"/>
    </row>
    <row r="268" spans="2:6">
      <c r="B268" s="129"/>
      <c r="C268" s="138"/>
      <c r="D268" s="138"/>
      <c r="E268" s="129"/>
    </row>
    <row r="269" spans="2:6">
      <c r="B269" s="128" t="s">
        <v>255</v>
      </c>
      <c r="C269" s="129"/>
      <c r="D269" s="129"/>
      <c r="E269" s="129"/>
    </row>
    <row r="270" spans="2:6">
      <c r="B270" s="129" t="s">
        <v>373</v>
      </c>
      <c r="C270" s="129"/>
      <c r="D270" s="129"/>
      <c r="E270" s="129"/>
    </row>
    <row r="271" spans="2:6">
      <c r="B271" s="129"/>
      <c r="C271" s="129"/>
      <c r="D271" s="129"/>
      <c r="E271" s="129"/>
    </row>
    <row r="272" spans="2:6">
      <c r="B272" s="400" t="s">
        <v>256</v>
      </c>
      <c r="C272" s="400"/>
      <c r="D272" s="129"/>
      <c r="E272" s="129"/>
    </row>
    <row r="273" spans="2:6">
      <c r="B273" s="132"/>
      <c r="C273" s="132"/>
      <c r="D273" s="129"/>
      <c r="E273" s="129"/>
    </row>
    <row r="274" spans="2:6" ht="15.75" thickBot="1">
      <c r="B274" s="401" t="s">
        <v>197</v>
      </c>
      <c r="C274" s="401"/>
      <c r="D274" s="401"/>
      <c r="E274" s="401"/>
    </row>
    <row r="275" spans="2:6">
      <c r="B275" s="241" t="s">
        <v>185</v>
      </c>
      <c r="C275" s="242" t="s">
        <v>192</v>
      </c>
      <c r="D275" s="242" t="s">
        <v>252</v>
      </c>
    </row>
    <row r="276" spans="2:6">
      <c r="B276" s="174" t="s">
        <v>616</v>
      </c>
      <c r="C276" s="175">
        <v>1195459642</v>
      </c>
      <c r="D276" s="175">
        <v>1064493427</v>
      </c>
      <c r="F276" s="21"/>
    </row>
    <row r="277" spans="2:6">
      <c r="B277" s="174" t="s">
        <v>617</v>
      </c>
      <c r="C277" s="175">
        <v>1504834635</v>
      </c>
      <c r="D277" s="175">
        <v>634168442</v>
      </c>
      <c r="F277" s="21"/>
    </row>
    <row r="278" spans="2:6">
      <c r="B278" s="174"/>
      <c r="C278" s="175"/>
      <c r="D278" s="175">
        <v>0</v>
      </c>
      <c r="F278" s="21"/>
    </row>
    <row r="279" spans="2:6">
      <c r="B279" s="174" t="s">
        <v>665</v>
      </c>
      <c r="C279" s="175">
        <v>27546252</v>
      </c>
      <c r="D279" s="175">
        <v>0</v>
      </c>
      <c r="F279" s="21"/>
    </row>
    <row r="280" spans="2:6">
      <c r="B280" s="176" t="s">
        <v>219</v>
      </c>
      <c r="C280" s="177">
        <f>SUM(C276:C279)</f>
        <v>2727840529</v>
      </c>
      <c r="D280" s="177">
        <f>SUM(D276:D279)</f>
        <v>1698661869</v>
      </c>
      <c r="E280" s="27"/>
      <c r="F280" s="22"/>
    </row>
    <row r="281" spans="2:6">
      <c r="B281" s="112"/>
      <c r="C281" s="112"/>
    </row>
    <row r="282" spans="2:6">
      <c r="B282"/>
    </row>
    <row r="283" spans="2:6">
      <c r="B283" s="128" t="s">
        <v>258</v>
      </c>
      <c r="C283" s="129"/>
      <c r="D283" s="129"/>
    </row>
    <row r="284" spans="2:6" ht="15.75" hidden="1" thickBot="1">
      <c r="B284" s="141" t="s">
        <v>384</v>
      </c>
      <c r="C284" s="139"/>
      <c r="D284" s="139"/>
      <c r="F284" s="53"/>
    </row>
    <row r="285" spans="2:6" ht="77.25" hidden="1" thickBot="1">
      <c r="B285" s="149" t="s">
        <v>395</v>
      </c>
      <c r="C285" s="139"/>
      <c r="D285" s="139"/>
      <c r="F285" s="53"/>
    </row>
    <row r="286" spans="2:6" ht="15.75" hidden="1" thickBot="1">
      <c r="B286" s="141" t="s">
        <v>385</v>
      </c>
      <c r="C286" s="139"/>
      <c r="D286" s="139"/>
      <c r="F286" s="53"/>
    </row>
    <row r="287" spans="2:6">
      <c r="B287" s="129" t="s">
        <v>373</v>
      </c>
      <c r="C287" s="140"/>
      <c r="D287" s="140"/>
      <c r="F287" s="53"/>
    </row>
    <row r="288" spans="2:6">
      <c r="B288" s="129"/>
      <c r="C288" s="129"/>
      <c r="D288" s="129"/>
    </row>
    <row r="289" spans="2:9">
      <c r="B289" s="410" t="s">
        <v>259</v>
      </c>
      <c r="C289" s="410"/>
      <c r="D289" s="410"/>
    </row>
    <row r="290" spans="2:9">
      <c r="B290" s="130" t="s">
        <v>374</v>
      </c>
      <c r="C290" s="129"/>
      <c r="D290" s="129"/>
    </row>
    <row r="291" spans="2:9">
      <c r="B291" s="129"/>
      <c r="C291" s="129"/>
      <c r="D291" s="129"/>
      <c r="F291" s="54"/>
      <c r="G291" s="55"/>
      <c r="H291" s="55"/>
      <c r="I291" s="55"/>
    </row>
    <row r="292" spans="2:9" s="29" customFormat="1" ht="12.75"/>
    <row r="293" spans="2:9" s="29" customFormat="1" ht="12.75">
      <c r="B293" s="135" t="s">
        <v>260</v>
      </c>
      <c r="C293" s="135"/>
      <c r="D293" s="135"/>
      <c r="E293" s="135"/>
      <c r="F293" s="135"/>
      <c r="G293" s="28"/>
    </row>
    <row r="294" spans="2:9" s="29" customFormat="1" ht="12.75">
      <c r="B294" s="401" t="s">
        <v>373</v>
      </c>
      <c r="C294" s="401"/>
      <c r="D294" s="401"/>
      <c r="E294" s="401"/>
      <c r="F294" s="129"/>
    </row>
    <row r="295" spans="2:9" s="29" customFormat="1" ht="12.75">
      <c r="B295" s="129"/>
      <c r="C295" s="137"/>
      <c r="D295" s="129"/>
      <c r="E295" s="129"/>
      <c r="F295" s="129"/>
    </row>
    <row r="296" spans="2:9" s="29" customFormat="1" ht="12.75">
      <c r="B296" s="400" t="s">
        <v>261</v>
      </c>
      <c r="C296" s="400"/>
      <c r="D296" s="400"/>
      <c r="E296" s="400"/>
      <c r="F296" s="400"/>
    </row>
    <row r="297" spans="2:9" s="29" customFormat="1" ht="30" customHeight="1">
      <c r="B297" s="226" t="s">
        <v>185</v>
      </c>
      <c r="C297" s="226" t="s">
        <v>262</v>
      </c>
      <c r="D297" s="226" t="s">
        <v>239</v>
      </c>
      <c r="E297" s="226" t="s">
        <v>263</v>
      </c>
      <c r="F297" s="226" t="s">
        <v>264</v>
      </c>
    </row>
    <row r="298" spans="2:9" s="29" customFormat="1" ht="12.75">
      <c r="B298" s="210" t="s">
        <v>60</v>
      </c>
      <c r="C298" s="184">
        <v>5000000000</v>
      </c>
      <c r="D298" s="184">
        <v>0</v>
      </c>
      <c r="E298" s="207">
        <v>0</v>
      </c>
      <c r="F298" s="184">
        <f t="shared" ref="F298:F304" si="3">SUM(C298:E298)</f>
        <v>5000000000</v>
      </c>
      <c r="G298" s="30"/>
    </row>
    <row r="299" spans="2:9" s="29" customFormat="1" ht="12.75">
      <c r="B299" s="210" t="s">
        <v>362</v>
      </c>
      <c r="C299" s="184">
        <v>0</v>
      </c>
      <c r="D299" s="184">
        <v>0</v>
      </c>
      <c r="E299" s="207">
        <v>0</v>
      </c>
      <c r="F299" s="184">
        <f>SUM(C299:E299)</f>
        <v>0</v>
      </c>
      <c r="G299" s="30"/>
    </row>
    <row r="300" spans="2:9" s="29" customFormat="1" ht="12.75">
      <c r="B300" s="250" t="s">
        <v>451</v>
      </c>
      <c r="C300" s="184">
        <v>0</v>
      </c>
      <c r="D300" s="207">
        <v>0</v>
      </c>
      <c r="E300" s="184">
        <v>0</v>
      </c>
      <c r="F300" s="184">
        <f t="shared" ref="F300:F303" si="4">SUM(C300:E300)</f>
        <v>0</v>
      </c>
      <c r="G300" s="30"/>
    </row>
    <row r="301" spans="2:9" s="29" customFormat="1" ht="12.75">
      <c r="B301" s="210" t="s">
        <v>265</v>
      </c>
      <c r="C301" s="184"/>
      <c r="D301" s="207"/>
      <c r="E301" s="206"/>
      <c r="F301" s="184">
        <f t="shared" si="4"/>
        <v>0</v>
      </c>
      <c r="G301" s="30"/>
    </row>
    <row r="302" spans="2:9" s="29" customFormat="1" ht="12.75">
      <c r="B302" s="210" t="s">
        <v>266</v>
      </c>
      <c r="C302" s="184">
        <v>33532099</v>
      </c>
      <c r="D302" s="184">
        <v>0</v>
      </c>
      <c r="E302" s="206">
        <v>0</v>
      </c>
      <c r="F302" s="184">
        <f t="shared" si="4"/>
        <v>33532099</v>
      </c>
      <c r="G302" s="30"/>
    </row>
    <row r="303" spans="2:9" s="29" customFormat="1" ht="18.75" customHeight="1">
      <c r="B303" s="210" t="s">
        <v>267</v>
      </c>
      <c r="C303" s="184">
        <v>0</v>
      </c>
      <c r="D303" s="211">
        <f>+'Balance General'!F68-'Balance General'!G68</f>
        <v>-684915402</v>
      </c>
      <c r="E303" s="184">
        <v>0</v>
      </c>
      <c r="F303" s="184">
        <f t="shared" si="4"/>
        <v>-684915402</v>
      </c>
      <c r="G303" s="30"/>
    </row>
    <row r="304" spans="2:9" s="29" customFormat="1" ht="12.75">
      <c r="B304" s="210" t="s">
        <v>268</v>
      </c>
      <c r="C304" s="211">
        <v>0</v>
      </c>
      <c r="D304" s="184"/>
      <c r="E304" s="184">
        <f>+'Balance General'!F69</f>
        <v>-47408948</v>
      </c>
      <c r="F304" s="184">
        <f t="shared" si="3"/>
        <v>-47408948</v>
      </c>
      <c r="G304" s="30"/>
    </row>
    <row r="305" spans="2:7" s="29" customFormat="1" ht="12.75">
      <c r="B305" s="201" t="s">
        <v>269</v>
      </c>
      <c r="C305" s="191">
        <f>SUM(C298:C304)</f>
        <v>5033532099</v>
      </c>
      <c r="D305" s="191">
        <f>SUM(D298:D304)</f>
        <v>-684915402</v>
      </c>
      <c r="E305" s="191">
        <f>SUM(E298:E304)</f>
        <v>-47408948</v>
      </c>
      <c r="F305" s="191">
        <f>SUM(F298:F304)</f>
        <v>4301207749</v>
      </c>
      <c r="G305" s="30"/>
    </row>
    <row r="306" spans="2:7" s="29" customFormat="1" ht="12.75"/>
    <row r="307" spans="2:7" s="29" customFormat="1" ht="12.75">
      <c r="B307" s="133" t="s">
        <v>270</v>
      </c>
      <c r="C307" s="129"/>
      <c r="D307" s="129"/>
      <c r="E307" s="129"/>
      <c r="F307" s="129"/>
    </row>
    <row r="308" spans="2:7" s="29" customFormat="1" ht="12.75">
      <c r="B308" s="130" t="s">
        <v>373</v>
      </c>
      <c r="C308" s="129"/>
      <c r="D308" s="129"/>
      <c r="E308" s="129"/>
      <c r="F308" s="129"/>
    </row>
    <row r="309" spans="2:7" s="29" customFormat="1" ht="12.75">
      <c r="B309" s="129"/>
      <c r="C309" s="129"/>
      <c r="D309" s="129"/>
      <c r="E309" s="129"/>
      <c r="F309" s="129"/>
    </row>
    <row r="310" spans="2:7" s="29" customFormat="1" ht="12.75">
      <c r="B310" s="400" t="s">
        <v>271</v>
      </c>
      <c r="C310" s="400"/>
      <c r="D310" s="400"/>
      <c r="E310" s="400"/>
      <c r="F310" s="400"/>
    </row>
    <row r="311" spans="2:7" s="29" customFormat="1" ht="12.75">
      <c r="B311" s="133" t="s">
        <v>272</v>
      </c>
      <c r="C311" s="129"/>
      <c r="D311" s="129"/>
      <c r="E311" s="129"/>
      <c r="F311" s="129"/>
    </row>
    <row r="312" spans="2:7" s="29" customFormat="1" ht="12.75">
      <c r="B312" s="131" t="s">
        <v>598</v>
      </c>
      <c r="C312" s="129"/>
      <c r="D312" s="129"/>
      <c r="E312" s="129"/>
      <c r="F312" s="129"/>
    </row>
    <row r="313" spans="2:7" s="29" customFormat="1" ht="12.75">
      <c r="B313" s="411" t="s">
        <v>185</v>
      </c>
      <c r="C313" s="228" t="s">
        <v>274</v>
      </c>
      <c r="D313" s="228" t="s">
        <v>276</v>
      </c>
      <c r="E313" s="129"/>
      <c r="F313" s="129"/>
    </row>
    <row r="314" spans="2:7" s="29" customFormat="1" ht="12.75">
      <c r="B314" s="411"/>
      <c r="C314" s="228" t="s">
        <v>275</v>
      </c>
      <c r="D314" s="228" t="s">
        <v>277</v>
      </c>
      <c r="E314" s="129"/>
      <c r="F314" s="129"/>
    </row>
    <row r="315" spans="2:7" s="29" customFormat="1" ht="12.75">
      <c r="B315" s="174" t="s">
        <v>577</v>
      </c>
      <c r="C315" s="175">
        <v>0</v>
      </c>
      <c r="D315" s="175"/>
      <c r="E315" s="129"/>
      <c r="F315" s="129"/>
    </row>
    <row r="316" spans="2:7" s="29" customFormat="1" ht="12.75">
      <c r="B316" s="174" t="s">
        <v>635</v>
      </c>
      <c r="C316" s="175">
        <v>60355080</v>
      </c>
      <c r="D316" s="175"/>
      <c r="E316" s="129"/>
      <c r="F316" s="129"/>
    </row>
    <row r="317" spans="2:7" s="29" customFormat="1" ht="12.75">
      <c r="B317" s="174"/>
      <c r="C317" s="175"/>
      <c r="D317" s="175"/>
      <c r="E317" s="129"/>
      <c r="F317" s="129"/>
    </row>
    <row r="318" spans="2:7" s="29" customFormat="1" ht="12.75">
      <c r="B318" s="176" t="s">
        <v>219</v>
      </c>
      <c r="C318" s="209">
        <f>SUM(C315:C317)</f>
        <v>60355080</v>
      </c>
      <c r="D318" s="209">
        <f>+D315</f>
        <v>0</v>
      </c>
      <c r="F318" s="32"/>
    </row>
    <row r="319" spans="2:7" s="29" customFormat="1" ht="12.75">
      <c r="B319" s="300"/>
      <c r="C319" s="301"/>
      <c r="D319" s="301"/>
      <c r="F319" s="32"/>
    </row>
    <row r="320" spans="2:7" s="29" customFormat="1" ht="12.75">
      <c r="B320" s="411" t="s">
        <v>185</v>
      </c>
      <c r="C320" s="228" t="s">
        <v>274</v>
      </c>
      <c r="D320" s="228" t="s">
        <v>276</v>
      </c>
      <c r="F320" s="32"/>
    </row>
    <row r="321" spans="2:6" s="29" customFormat="1" ht="12.75">
      <c r="B321" s="411"/>
      <c r="C321" s="228" t="s">
        <v>275</v>
      </c>
      <c r="D321" s="228" t="s">
        <v>277</v>
      </c>
      <c r="F321" s="32"/>
    </row>
    <row r="322" spans="2:6" s="29" customFormat="1" ht="12.75">
      <c r="B322" s="174" t="s">
        <v>458</v>
      </c>
      <c r="C322" s="175">
        <v>0</v>
      </c>
      <c r="D322" s="175"/>
      <c r="F322" s="32"/>
    </row>
    <row r="323" spans="2:6" s="29" customFormat="1" ht="12.75">
      <c r="B323" s="174" t="s">
        <v>636</v>
      </c>
      <c r="C323" s="175">
        <v>0</v>
      </c>
      <c r="D323" s="175">
        <v>1003524362</v>
      </c>
      <c r="F323" s="32"/>
    </row>
    <row r="324" spans="2:6" s="29" customFormat="1" ht="12.75">
      <c r="B324" s="176" t="s">
        <v>219</v>
      </c>
      <c r="C324" s="209">
        <f>SUM(C322:C323)</f>
        <v>0</v>
      </c>
      <c r="D324" s="209">
        <f>SUM(D322:D323)</f>
        <v>1003524362</v>
      </c>
      <c r="F324" s="32"/>
    </row>
    <row r="325" spans="2:6" s="29" customFormat="1" ht="12.75">
      <c r="B325" s="148"/>
      <c r="C325" s="129"/>
      <c r="D325" s="129"/>
      <c r="E325" s="129"/>
      <c r="F325" s="129"/>
    </row>
    <row r="326" spans="2:6" s="29" customFormat="1" ht="12.75">
      <c r="B326" s="132" t="s">
        <v>273</v>
      </c>
      <c r="C326" s="129"/>
      <c r="D326" s="129"/>
      <c r="E326" s="129"/>
      <c r="F326" s="129"/>
    </row>
    <row r="327" spans="2:6" s="29" customFormat="1" ht="12.75">
      <c r="B327" s="131" t="s">
        <v>197</v>
      </c>
      <c r="C327" s="129"/>
      <c r="D327" s="129"/>
      <c r="E327" s="129"/>
      <c r="F327" s="129"/>
    </row>
    <row r="328" spans="2:6" s="29" customFormat="1" ht="12.75">
      <c r="B328" s="411" t="s">
        <v>185</v>
      </c>
      <c r="C328" s="228" t="s">
        <v>274</v>
      </c>
      <c r="D328" s="228" t="s">
        <v>276</v>
      </c>
    </row>
    <row r="329" spans="2:6" s="29" customFormat="1" ht="12.75">
      <c r="B329" s="411"/>
      <c r="C329" s="228" t="s">
        <v>275</v>
      </c>
      <c r="D329" s="228" t="s">
        <v>277</v>
      </c>
    </row>
    <row r="330" spans="2:6" s="29" customFormat="1" ht="12.75">
      <c r="B330" s="174" t="s">
        <v>278</v>
      </c>
      <c r="C330" s="175">
        <v>0</v>
      </c>
      <c r="D330" s="175">
        <v>0</v>
      </c>
      <c r="E330" s="58"/>
      <c r="F330" s="31"/>
    </row>
    <row r="331" spans="2:6" s="29" customFormat="1" ht="12.75">
      <c r="B331" s="174" t="s">
        <v>575</v>
      </c>
      <c r="C331" s="175">
        <v>2630102624</v>
      </c>
      <c r="D331" s="175">
        <v>47264645</v>
      </c>
      <c r="F331" s="31"/>
    </row>
    <row r="332" spans="2:6" s="29" customFormat="1" ht="12.75">
      <c r="B332" s="174" t="s">
        <v>576</v>
      </c>
      <c r="C332" s="175">
        <v>1051350243</v>
      </c>
      <c r="D332" s="175"/>
      <c r="E332" s="58"/>
      <c r="F332" s="31"/>
    </row>
    <row r="333" spans="2:6" s="29" customFormat="1" ht="12.75">
      <c r="B333" s="176" t="s">
        <v>219</v>
      </c>
      <c r="C333" s="302">
        <f>SUM(C330:C332)</f>
        <v>3681452867</v>
      </c>
      <c r="D333" s="302">
        <f>SUM(D330:D332)</f>
        <v>47264645</v>
      </c>
      <c r="E333" s="58"/>
      <c r="F333" s="31"/>
    </row>
    <row r="334" spans="2:6" s="29" customFormat="1" ht="12.75">
      <c r="B334" s="174" t="s">
        <v>349</v>
      </c>
      <c r="C334" s="175"/>
      <c r="D334" s="175">
        <v>2006571</v>
      </c>
      <c r="F334" s="31"/>
    </row>
    <row r="335" spans="2:6" s="29" customFormat="1" ht="12.75">
      <c r="B335" s="174" t="s">
        <v>348</v>
      </c>
      <c r="C335" s="175">
        <v>1984299655</v>
      </c>
      <c r="D335" s="175">
        <v>14244918932</v>
      </c>
      <c r="E335" s="58"/>
      <c r="F335" s="31"/>
    </row>
    <row r="336" spans="2:6" s="29" customFormat="1" ht="12.75">
      <c r="B336" s="176" t="s">
        <v>219</v>
      </c>
      <c r="C336" s="302">
        <f>SUM(C334:C335)</f>
        <v>1984299655</v>
      </c>
      <c r="D336" s="302">
        <f>SUM(D334:D335)</f>
        <v>14246925503</v>
      </c>
      <c r="F336" s="31"/>
    </row>
    <row r="337" spans="2:6" s="29" customFormat="1" ht="12.75">
      <c r="B337" s="174"/>
      <c r="C337" s="175"/>
      <c r="D337" s="175"/>
      <c r="F337" s="31"/>
    </row>
    <row r="338" spans="2:6" s="29" customFormat="1" ht="12.75">
      <c r="B338" s="174" t="s">
        <v>463</v>
      </c>
      <c r="C338" s="175"/>
      <c r="D338" s="175"/>
      <c r="E338" s="58"/>
      <c r="F338" s="31"/>
    </row>
    <row r="339" spans="2:6" s="29" customFormat="1" ht="12.75">
      <c r="B339" s="174" t="s">
        <v>350</v>
      </c>
      <c r="C339" s="175">
        <v>0</v>
      </c>
      <c r="D339" s="175">
        <v>0</v>
      </c>
      <c r="F339" s="31"/>
    </row>
    <row r="340" spans="2:6" s="29" customFormat="1" ht="12.75">
      <c r="B340" s="174" t="s">
        <v>578</v>
      </c>
      <c r="C340" s="175">
        <v>8084119</v>
      </c>
      <c r="D340" s="175">
        <v>2375856</v>
      </c>
      <c r="E340" s="58"/>
      <c r="F340" s="31"/>
    </row>
    <row r="341" spans="2:6" s="29" customFormat="1" ht="12.75">
      <c r="B341" s="174" t="s">
        <v>464</v>
      </c>
      <c r="C341" s="175">
        <v>9295298</v>
      </c>
      <c r="D341" s="175">
        <v>101787</v>
      </c>
      <c r="E341" s="58"/>
      <c r="F341" s="31"/>
    </row>
    <row r="342" spans="2:6" s="29" customFormat="1" ht="12.75">
      <c r="B342" s="174" t="s">
        <v>624</v>
      </c>
      <c r="C342" s="175"/>
      <c r="D342" s="175"/>
      <c r="E342" s="58"/>
      <c r="F342" s="31"/>
    </row>
    <row r="343" spans="2:6" s="29" customFormat="1" ht="12.75">
      <c r="B343" s="174" t="s">
        <v>625</v>
      </c>
      <c r="C343" s="175">
        <v>226305281</v>
      </c>
      <c r="D343" s="175"/>
      <c r="E343" s="58"/>
      <c r="F343" s="31"/>
    </row>
    <row r="344" spans="2:6" s="29" customFormat="1" ht="12.75">
      <c r="B344" s="174" t="s">
        <v>279</v>
      </c>
      <c r="C344" s="175">
        <v>3706188</v>
      </c>
      <c r="D344" s="175">
        <v>2106364</v>
      </c>
      <c r="F344" s="31"/>
    </row>
    <row r="345" spans="2:6" s="29" customFormat="1" ht="12.75">
      <c r="B345" s="176" t="s">
        <v>219</v>
      </c>
      <c r="C345" s="302">
        <f>SUM(C338:C344)</f>
        <v>247390886</v>
      </c>
      <c r="D345" s="302">
        <f>SUM(D338:D344)</f>
        <v>4584007</v>
      </c>
      <c r="F345" s="31"/>
    </row>
    <row r="346" spans="2:6" s="29" customFormat="1" ht="12.75">
      <c r="B346" s="174"/>
      <c r="C346" s="175"/>
      <c r="D346" s="175"/>
      <c r="F346" s="31"/>
    </row>
    <row r="347" spans="2:6" s="29" customFormat="1" ht="12.75">
      <c r="B347" s="174"/>
      <c r="C347" s="175"/>
      <c r="D347" s="175"/>
      <c r="F347" s="31"/>
    </row>
    <row r="348" spans="2:6" s="29" customFormat="1" ht="12.75">
      <c r="B348" s="174"/>
      <c r="C348" s="175"/>
      <c r="D348" s="175"/>
      <c r="F348" s="31"/>
    </row>
    <row r="349" spans="2:6" s="29" customFormat="1" ht="12.75">
      <c r="B349" s="176" t="s">
        <v>599</v>
      </c>
      <c r="C349" s="209">
        <f>+C345+C336+C333+C324+C318</f>
        <v>5973498488</v>
      </c>
      <c r="D349" s="209">
        <f>+D345+D336+D333+D324+D318</f>
        <v>15302298517</v>
      </c>
      <c r="F349" s="32"/>
    </row>
    <row r="350" spans="2:6" s="29" customFormat="1" ht="12.75">
      <c r="C350" s="299"/>
      <c r="D350" s="58"/>
    </row>
    <row r="351" spans="2:6" s="29" customFormat="1" ht="12.75">
      <c r="D351" s="58"/>
    </row>
    <row r="352" spans="2:6" s="29" customFormat="1" ht="12.75">
      <c r="B352" s="133" t="s">
        <v>280</v>
      </c>
    </row>
    <row r="353" spans="2:6" s="29" customFormat="1" ht="12.75">
      <c r="B353" s="128" t="s">
        <v>281</v>
      </c>
    </row>
    <row r="354" spans="2:6" s="29" customFormat="1" ht="12.75">
      <c r="B354" s="130" t="s">
        <v>197</v>
      </c>
    </row>
    <row r="355" spans="2:6" s="29" customFormat="1" ht="12.75">
      <c r="B355" s="354" t="s">
        <v>257</v>
      </c>
      <c r="C355" s="226" t="s">
        <v>282</v>
      </c>
      <c r="D355" s="243" t="s">
        <v>286</v>
      </c>
    </row>
    <row r="356" spans="2:6" s="29" customFormat="1" ht="12.75">
      <c r="B356" s="354"/>
      <c r="C356" s="226" t="s">
        <v>168</v>
      </c>
      <c r="D356" s="243" t="s">
        <v>283</v>
      </c>
    </row>
    <row r="357" spans="2:6" s="29" customFormat="1" ht="12.75">
      <c r="B357" s="182" t="s">
        <v>284</v>
      </c>
      <c r="C357" s="207">
        <v>3540393</v>
      </c>
      <c r="D357" s="207">
        <v>202959</v>
      </c>
      <c r="F357" s="23"/>
    </row>
    <row r="358" spans="2:6" s="29" customFormat="1" ht="12.75">
      <c r="B358" s="182" t="s">
        <v>324</v>
      </c>
      <c r="C358" s="207">
        <v>266232</v>
      </c>
      <c r="D358" s="207">
        <v>21562</v>
      </c>
      <c r="F358" s="23"/>
    </row>
    <row r="359" spans="2:6" s="29" customFormat="1" ht="12.75">
      <c r="B359" s="182" t="s">
        <v>285</v>
      </c>
      <c r="C359" s="207"/>
      <c r="D359" s="207">
        <v>0</v>
      </c>
      <c r="F359" s="23"/>
    </row>
    <row r="360" spans="2:6" s="29" customFormat="1" ht="12.75">
      <c r="B360" s="182" t="s">
        <v>416</v>
      </c>
      <c r="C360" s="207">
        <v>3345060</v>
      </c>
      <c r="D360" s="207">
        <v>3228810</v>
      </c>
      <c r="F360" s="23"/>
    </row>
    <row r="361" spans="2:6" s="29" customFormat="1" ht="12.75">
      <c r="B361" s="182"/>
      <c r="C361" s="207"/>
      <c r="D361" s="207">
        <v>0</v>
      </c>
      <c r="F361" s="23"/>
    </row>
    <row r="362" spans="2:6" s="29" customFormat="1" ht="12.75">
      <c r="B362" s="190" t="s">
        <v>269</v>
      </c>
      <c r="C362" s="208">
        <f>SUM(C357:C361)</f>
        <v>7151685</v>
      </c>
      <c r="D362" s="208">
        <f>SUM(D357:D361)</f>
        <v>3453331</v>
      </c>
      <c r="F362" s="25"/>
    </row>
    <row r="363" spans="2:6" s="29" customFormat="1" ht="12.75"/>
    <row r="364" spans="2:6" s="29" customFormat="1" ht="12.75">
      <c r="B364" s="128" t="s">
        <v>287</v>
      </c>
    </row>
    <row r="365" spans="2:6" s="29" customFormat="1" ht="12.75">
      <c r="B365" s="130" t="s">
        <v>197</v>
      </c>
    </row>
    <row r="366" spans="2:6" s="29" customFormat="1" ht="12.75">
      <c r="B366" s="354" t="s">
        <v>257</v>
      </c>
      <c r="C366" s="226" t="s">
        <v>282</v>
      </c>
      <c r="D366" s="243" t="s">
        <v>286</v>
      </c>
    </row>
    <row r="367" spans="2:6" s="29" customFormat="1" ht="12.75">
      <c r="B367" s="354"/>
      <c r="C367" s="226" t="s">
        <v>168</v>
      </c>
      <c r="D367" s="243" t="s">
        <v>283</v>
      </c>
    </row>
    <row r="368" spans="2:6" s="29" customFormat="1" ht="12.75">
      <c r="B368" s="182" t="s">
        <v>462</v>
      </c>
      <c r="C368" s="207">
        <v>11903835</v>
      </c>
      <c r="D368" s="207">
        <v>8756121</v>
      </c>
    </row>
    <row r="369" spans="2:7" s="29" customFormat="1" ht="12.75">
      <c r="B369" s="182" t="s">
        <v>581</v>
      </c>
      <c r="C369" s="207">
        <v>10598262</v>
      </c>
      <c r="D369" s="207">
        <v>0</v>
      </c>
    </row>
    <row r="370" spans="2:7" s="29" customFormat="1" ht="12.75">
      <c r="B370" s="182" t="s">
        <v>582</v>
      </c>
      <c r="C370" s="207">
        <v>0</v>
      </c>
      <c r="D370" s="207"/>
    </row>
    <row r="371" spans="2:7" s="29" customFormat="1" ht="12.75">
      <c r="B371" s="182" t="s">
        <v>618</v>
      </c>
      <c r="C371" s="207">
        <v>18982042</v>
      </c>
      <c r="D371" s="207"/>
    </row>
    <row r="372" spans="2:7" s="29" customFormat="1" ht="12.75">
      <c r="B372" s="182" t="s">
        <v>619</v>
      </c>
      <c r="C372" s="207">
        <v>15037302</v>
      </c>
      <c r="D372" s="207"/>
    </row>
    <row r="373" spans="2:7" s="29" customFormat="1" ht="12.75">
      <c r="B373" s="182" t="s">
        <v>620</v>
      </c>
      <c r="C373" s="207"/>
      <c r="D373" s="207"/>
    </row>
    <row r="374" spans="2:7" s="29" customFormat="1" ht="12.75">
      <c r="B374" s="182" t="s">
        <v>459</v>
      </c>
      <c r="C374" s="207">
        <v>1980408639</v>
      </c>
      <c r="D374" s="207">
        <v>14188856540</v>
      </c>
      <c r="F374" s="23"/>
    </row>
    <row r="375" spans="2:7" s="29" customFormat="1" ht="12.75">
      <c r="B375" s="182" t="s">
        <v>460</v>
      </c>
      <c r="C375" s="207">
        <v>2607443751</v>
      </c>
      <c r="D375" s="207">
        <v>46875610</v>
      </c>
      <c r="F375" s="23"/>
    </row>
    <row r="376" spans="2:7" s="29" customFormat="1" ht="12.75">
      <c r="B376" s="182" t="s">
        <v>579</v>
      </c>
      <c r="C376" s="207">
        <v>1049859424</v>
      </c>
      <c r="D376" s="207"/>
      <c r="F376" s="23"/>
    </row>
    <row r="377" spans="2:7" s="29" customFormat="1" ht="12.75">
      <c r="B377" s="182" t="s">
        <v>461</v>
      </c>
      <c r="C377" s="207"/>
      <c r="D377" s="207">
        <v>1000000000</v>
      </c>
      <c r="F377" s="23"/>
    </row>
    <row r="378" spans="2:7" s="29" customFormat="1" ht="12.75">
      <c r="B378" s="182" t="s">
        <v>637</v>
      </c>
      <c r="C378" s="207">
        <v>60355080</v>
      </c>
      <c r="D378" s="207"/>
      <c r="F378" s="23"/>
    </row>
    <row r="379" spans="2:7" s="29" customFormat="1" ht="12.75">
      <c r="B379" s="174" t="s">
        <v>580</v>
      </c>
      <c r="C379" s="207"/>
      <c r="D379" s="207"/>
      <c r="F379" s="23"/>
    </row>
    <row r="380" spans="2:7" s="29" customFormat="1" ht="12.75">
      <c r="B380" s="190" t="s">
        <v>269</v>
      </c>
      <c r="C380" s="208">
        <f>SUM(C368:C379)</f>
        <v>5754588335</v>
      </c>
      <c r="D380" s="208">
        <f>SUM(D368:D379)</f>
        <v>15244488271</v>
      </c>
    </row>
    <row r="381" spans="2:7" s="29" customFormat="1" ht="12.75"/>
    <row r="382" spans="2:7" s="29" customFormat="1" ht="12.75"/>
    <row r="383" spans="2:7" s="29" customFormat="1" ht="12.75">
      <c r="B383" s="128" t="s">
        <v>288</v>
      </c>
    </row>
    <row r="384" spans="2:7" s="29" customFormat="1" ht="12.75">
      <c r="B384" s="130" t="s">
        <v>197</v>
      </c>
      <c r="G384" s="56"/>
    </row>
    <row r="385" spans="2:7" s="29" customFormat="1" ht="12.75">
      <c r="B385" s="354" t="s">
        <v>257</v>
      </c>
      <c r="C385" s="226" t="s">
        <v>282</v>
      </c>
      <c r="D385" s="243" t="s">
        <v>286</v>
      </c>
      <c r="G385" s="56"/>
    </row>
    <row r="386" spans="2:7" s="29" customFormat="1" ht="12.75">
      <c r="B386" s="354"/>
      <c r="C386" s="226" t="s">
        <v>168</v>
      </c>
      <c r="D386" s="243" t="s">
        <v>283</v>
      </c>
      <c r="G386" s="56"/>
    </row>
    <row r="387" spans="2:7" s="29" customFormat="1" ht="12.75">
      <c r="B387" s="174" t="s">
        <v>427</v>
      </c>
      <c r="C387" s="207">
        <v>172401099</v>
      </c>
      <c r="D387" s="175">
        <v>188901099</v>
      </c>
      <c r="G387" s="56"/>
    </row>
    <row r="388" spans="2:7" s="29" customFormat="1" ht="12.75">
      <c r="B388" s="174" t="s">
        <v>289</v>
      </c>
      <c r="C388" s="207">
        <v>28446180</v>
      </c>
      <c r="D388" s="175">
        <v>31168680</v>
      </c>
      <c r="G388" s="56"/>
    </row>
    <row r="389" spans="2:7" s="29" customFormat="1" ht="12.75">
      <c r="B389" s="174" t="s">
        <v>290</v>
      </c>
      <c r="C389" s="207">
        <v>14361012</v>
      </c>
      <c r="D389" s="175">
        <v>15735462</v>
      </c>
      <c r="G389" s="56"/>
    </row>
    <row r="390" spans="2:7" s="29" customFormat="1" ht="12.75">
      <c r="B390" s="174" t="s">
        <v>638</v>
      </c>
      <c r="C390" s="207">
        <v>0</v>
      </c>
      <c r="D390" s="175">
        <v>7631751</v>
      </c>
      <c r="G390" s="56"/>
    </row>
    <row r="391" spans="2:7" s="29" customFormat="1" ht="12.75">
      <c r="B391" s="174" t="s">
        <v>291</v>
      </c>
      <c r="C391" s="207">
        <v>59390262</v>
      </c>
      <c r="D391" s="175">
        <v>0</v>
      </c>
    </row>
    <row r="392" spans="2:7" s="29" customFormat="1" ht="12.75">
      <c r="B392" s="174" t="s">
        <v>292</v>
      </c>
      <c r="C392" s="175"/>
      <c r="D392" s="175">
        <v>0</v>
      </c>
    </row>
    <row r="393" spans="2:7" s="29" customFormat="1" ht="12.75">
      <c r="B393" s="174" t="s">
        <v>351</v>
      </c>
      <c r="C393" s="175"/>
      <c r="D393" s="175">
        <v>8930830</v>
      </c>
    </row>
    <row r="394" spans="2:7" s="29" customFormat="1" ht="12.75">
      <c r="B394" s="174" t="s">
        <v>293</v>
      </c>
      <c r="C394" s="207">
        <v>3420562</v>
      </c>
      <c r="D394" s="175">
        <v>0</v>
      </c>
    </row>
    <row r="395" spans="2:7" s="29" customFormat="1" ht="12.75">
      <c r="B395" s="174" t="s">
        <v>294</v>
      </c>
      <c r="C395" s="175">
        <v>0</v>
      </c>
      <c r="D395" s="175">
        <v>0</v>
      </c>
    </row>
    <row r="396" spans="2:7" s="29" customFormat="1" ht="12.75">
      <c r="B396" s="174" t="s">
        <v>295</v>
      </c>
      <c r="C396" s="175">
        <v>0</v>
      </c>
      <c r="D396" s="175">
        <v>5770341</v>
      </c>
    </row>
    <row r="397" spans="2:7" s="29" customFormat="1" ht="12.75">
      <c r="B397" s="174" t="s">
        <v>465</v>
      </c>
      <c r="C397" s="207">
        <v>9150335</v>
      </c>
      <c r="D397" s="175">
        <v>2959599</v>
      </c>
    </row>
    <row r="398" spans="2:7" s="29" customFormat="1" ht="12.75">
      <c r="B398" s="174" t="s">
        <v>296</v>
      </c>
      <c r="C398" s="175"/>
      <c r="D398" s="175">
        <v>0</v>
      </c>
    </row>
    <row r="399" spans="2:7" s="29" customFormat="1" ht="12.75">
      <c r="B399" s="174" t="s">
        <v>297</v>
      </c>
      <c r="C399" s="175"/>
      <c r="D399" s="175">
        <v>933100</v>
      </c>
    </row>
    <row r="400" spans="2:7" s="29" customFormat="1" ht="12.75">
      <c r="B400" s="174" t="s">
        <v>298</v>
      </c>
      <c r="C400" s="207">
        <v>24356772</v>
      </c>
      <c r="D400" s="175">
        <v>0</v>
      </c>
      <c r="E400" s="56"/>
    </row>
    <row r="401" spans="2:6" s="29" customFormat="1" ht="12.75">
      <c r="B401" s="174" t="s">
        <v>299</v>
      </c>
      <c r="C401" s="175">
        <v>0</v>
      </c>
      <c r="D401" s="175">
        <v>0</v>
      </c>
    </row>
    <row r="402" spans="2:6" s="29" customFormat="1" ht="12.75">
      <c r="B402" s="176" t="s">
        <v>269</v>
      </c>
      <c r="C402" s="177">
        <f>SUM(C387:C401)</f>
        <v>311526222</v>
      </c>
      <c r="D402" s="177">
        <f>SUM(D387:D401)</f>
        <v>262030862</v>
      </c>
    </row>
    <row r="403" spans="2:6" s="29" customFormat="1" ht="12.75">
      <c r="B403" s="24"/>
      <c r="C403" s="22"/>
      <c r="D403" s="111"/>
    </row>
    <row r="404" spans="2:6" s="29" customFormat="1" ht="12.75">
      <c r="B404" s="24"/>
      <c r="C404" s="111"/>
      <c r="D404" s="22"/>
    </row>
    <row r="405" spans="2:6">
      <c r="B405"/>
    </row>
    <row r="406" spans="2:6">
      <c r="B406" s="410" t="s">
        <v>300</v>
      </c>
      <c r="C406" s="410"/>
      <c r="D406" s="410"/>
      <c r="E406" s="410"/>
      <c r="F406" s="410"/>
    </row>
    <row r="407" spans="2:6">
      <c r="B407" s="401"/>
      <c r="C407" s="401"/>
      <c r="D407" s="401"/>
      <c r="E407" s="401"/>
      <c r="F407" s="401"/>
    </row>
    <row r="408" spans="2:6">
      <c r="B408" s="136" t="s">
        <v>380</v>
      </c>
      <c r="C408" s="136"/>
      <c r="D408" s="136"/>
      <c r="E408" s="135"/>
      <c r="F408" s="129"/>
    </row>
    <row r="409" spans="2:6">
      <c r="B409" s="123"/>
      <c r="C409" s="123"/>
      <c r="D409" s="123"/>
      <c r="E409" s="60"/>
    </row>
    <row r="410" spans="2:6" ht="25.15" customHeight="1">
      <c r="B410" s="244" t="s">
        <v>257</v>
      </c>
      <c r="C410" s="225" t="s">
        <v>247</v>
      </c>
      <c r="D410" s="225" t="s">
        <v>301</v>
      </c>
    </row>
    <row r="411" spans="2:6">
      <c r="B411" s="171" t="s">
        <v>406</v>
      </c>
      <c r="C411" s="175">
        <v>4016646</v>
      </c>
      <c r="D411" s="312">
        <v>63834</v>
      </c>
    </row>
    <row r="412" spans="2:6">
      <c r="B412" s="171" t="s">
        <v>408</v>
      </c>
      <c r="C412" s="175">
        <v>1831128</v>
      </c>
      <c r="D412" s="312">
        <v>2170761</v>
      </c>
    </row>
    <row r="413" spans="2:6">
      <c r="B413" s="171" t="s">
        <v>621</v>
      </c>
      <c r="C413" s="175">
        <v>757759</v>
      </c>
      <c r="D413" s="175">
        <v>0</v>
      </c>
    </row>
    <row r="414" spans="2:6">
      <c r="B414" s="171" t="s">
        <v>622</v>
      </c>
      <c r="C414" s="175"/>
      <c r="D414" s="175"/>
    </row>
    <row r="415" spans="2:6">
      <c r="B415" s="171"/>
      <c r="C415" s="175">
        <v>0</v>
      </c>
      <c r="D415" s="175">
        <v>0</v>
      </c>
    </row>
    <row r="416" spans="2:6">
      <c r="B416" s="172" t="s">
        <v>302</v>
      </c>
      <c r="C416" s="173">
        <f>SUM(C411:C415)</f>
        <v>6605533</v>
      </c>
      <c r="D416" s="173">
        <f>SUM(D411:D415)</f>
        <v>2234595</v>
      </c>
    </row>
    <row r="417" spans="2:6">
      <c r="B417" s="33"/>
      <c r="C417" s="33"/>
      <c r="D417" s="33"/>
    </row>
    <row r="418" spans="2:6">
      <c r="B418" s="117" t="s">
        <v>371</v>
      </c>
      <c r="C418" s="33"/>
      <c r="D418" s="33"/>
    </row>
    <row r="419" spans="2:6" ht="22.5">
      <c r="B419" s="244" t="s">
        <v>257</v>
      </c>
      <c r="C419" s="225" t="s">
        <v>247</v>
      </c>
      <c r="D419" s="225" t="s">
        <v>301</v>
      </c>
    </row>
    <row r="420" spans="2:6">
      <c r="B420" s="170" t="s">
        <v>428</v>
      </c>
      <c r="C420" s="175">
        <v>0</v>
      </c>
      <c r="D420" s="175">
        <v>0</v>
      </c>
    </row>
    <row r="421" spans="2:6">
      <c r="B421" s="125" t="s">
        <v>302</v>
      </c>
      <c r="C421" s="126">
        <f>SUM(C420)</f>
        <v>0</v>
      </c>
      <c r="D421" s="126">
        <f>SUM(D420)</f>
        <v>0</v>
      </c>
    </row>
    <row r="422" spans="2:6">
      <c r="B422"/>
    </row>
    <row r="423" spans="2:6">
      <c r="B423" s="133" t="s">
        <v>303</v>
      </c>
      <c r="C423" s="129"/>
      <c r="D423" s="129"/>
      <c r="E423" s="129"/>
      <c r="F423" s="129"/>
    </row>
    <row r="424" spans="2:6">
      <c r="B424" s="401" t="s">
        <v>197</v>
      </c>
      <c r="C424" s="401"/>
      <c r="D424" s="401"/>
      <c r="E424" s="401"/>
      <c r="F424" s="401"/>
    </row>
    <row r="425" spans="2:6">
      <c r="B425" s="147"/>
    </row>
    <row r="426" spans="2:6">
      <c r="B426" s="128" t="s">
        <v>381</v>
      </c>
    </row>
    <row r="427" spans="2:6" ht="30">
      <c r="B427" s="245" t="s">
        <v>257</v>
      </c>
      <c r="C427" s="230" t="s">
        <v>247</v>
      </c>
      <c r="D427" s="230" t="s">
        <v>301</v>
      </c>
    </row>
    <row r="428" spans="2:6">
      <c r="B428" s="178" t="s">
        <v>436</v>
      </c>
      <c r="C428" s="175">
        <v>1702243</v>
      </c>
      <c r="D428" s="124">
        <v>5232241</v>
      </c>
    </row>
    <row r="429" spans="2:6">
      <c r="B429" s="178" t="s">
        <v>366</v>
      </c>
      <c r="C429" s="175">
        <v>0</v>
      </c>
      <c r="D429" s="124">
        <v>17529679</v>
      </c>
    </row>
    <row r="430" spans="2:6">
      <c r="B430" s="178" t="s">
        <v>623</v>
      </c>
      <c r="C430" s="175">
        <v>50776440</v>
      </c>
      <c r="D430" s="124">
        <v>2874469</v>
      </c>
    </row>
    <row r="431" spans="2:6">
      <c r="B431" s="178" t="s">
        <v>367</v>
      </c>
      <c r="C431" s="175">
        <v>27602009</v>
      </c>
      <c r="D431" s="124">
        <v>0</v>
      </c>
    </row>
    <row r="432" spans="2:6">
      <c r="B432" s="178" t="s">
        <v>584</v>
      </c>
      <c r="C432" s="175"/>
      <c r="D432" s="184"/>
    </row>
    <row r="433" spans="2:5">
      <c r="B433" s="201" t="s">
        <v>302</v>
      </c>
      <c r="C433" s="191">
        <f>SUM(C428:C432)</f>
        <v>80080692</v>
      </c>
      <c r="D433" s="191">
        <f>SUM(D428:D432)</f>
        <v>25636389</v>
      </c>
    </row>
    <row r="434" spans="2:5">
      <c r="B434"/>
    </row>
    <row r="435" spans="2:5">
      <c r="B435" s="128" t="s">
        <v>382</v>
      </c>
    </row>
    <row r="436" spans="2:5" ht="25.5">
      <c r="B436" s="246" t="s">
        <v>257</v>
      </c>
      <c r="C436" s="226" t="s">
        <v>247</v>
      </c>
      <c r="D436" s="226" t="s">
        <v>301</v>
      </c>
    </row>
    <row r="437" spans="2:5">
      <c r="B437" s="178" t="s">
        <v>583</v>
      </c>
      <c r="C437" s="184"/>
      <c r="D437" s="221"/>
    </row>
    <row r="438" spans="2:5">
      <c r="B438" s="178"/>
      <c r="C438" s="206"/>
      <c r="D438" s="206"/>
    </row>
    <row r="439" spans="2:5">
      <c r="B439" s="201" t="s">
        <v>302</v>
      </c>
      <c r="C439" s="191">
        <f>SUM(C437:C438)</f>
        <v>0</v>
      </c>
      <c r="D439" s="191">
        <f>SUM(D437:D438)</f>
        <v>0</v>
      </c>
    </row>
    <row r="440" spans="2:5">
      <c r="B440"/>
    </row>
    <row r="441" spans="2:5">
      <c r="B441" s="128" t="s">
        <v>304</v>
      </c>
    </row>
    <row r="442" spans="2:5">
      <c r="B442" s="130" t="s">
        <v>236</v>
      </c>
    </row>
    <row r="443" spans="2:5">
      <c r="B443"/>
    </row>
    <row r="444" spans="2:5" ht="35.25" customHeight="1">
      <c r="B444" s="14" t="s">
        <v>305</v>
      </c>
      <c r="C444" s="410" t="s">
        <v>306</v>
      </c>
      <c r="D444" s="410"/>
      <c r="E444" s="410"/>
    </row>
    <row r="445" spans="2:5">
      <c r="C445" s="400" t="s">
        <v>307</v>
      </c>
      <c r="D445" s="400"/>
      <c r="E445" s="400"/>
    </row>
    <row r="446" spans="2:5">
      <c r="C446" s="401" t="s">
        <v>373</v>
      </c>
      <c r="D446" s="401"/>
      <c r="E446" s="401"/>
    </row>
    <row r="447" spans="2:5">
      <c r="C447" s="129"/>
      <c r="D447" s="129"/>
      <c r="E447" s="129"/>
    </row>
    <row r="448" spans="2:5">
      <c r="C448" s="400" t="s">
        <v>308</v>
      </c>
      <c r="D448" s="400"/>
      <c r="E448" s="400"/>
    </row>
    <row r="449" spans="2:5">
      <c r="C449" s="401" t="s">
        <v>373</v>
      </c>
      <c r="D449" s="401"/>
      <c r="E449" s="129"/>
    </row>
    <row r="450" spans="2:5" ht="33" customHeight="1">
      <c r="C450" s="410" t="s">
        <v>379</v>
      </c>
      <c r="D450" s="410"/>
      <c r="E450" s="410"/>
    </row>
    <row r="452" spans="2:5">
      <c r="C452" s="247" t="s">
        <v>309</v>
      </c>
    </row>
    <row r="453" spans="2:5">
      <c r="C453" s="212" t="s">
        <v>433</v>
      </c>
    </row>
    <row r="454" spans="2:5">
      <c r="C454" s="212" t="s">
        <v>643</v>
      </c>
    </row>
    <row r="455" spans="2:5">
      <c r="C455" s="212" t="s">
        <v>600</v>
      </c>
    </row>
    <row r="456" spans="2:5">
      <c r="C456" s="212" t="s">
        <v>601</v>
      </c>
    </row>
    <row r="457" spans="2:5">
      <c r="C457" s="212" t="s">
        <v>642</v>
      </c>
    </row>
    <row r="458" spans="2:5">
      <c r="C458" s="212" t="s">
        <v>640</v>
      </c>
    </row>
    <row r="459" spans="2:5">
      <c r="C459" s="212" t="s">
        <v>641</v>
      </c>
    </row>
    <row r="460" spans="2:5">
      <c r="C460" s="212" t="s">
        <v>603</v>
      </c>
    </row>
    <row r="461" spans="2:5">
      <c r="C461" s="212" t="s">
        <v>602</v>
      </c>
    </row>
    <row r="463" spans="2:5">
      <c r="B463" s="14" t="s">
        <v>346</v>
      </c>
      <c r="C463" s="132" t="s">
        <v>310</v>
      </c>
      <c r="D463" s="129"/>
      <c r="E463" s="129"/>
    </row>
    <row r="464" spans="2:5" ht="32.25" customHeight="1">
      <c r="C464" s="415" t="s">
        <v>339</v>
      </c>
      <c r="D464" s="415"/>
      <c r="E464" s="415"/>
    </row>
    <row r="465" spans="2:9">
      <c r="C465" s="129"/>
      <c r="D465" s="129"/>
      <c r="E465" s="129"/>
    </row>
    <row r="466" spans="2:9">
      <c r="B466" s="83" t="s">
        <v>311</v>
      </c>
      <c r="C466" s="133" t="s">
        <v>312</v>
      </c>
      <c r="D466" s="129"/>
      <c r="E466" s="129"/>
    </row>
    <row r="467" spans="2:9">
      <c r="C467" s="134" t="s">
        <v>338</v>
      </c>
      <c r="D467" s="129"/>
      <c r="E467" s="129"/>
    </row>
    <row r="468" spans="2:9">
      <c r="C468" s="129"/>
      <c r="D468" s="129"/>
      <c r="E468" s="129"/>
    </row>
    <row r="469" spans="2:9">
      <c r="B469" s="14" t="s">
        <v>347</v>
      </c>
      <c r="C469" s="128" t="s">
        <v>313</v>
      </c>
      <c r="D469" s="129"/>
      <c r="E469" s="129"/>
    </row>
    <row r="470" spans="2:9">
      <c r="C470" s="130" t="s">
        <v>373</v>
      </c>
      <c r="D470" s="129"/>
      <c r="E470" s="129"/>
    </row>
    <row r="471" spans="2:9">
      <c r="C471" s="129"/>
      <c r="D471" s="129"/>
      <c r="E471" s="129"/>
    </row>
    <row r="472" spans="2:9">
      <c r="B472" s="14" t="s">
        <v>314</v>
      </c>
      <c r="C472" s="135" t="s">
        <v>315</v>
      </c>
      <c r="D472" s="129"/>
      <c r="E472" s="129"/>
    </row>
    <row r="473" spans="2:9">
      <c r="C473" s="130" t="s">
        <v>373</v>
      </c>
      <c r="D473" s="129"/>
      <c r="E473" s="129"/>
    </row>
    <row r="474" spans="2:9">
      <c r="C474" s="129"/>
      <c r="D474" s="129"/>
      <c r="E474" s="129"/>
    </row>
    <row r="475" spans="2:9">
      <c r="B475" s="14" t="s">
        <v>316</v>
      </c>
      <c r="C475" s="128" t="s">
        <v>317</v>
      </c>
      <c r="D475" s="129"/>
      <c r="E475" s="129"/>
    </row>
    <row r="476" spans="2:9">
      <c r="C476" s="134" t="s">
        <v>407</v>
      </c>
      <c r="D476" s="129"/>
      <c r="E476" s="129"/>
    </row>
    <row r="480" spans="2:9" ht="22.15" customHeight="1">
      <c r="B480" s="418" t="s">
        <v>558</v>
      </c>
      <c r="C480" s="419"/>
      <c r="D480" s="419"/>
      <c r="E480" s="419"/>
      <c r="F480" s="419"/>
      <c r="G480" s="419"/>
      <c r="H480" s="419"/>
      <c r="I480" s="419"/>
    </row>
    <row r="481" spans="2:9" ht="24" customHeight="1">
      <c r="B481" s="420" t="s">
        <v>652</v>
      </c>
      <c r="C481" s="420"/>
      <c r="D481" s="420"/>
      <c r="E481" s="420"/>
      <c r="F481" s="420"/>
      <c r="G481" s="420"/>
      <c r="H481" s="420"/>
      <c r="I481" s="420"/>
    </row>
    <row r="482" spans="2:9" ht="6.6" customHeight="1">
      <c r="B482"/>
      <c r="F482" s="421"/>
      <c r="G482" s="421"/>
    </row>
    <row r="483" spans="2:9">
      <c r="B483" s="251" t="s">
        <v>466</v>
      </c>
      <c r="C483" s="251"/>
      <c r="D483" s="251"/>
      <c r="E483" s="251"/>
      <c r="F483" s="251"/>
      <c r="G483" s="252"/>
      <c r="H483" s="252"/>
      <c r="I483" s="252"/>
    </row>
    <row r="484" spans="2:9" ht="6" customHeight="1">
      <c r="B484" s="253"/>
      <c r="C484" s="253"/>
      <c r="D484" s="253"/>
      <c r="E484" s="253"/>
      <c r="F484" s="253"/>
    </row>
    <row r="485" spans="2:9">
      <c r="B485" s="254" t="s">
        <v>467</v>
      </c>
      <c r="C485" s="254"/>
      <c r="D485" s="254" t="s">
        <v>468</v>
      </c>
      <c r="E485" s="253"/>
      <c r="F485" s="253"/>
    </row>
    <row r="486" spans="2:9">
      <c r="B486" s="254" t="s">
        <v>469</v>
      </c>
      <c r="C486" s="254"/>
      <c r="D486" s="254" t="s">
        <v>561</v>
      </c>
      <c r="E486" s="253"/>
      <c r="F486" s="253"/>
    </row>
    <row r="487" spans="2:9">
      <c r="B487" s="254" t="s">
        <v>645</v>
      </c>
      <c r="C487" s="254"/>
      <c r="D487" s="254" t="s">
        <v>557</v>
      </c>
      <c r="E487" s="253"/>
      <c r="F487" s="253"/>
    </row>
    <row r="488" spans="2:9">
      <c r="B488" s="254" t="s">
        <v>471</v>
      </c>
      <c r="C488" s="254"/>
      <c r="D488" s="422">
        <v>8024</v>
      </c>
      <c r="E488" s="422"/>
      <c r="F488" s="253"/>
    </row>
    <row r="489" spans="2:9">
      <c r="B489" s="254" t="s">
        <v>472</v>
      </c>
      <c r="C489" s="254"/>
      <c r="D489" s="254" t="s">
        <v>473</v>
      </c>
      <c r="E489" s="253"/>
      <c r="F489" s="253"/>
    </row>
    <row r="490" spans="2:9">
      <c r="B490" s="254" t="s">
        <v>474</v>
      </c>
      <c r="C490" s="254"/>
      <c r="D490" s="254" t="s">
        <v>475</v>
      </c>
      <c r="E490" s="253"/>
      <c r="F490" s="253"/>
    </row>
    <row r="491" spans="2:9">
      <c r="B491" s="254" t="s">
        <v>476</v>
      </c>
      <c r="C491" s="254"/>
      <c r="D491" s="254" t="s">
        <v>477</v>
      </c>
      <c r="E491" s="253"/>
      <c r="F491" s="253"/>
    </row>
    <row r="492" spans="2:9">
      <c r="B492" s="254" t="s">
        <v>478</v>
      </c>
      <c r="C492" s="254"/>
      <c r="D492" s="294" t="s">
        <v>562</v>
      </c>
      <c r="E492" s="253"/>
      <c r="F492" s="253"/>
    </row>
    <row r="493" spans="2:9">
      <c r="B493" s="254" t="s">
        <v>479</v>
      </c>
      <c r="C493" s="254"/>
      <c r="D493" s="254" t="s">
        <v>473</v>
      </c>
      <c r="E493" s="253"/>
      <c r="F493" s="253"/>
    </row>
    <row r="494" spans="2:9" ht="8.4499999999999993" customHeight="1">
      <c r="B494" s="253"/>
      <c r="C494" s="253"/>
      <c r="D494" s="253"/>
      <c r="E494" s="253"/>
      <c r="F494" s="253"/>
    </row>
    <row r="495" spans="2:9">
      <c r="B495" s="251" t="s">
        <v>480</v>
      </c>
      <c r="C495" s="251"/>
      <c r="D495" s="251"/>
      <c r="E495" s="251"/>
      <c r="F495" s="251"/>
      <c r="G495" s="252"/>
      <c r="H495" s="252"/>
      <c r="I495" s="252"/>
    </row>
    <row r="496" spans="2:9" ht="8.4499999999999993" customHeight="1">
      <c r="B496" s="255">
        <v>2.1</v>
      </c>
      <c r="C496" s="423" t="s">
        <v>481</v>
      </c>
      <c r="D496" s="423"/>
      <c r="E496" s="423"/>
      <c r="F496" s="255"/>
    </row>
    <row r="497" spans="2:9" ht="14.45" customHeight="1">
      <c r="B497" s="256">
        <v>2.2000000000000002</v>
      </c>
      <c r="C497" s="416" t="s">
        <v>482</v>
      </c>
      <c r="D497" s="416"/>
      <c r="E497" s="416"/>
      <c r="F497" s="416"/>
      <c r="G497" s="416"/>
      <c r="H497" s="258"/>
      <c r="I497" s="258"/>
    </row>
    <row r="498" spans="2:9" ht="9.6" customHeight="1">
      <c r="B498" s="259"/>
      <c r="C498" s="417"/>
      <c r="D498" s="417"/>
      <c r="E498" s="417"/>
      <c r="F498" s="417"/>
    </row>
    <row r="499" spans="2:9">
      <c r="B499" s="251" t="s">
        <v>483</v>
      </c>
      <c r="C499" s="251"/>
      <c r="D499" s="251"/>
      <c r="E499" s="251"/>
      <c r="F499" s="251"/>
      <c r="G499" s="252"/>
      <c r="H499" s="252"/>
      <c r="I499" s="252"/>
    </row>
    <row r="500" spans="2:9">
      <c r="B500" s="259"/>
      <c r="C500" s="260"/>
    </row>
    <row r="501" spans="2:9">
      <c r="B501" s="382" t="s">
        <v>484</v>
      </c>
      <c r="C501" s="382"/>
      <c r="D501" s="261" t="s">
        <v>485</v>
      </c>
      <c r="E501" s="261"/>
      <c r="F501" s="261"/>
    </row>
    <row r="502" spans="2:9">
      <c r="B502" s="382" t="s">
        <v>486</v>
      </c>
      <c r="C502" s="382"/>
      <c r="D502" s="382"/>
      <c r="E502" s="262"/>
      <c r="F502" s="262"/>
    </row>
    <row r="503" spans="2:9" ht="14.45" customHeight="1">
      <c r="B503" s="380" t="s">
        <v>487</v>
      </c>
      <c r="C503" s="380"/>
      <c r="D503" s="383" t="s">
        <v>488</v>
      </c>
      <c r="E503" s="383"/>
      <c r="F503" s="383"/>
    </row>
    <row r="504" spans="2:9" ht="14.45" customHeight="1">
      <c r="B504" s="380" t="s">
        <v>489</v>
      </c>
      <c r="C504" s="380"/>
      <c r="D504" s="383" t="s">
        <v>490</v>
      </c>
      <c r="E504" s="383"/>
      <c r="F504" s="383"/>
    </row>
    <row r="505" spans="2:9" ht="14.45" customHeight="1">
      <c r="B505" s="380" t="s">
        <v>491</v>
      </c>
      <c r="C505" s="380"/>
      <c r="D505" s="383" t="s">
        <v>494</v>
      </c>
      <c r="E505" s="383"/>
      <c r="F505" s="383"/>
    </row>
    <row r="506" spans="2:9" ht="14.45" customHeight="1">
      <c r="B506" s="380" t="s">
        <v>492</v>
      </c>
      <c r="C506" s="380"/>
      <c r="D506" s="383" t="s">
        <v>493</v>
      </c>
      <c r="E506" s="383"/>
      <c r="F506" s="383"/>
    </row>
    <row r="507" spans="2:9" ht="14.45" customHeight="1">
      <c r="B507" s="380" t="s">
        <v>492</v>
      </c>
      <c r="C507" s="380"/>
      <c r="D507" s="383" t="s">
        <v>586</v>
      </c>
      <c r="E507" s="383"/>
      <c r="F507" s="383"/>
    </row>
    <row r="508" spans="2:9" ht="14.45" customHeight="1">
      <c r="B508" s="380" t="s">
        <v>495</v>
      </c>
      <c r="C508" s="380"/>
      <c r="D508" s="383" t="s">
        <v>496</v>
      </c>
      <c r="E508" s="383"/>
      <c r="F508" s="383"/>
    </row>
    <row r="509" spans="2:9" ht="14.45" customHeight="1">
      <c r="B509" s="380" t="s">
        <v>497</v>
      </c>
      <c r="C509" s="380"/>
      <c r="D509" s="383" t="s">
        <v>498</v>
      </c>
      <c r="E509" s="383"/>
      <c r="F509" s="383"/>
    </row>
    <row r="510" spans="2:9" ht="14.45" customHeight="1">
      <c r="B510" s="380" t="s">
        <v>499</v>
      </c>
      <c r="C510" s="380"/>
      <c r="D510" s="383" t="s">
        <v>500</v>
      </c>
      <c r="E510" s="383"/>
      <c r="F510" s="383"/>
    </row>
    <row r="511" spans="2:9" ht="6.6" customHeight="1">
      <c r="B511" s="263"/>
      <c r="C511" s="263"/>
      <c r="D511" s="383"/>
      <c r="E511" s="383"/>
      <c r="F511" s="383"/>
    </row>
    <row r="512" spans="2:9" ht="16.149999999999999" customHeight="1">
      <c r="B512" s="382" t="s">
        <v>501</v>
      </c>
      <c r="C512" s="382"/>
      <c r="D512" s="383" t="s">
        <v>496</v>
      </c>
      <c r="E512" s="383"/>
      <c r="F512" s="257"/>
    </row>
    <row r="513" spans="2:9" ht="6.6" customHeight="1">
      <c r="B513" s="263"/>
      <c r="C513" s="263"/>
      <c r="D513" s="257"/>
      <c r="E513" s="257"/>
      <c r="F513" s="257"/>
    </row>
    <row r="514" spans="2:9" ht="14.45" customHeight="1">
      <c r="B514" s="382" t="s">
        <v>502</v>
      </c>
      <c r="C514" s="382"/>
      <c r="D514" s="265"/>
      <c r="E514" s="265"/>
      <c r="F514" s="265"/>
    </row>
    <row r="515" spans="2:9" ht="14.45" customHeight="1">
      <c r="B515" s="380" t="s">
        <v>503</v>
      </c>
      <c r="C515" s="380"/>
      <c r="D515" s="383" t="s">
        <v>488</v>
      </c>
      <c r="E515" s="383"/>
      <c r="F515" s="383"/>
    </row>
    <row r="516" spans="2:9" ht="14.45" customHeight="1">
      <c r="B516" s="380" t="s">
        <v>489</v>
      </c>
      <c r="C516" s="380"/>
      <c r="D516" s="383" t="s">
        <v>490</v>
      </c>
      <c r="E516" s="383"/>
      <c r="F516" s="383"/>
    </row>
    <row r="517" spans="2:9" ht="14.45" customHeight="1">
      <c r="B517" s="380" t="s">
        <v>491</v>
      </c>
      <c r="C517" s="380"/>
      <c r="D517" s="383" t="s">
        <v>494</v>
      </c>
      <c r="E517" s="383"/>
      <c r="F517" s="383"/>
    </row>
    <row r="518" spans="2:9" ht="14.45" customHeight="1">
      <c r="B518" s="263" t="s">
        <v>533</v>
      </c>
      <c r="C518" s="263"/>
      <c r="D518" s="264" t="s">
        <v>563</v>
      </c>
      <c r="E518" s="264"/>
      <c r="F518" s="264"/>
    </row>
    <row r="519" spans="2:9" ht="14.45" customHeight="1">
      <c r="B519" s="380" t="s">
        <v>504</v>
      </c>
      <c r="C519" s="380"/>
      <c r="D519" s="370" t="s">
        <v>534</v>
      </c>
      <c r="E519" s="370"/>
      <c r="F519" s="265"/>
    </row>
    <row r="520" spans="2:9" ht="14.45" customHeight="1">
      <c r="B520" s="380" t="s">
        <v>505</v>
      </c>
      <c r="C520" s="380"/>
      <c r="D520" s="266" t="s">
        <v>560</v>
      </c>
      <c r="E520" s="265"/>
      <c r="F520" s="265"/>
    </row>
    <row r="521" spans="2:9" ht="15.75">
      <c r="B521" s="267"/>
      <c r="C521" s="267"/>
      <c r="D521" s="265"/>
      <c r="E521" s="265"/>
      <c r="F521" s="265"/>
    </row>
    <row r="522" spans="2:9">
      <c r="B522" s="251" t="s">
        <v>506</v>
      </c>
      <c r="C522" s="251"/>
      <c r="D522" s="251"/>
      <c r="E522" s="251"/>
      <c r="F522" s="251"/>
      <c r="G522" s="252"/>
      <c r="H522" s="252"/>
      <c r="I522" s="252"/>
    </row>
    <row r="523" spans="2:9" ht="14.45" customHeight="1">
      <c r="B523" s="381" t="s">
        <v>644</v>
      </c>
      <c r="C523" s="381"/>
      <c r="D523" s="381"/>
      <c r="E523" s="381"/>
      <c r="F523" s="381"/>
      <c r="G523" s="381"/>
      <c r="H523" s="381"/>
      <c r="I523" s="381"/>
    </row>
    <row r="524" spans="2:9">
      <c r="B524" s="381"/>
      <c r="C524" s="381"/>
      <c r="D524" s="381"/>
      <c r="E524" s="381"/>
      <c r="F524" s="381"/>
      <c r="G524" s="381"/>
      <c r="H524" s="381"/>
      <c r="I524" s="381"/>
    </row>
    <row r="525" spans="2:9">
      <c r="B525" s="381"/>
      <c r="C525" s="381"/>
      <c r="D525" s="381"/>
      <c r="E525" s="381"/>
      <c r="F525" s="381"/>
      <c r="G525" s="381"/>
      <c r="H525" s="381"/>
      <c r="I525" s="381"/>
    </row>
    <row r="526" spans="2:9" ht="16.149999999999999" customHeight="1">
      <c r="B526" s="381"/>
      <c r="C526" s="381"/>
      <c r="D526" s="381"/>
      <c r="E526" s="381"/>
      <c r="F526" s="381"/>
      <c r="G526" s="381"/>
      <c r="H526" s="381"/>
      <c r="I526" s="381"/>
    </row>
    <row r="527" spans="2:9">
      <c r="B527" s="378" t="s">
        <v>507</v>
      </c>
      <c r="C527" s="379"/>
      <c r="D527" s="268">
        <v>20000000000</v>
      </c>
    </row>
    <row r="528" spans="2:9">
      <c r="B528" s="378" t="s">
        <v>508</v>
      </c>
      <c r="C528" s="379"/>
      <c r="D528" s="268">
        <v>10000000000</v>
      </c>
    </row>
    <row r="529" spans="2:12">
      <c r="B529" s="378" t="s">
        <v>509</v>
      </c>
      <c r="C529" s="379"/>
      <c r="D529" s="268">
        <v>5000000000</v>
      </c>
    </row>
    <row r="530" spans="2:12">
      <c r="B530" s="378" t="s">
        <v>60</v>
      </c>
      <c r="C530" s="379"/>
      <c r="D530" s="268">
        <v>5000000000</v>
      </c>
    </row>
    <row r="531" spans="2:12">
      <c r="B531" s="378" t="s">
        <v>510</v>
      </c>
      <c r="C531" s="379"/>
      <c r="D531" s="268">
        <v>0</v>
      </c>
    </row>
    <row r="532" spans="2:12">
      <c r="B532"/>
    </row>
    <row r="533" spans="2:12">
      <c r="B533" s="253" t="s">
        <v>511</v>
      </c>
      <c r="C533" s="253"/>
      <c r="D533" s="253"/>
      <c r="E533" s="262"/>
      <c r="H533" s="269"/>
    </row>
    <row r="534" spans="2:12" ht="4.9000000000000004" customHeight="1">
      <c r="B534"/>
      <c r="H534" s="269"/>
    </row>
    <row r="535" spans="2:12" ht="18.600000000000001" customHeight="1">
      <c r="B535" s="270" t="s">
        <v>512</v>
      </c>
      <c r="C535" s="270" t="s">
        <v>513</v>
      </c>
      <c r="D535" s="270" t="s">
        <v>514</v>
      </c>
      <c r="E535" s="270" t="s">
        <v>515</v>
      </c>
      <c r="F535" s="270" t="s">
        <v>516</v>
      </c>
      <c r="G535" s="271" t="s">
        <v>517</v>
      </c>
      <c r="H535" s="271"/>
      <c r="I535" s="272" t="s">
        <v>518</v>
      </c>
      <c r="J535" s="272" t="s">
        <v>519</v>
      </c>
      <c r="K535" s="270" t="s">
        <v>520</v>
      </c>
      <c r="L535" s="272" t="s">
        <v>521</v>
      </c>
    </row>
    <row r="536" spans="2:12">
      <c r="B536" s="273">
        <v>1</v>
      </c>
      <c r="C536" s="274" t="s">
        <v>522</v>
      </c>
      <c r="D536" s="273" t="s">
        <v>523</v>
      </c>
      <c r="E536" s="273">
        <v>1</v>
      </c>
      <c r="F536" s="273" t="s">
        <v>524</v>
      </c>
      <c r="G536" s="275">
        <v>1</v>
      </c>
      <c r="H536" s="275">
        <v>2475</v>
      </c>
      <c r="I536" s="275">
        <f>+H536-G536+1</f>
        <v>2475</v>
      </c>
      <c r="J536" s="275">
        <v>2475</v>
      </c>
      <c r="K536" s="276">
        <f>I536*1000000</f>
        <v>2475000000</v>
      </c>
      <c r="L536" s="277">
        <f>+K536/K545</f>
        <v>0.495</v>
      </c>
    </row>
    <row r="537" spans="2:12">
      <c r="B537" s="273">
        <v>2</v>
      </c>
      <c r="C537" s="278" t="s">
        <v>525</v>
      </c>
      <c r="D537" s="273" t="s">
        <v>523</v>
      </c>
      <c r="E537" s="273">
        <v>1</v>
      </c>
      <c r="F537" s="273" t="s">
        <v>524</v>
      </c>
      <c r="G537" s="275">
        <f t="shared" ref="G537:G539" si="5">H536+1</f>
        <v>2476</v>
      </c>
      <c r="H537" s="275">
        <v>2500</v>
      </c>
      <c r="I537" s="275">
        <f t="shared" ref="I537:I543" si="6">+H537-G537+1</f>
        <v>25</v>
      </c>
      <c r="J537" s="275">
        <v>25</v>
      </c>
      <c r="K537" s="276">
        <f t="shared" ref="K537:K543" si="7">I537*1000000</f>
        <v>25000000</v>
      </c>
      <c r="L537" s="277">
        <f>+K537/K545</f>
        <v>5.0000000000000001E-3</v>
      </c>
    </row>
    <row r="538" spans="2:12">
      <c r="B538" s="273">
        <v>3</v>
      </c>
      <c r="C538" s="278" t="s">
        <v>522</v>
      </c>
      <c r="D538" s="273" t="s">
        <v>523</v>
      </c>
      <c r="E538" s="273">
        <v>1</v>
      </c>
      <c r="F538" s="273" t="s">
        <v>524</v>
      </c>
      <c r="G538" s="275">
        <f t="shared" si="5"/>
        <v>2501</v>
      </c>
      <c r="H538" s="275">
        <v>2995</v>
      </c>
      <c r="I538" s="275">
        <f t="shared" si="6"/>
        <v>495</v>
      </c>
      <c r="J538" s="275">
        <v>495</v>
      </c>
      <c r="K538" s="276">
        <f t="shared" si="7"/>
        <v>495000000</v>
      </c>
      <c r="L538" s="277">
        <f>+K538/K545</f>
        <v>9.9000000000000005E-2</v>
      </c>
    </row>
    <row r="539" spans="2:12">
      <c r="B539" s="273">
        <v>4</v>
      </c>
      <c r="C539" s="278" t="s">
        <v>525</v>
      </c>
      <c r="D539" s="273" t="s">
        <v>523</v>
      </c>
      <c r="E539" s="273">
        <v>1</v>
      </c>
      <c r="F539" s="273" t="s">
        <v>524</v>
      </c>
      <c r="G539" s="275">
        <f t="shared" si="5"/>
        <v>2996</v>
      </c>
      <c r="H539" s="275">
        <v>3000</v>
      </c>
      <c r="I539" s="275">
        <f t="shared" si="6"/>
        <v>5</v>
      </c>
      <c r="J539" s="275">
        <v>5</v>
      </c>
      <c r="K539" s="276">
        <f t="shared" si="7"/>
        <v>5000000</v>
      </c>
      <c r="L539" s="277">
        <f>+K539/$K$545</f>
        <v>1E-3</v>
      </c>
    </row>
    <row r="540" spans="2:12">
      <c r="B540" s="273">
        <v>5</v>
      </c>
      <c r="C540" s="278" t="s">
        <v>522</v>
      </c>
      <c r="D540" s="273" t="s">
        <v>523</v>
      </c>
      <c r="E540" s="273">
        <v>1</v>
      </c>
      <c r="F540" s="273" t="s">
        <v>524</v>
      </c>
      <c r="G540" s="275">
        <v>3001</v>
      </c>
      <c r="H540" s="275">
        <v>3495</v>
      </c>
      <c r="I540" s="275">
        <f t="shared" ref="I540:I541" si="8">+H540-G540+1</f>
        <v>495</v>
      </c>
      <c r="J540" s="275">
        <f>+I540</f>
        <v>495</v>
      </c>
      <c r="K540" s="276">
        <f t="shared" si="7"/>
        <v>495000000</v>
      </c>
      <c r="L540" s="277">
        <f t="shared" ref="L540:L543" si="9">+K540/$K$545</f>
        <v>9.9000000000000005E-2</v>
      </c>
    </row>
    <row r="541" spans="2:12">
      <c r="B541" s="273">
        <v>6</v>
      </c>
      <c r="C541" s="278" t="s">
        <v>525</v>
      </c>
      <c r="D541" s="273" t="s">
        <v>523</v>
      </c>
      <c r="E541" s="273">
        <v>1</v>
      </c>
      <c r="F541" s="273" t="s">
        <v>524</v>
      </c>
      <c r="G541" s="275">
        <v>3496</v>
      </c>
      <c r="H541" s="275">
        <v>3500</v>
      </c>
      <c r="I541" s="275">
        <f t="shared" si="8"/>
        <v>5</v>
      </c>
      <c r="J541" s="275">
        <f t="shared" ref="J541:J543" si="10">+I541</f>
        <v>5</v>
      </c>
      <c r="K541" s="276">
        <f t="shared" si="7"/>
        <v>5000000</v>
      </c>
      <c r="L541" s="277">
        <f t="shared" si="9"/>
        <v>1E-3</v>
      </c>
    </row>
    <row r="542" spans="2:12">
      <c r="B542" s="273">
        <v>7</v>
      </c>
      <c r="C542" s="278" t="s">
        <v>522</v>
      </c>
      <c r="D542" s="273" t="s">
        <v>523</v>
      </c>
      <c r="E542" s="273">
        <v>1</v>
      </c>
      <c r="F542" s="273" t="s">
        <v>524</v>
      </c>
      <c r="G542" s="275">
        <v>3501</v>
      </c>
      <c r="H542" s="275">
        <v>4985</v>
      </c>
      <c r="I542" s="275">
        <f t="shared" si="6"/>
        <v>1485</v>
      </c>
      <c r="J542" s="275">
        <f t="shared" si="10"/>
        <v>1485</v>
      </c>
      <c r="K542" s="276">
        <f t="shared" si="7"/>
        <v>1485000000</v>
      </c>
      <c r="L542" s="277">
        <f t="shared" si="9"/>
        <v>0.29699999999999999</v>
      </c>
    </row>
    <row r="543" spans="2:12">
      <c r="B543" s="273">
        <v>8</v>
      </c>
      <c r="C543" s="278" t="s">
        <v>525</v>
      </c>
      <c r="D543" s="273" t="s">
        <v>523</v>
      </c>
      <c r="E543" s="273">
        <v>1</v>
      </c>
      <c r="F543" s="273" t="s">
        <v>524</v>
      </c>
      <c r="G543" s="275">
        <v>4986</v>
      </c>
      <c r="H543" s="275">
        <v>5000</v>
      </c>
      <c r="I543" s="275">
        <f t="shared" si="6"/>
        <v>15</v>
      </c>
      <c r="J543" s="275">
        <f t="shared" si="10"/>
        <v>15</v>
      </c>
      <c r="K543" s="276">
        <f t="shared" si="7"/>
        <v>15000000</v>
      </c>
      <c r="L543" s="277">
        <f t="shared" si="9"/>
        <v>3.0000000000000001E-3</v>
      </c>
    </row>
    <row r="544" spans="2:12">
      <c r="B544" s="303"/>
      <c r="C544" s="304"/>
      <c r="D544" s="305"/>
      <c r="E544" s="305"/>
      <c r="F544" s="305"/>
      <c r="G544" s="307"/>
      <c r="H544" s="307"/>
      <c r="I544" s="307"/>
      <c r="J544" s="307"/>
      <c r="K544" s="308"/>
      <c r="L544" s="306"/>
    </row>
    <row r="545" spans="2:12">
      <c r="B545" s="279"/>
      <c r="C545" s="280"/>
      <c r="D545" s="280"/>
      <c r="E545" s="280"/>
      <c r="F545" s="280"/>
      <c r="G545" s="281" t="s">
        <v>526</v>
      </c>
      <c r="H545" s="281"/>
      <c r="I545" s="282">
        <f>SUM(I536:I543)</f>
        <v>5000</v>
      </c>
      <c r="J545" s="282">
        <f>SUM(J536:J543)</f>
        <v>5000</v>
      </c>
      <c r="K545" s="283">
        <f>SUM(K536:K543)</f>
        <v>5000000000</v>
      </c>
      <c r="L545" s="284">
        <f>SUM(L536:L543)</f>
        <v>0.99999999999999989</v>
      </c>
    </row>
    <row r="546" spans="2:12">
      <c r="B546"/>
    </row>
    <row r="547" spans="2:12" ht="24" customHeight="1">
      <c r="B547"/>
    </row>
    <row r="548" spans="2:12">
      <c r="B548" s="251" t="s">
        <v>564</v>
      </c>
      <c r="C548" s="251"/>
      <c r="D548" s="251"/>
      <c r="E548" s="251"/>
      <c r="F548" s="251"/>
      <c r="G548" s="252"/>
      <c r="H548" s="252"/>
      <c r="I548" s="252"/>
    </row>
    <row r="549" spans="2:12" ht="7.15" customHeight="1">
      <c r="B549"/>
    </row>
    <row r="550" spans="2:12">
      <c r="B550" s="285" t="s">
        <v>527</v>
      </c>
      <c r="C550" s="262" t="s">
        <v>566</v>
      </c>
      <c r="D550" s="262"/>
      <c r="E550" s="262"/>
      <c r="F550" s="262"/>
    </row>
    <row r="551" spans="2:12">
      <c r="B551" s="285" t="s">
        <v>469</v>
      </c>
      <c r="C551" s="262" t="s">
        <v>568</v>
      </c>
      <c r="D551" s="262"/>
      <c r="E551" s="262"/>
      <c r="F551" s="262"/>
    </row>
    <row r="552" spans="2:12">
      <c r="B552" s="285" t="s">
        <v>470</v>
      </c>
      <c r="C552" s="262" t="s">
        <v>570</v>
      </c>
      <c r="D552" s="262"/>
      <c r="E552" s="262"/>
      <c r="F552" s="262"/>
    </row>
    <row r="553" spans="2:12">
      <c r="B553" s="285" t="s">
        <v>528</v>
      </c>
      <c r="C553" s="262" t="s">
        <v>567</v>
      </c>
      <c r="D553" s="262"/>
      <c r="E553" s="262"/>
      <c r="F553" s="262"/>
    </row>
    <row r="554" spans="2:12">
      <c r="B554" s="285" t="s">
        <v>474</v>
      </c>
      <c r="C554" s="262" t="s">
        <v>569</v>
      </c>
      <c r="D554" s="262"/>
      <c r="E554" s="262"/>
    </row>
    <row r="555" spans="2:12">
      <c r="B555"/>
    </row>
    <row r="556" spans="2:12">
      <c r="B556" s="251" t="s">
        <v>565</v>
      </c>
      <c r="C556" s="251"/>
      <c r="D556" s="251"/>
      <c r="E556" s="251"/>
      <c r="F556" s="251"/>
      <c r="G556" s="252"/>
      <c r="H556" s="252"/>
      <c r="I556" s="252"/>
    </row>
    <row r="557" spans="2:12" ht="9" customHeight="1">
      <c r="B557"/>
    </row>
    <row r="558" spans="2:12">
      <c r="B558" s="371"/>
      <c r="C558" s="371"/>
      <c r="D558" s="371"/>
      <c r="E558" s="371"/>
    </row>
    <row r="559" spans="2:12">
      <c r="B559" s="287" t="s">
        <v>522</v>
      </c>
      <c r="C559" s="287"/>
      <c r="D559" s="370" t="s">
        <v>529</v>
      </c>
      <c r="E559" s="370"/>
      <c r="F559" s="286" t="s">
        <v>530</v>
      </c>
    </row>
    <row r="560" spans="2:12">
      <c r="B560" s="287" t="s">
        <v>488</v>
      </c>
      <c r="C560" s="287"/>
      <c r="D560" s="370" t="s">
        <v>487</v>
      </c>
      <c r="E560" s="370"/>
      <c r="F560" s="286" t="s">
        <v>531</v>
      </c>
    </row>
    <row r="561" spans="2:9">
      <c r="B561" s="287" t="s">
        <v>490</v>
      </c>
      <c r="C561" s="287"/>
      <c r="D561" s="370" t="s">
        <v>491</v>
      </c>
      <c r="E561" s="370"/>
      <c r="F561" s="286" t="s">
        <v>531</v>
      </c>
    </row>
    <row r="562" spans="2:9">
      <c r="B562" s="287" t="s">
        <v>587</v>
      </c>
      <c r="C562" s="287"/>
      <c r="D562" s="370" t="s">
        <v>491</v>
      </c>
      <c r="E562" s="370"/>
      <c r="F562" s="286" t="s">
        <v>531</v>
      </c>
    </row>
    <row r="563" spans="2:9">
      <c r="B563" s="287" t="s">
        <v>493</v>
      </c>
      <c r="C563" s="287"/>
      <c r="D563" s="287" t="s">
        <v>492</v>
      </c>
      <c r="E563" s="266"/>
      <c r="F563" s="286" t="s">
        <v>531</v>
      </c>
    </row>
    <row r="564" spans="2:9">
      <c r="B564" s="287" t="s">
        <v>586</v>
      </c>
      <c r="C564" s="288"/>
      <c r="D564" s="287" t="s">
        <v>492</v>
      </c>
      <c r="F564" s="286" t="s">
        <v>531</v>
      </c>
    </row>
    <row r="565" spans="2:9">
      <c r="B565" s="287" t="s">
        <v>496</v>
      </c>
      <c r="D565" s="287" t="s">
        <v>495</v>
      </c>
      <c r="F565" s="286" t="s">
        <v>531</v>
      </c>
    </row>
    <row r="566" spans="2:9">
      <c r="B566" s="287" t="s">
        <v>498</v>
      </c>
      <c r="D566" s="287" t="s">
        <v>497</v>
      </c>
      <c r="F566" s="286" t="s">
        <v>531</v>
      </c>
    </row>
    <row r="567" spans="2:9">
      <c r="B567" s="287" t="s">
        <v>532</v>
      </c>
      <c r="D567" s="287" t="s">
        <v>533</v>
      </c>
      <c r="F567" s="286" t="s">
        <v>531</v>
      </c>
    </row>
    <row r="568" spans="2:9">
      <c r="B568" s="287" t="s">
        <v>559</v>
      </c>
      <c r="D568" s="287" t="s">
        <v>505</v>
      </c>
      <c r="F568" s="286" t="s">
        <v>531</v>
      </c>
    </row>
    <row r="569" spans="2:9">
      <c r="B569" s="287" t="s">
        <v>534</v>
      </c>
      <c r="D569" s="287" t="s">
        <v>535</v>
      </c>
      <c r="F569" s="286" t="s">
        <v>531</v>
      </c>
    </row>
    <row r="570" spans="2:9">
      <c r="B570"/>
    </row>
    <row r="571" spans="2:9">
      <c r="B571"/>
    </row>
    <row r="572" spans="2:9">
      <c r="B572" s="289" t="s">
        <v>536</v>
      </c>
      <c r="C572" s="251" t="s">
        <v>537</v>
      </c>
      <c r="D572" s="251"/>
      <c r="E572" s="251"/>
      <c r="F572" s="251"/>
      <c r="G572" s="252"/>
      <c r="H572" s="252"/>
      <c r="I572" s="252"/>
    </row>
    <row r="573" spans="2:9" ht="15.75" thickBot="1">
      <c r="B573"/>
    </row>
    <row r="574" spans="2:9">
      <c r="B574" s="290" t="s">
        <v>512</v>
      </c>
      <c r="C574" s="291" t="s">
        <v>538</v>
      </c>
      <c r="D574" s="372" t="s">
        <v>539</v>
      </c>
      <c r="E574" s="373"/>
      <c r="F574" s="374" t="s">
        <v>540</v>
      </c>
      <c r="G574" s="375"/>
      <c r="H574" s="376" t="s">
        <v>541</v>
      </c>
      <c r="I574" s="377"/>
    </row>
    <row r="575" spans="2:9">
      <c r="B575" s="361">
        <v>1</v>
      </c>
      <c r="C575" s="361" t="s">
        <v>542</v>
      </c>
      <c r="D575" s="362" t="s">
        <v>543</v>
      </c>
      <c r="E575" s="363"/>
      <c r="F575" s="368" t="s">
        <v>544</v>
      </c>
      <c r="G575" s="369"/>
      <c r="H575" s="366" t="s">
        <v>545</v>
      </c>
      <c r="I575" s="367"/>
    </row>
    <row r="576" spans="2:9">
      <c r="B576" s="361"/>
      <c r="C576" s="361"/>
      <c r="D576" s="362" t="s">
        <v>546</v>
      </c>
      <c r="E576" s="363"/>
      <c r="F576" s="368" t="s">
        <v>544</v>
      </c>
      <c r="G576" s="365"/>
      <c r="H576" s="366"/>
      <c r="I576" s="367"/>
    </row>
    <row r="577" spans="2:9">
      <c r="B577" s="293">
        <v>2</v>
      </c>
      <c r="C577" s="292" t="s">
        <v>547</v>
      </c>
      <c r="D577" s="362" t="s">
        <v>548</v>
      </c>
      <c r="E577" s="363"/>
      <c r="F577" s="368" t="s">
        <v>549</v>
      </c>
      <c r="G577" s="365"/>
      <c r="H577" s="366" t="s">
        <v>545</v>
      </c>
      <c r="I577" s="367"/>
    </row>
    <row r="578" spans="2:9">
      <c r="B578" s="361">
        <v>3</v>
      </c>
      <c r="C578" s="361" t="s">
        <v>494</v>
      </c>
      <c r="D578" s="362" t="s">
        <v>588</v>
      </c>
      <c r="E578" s="363"/>
      <c r="F578" s="364" t="s">
        <v>491</v>
      </c>
      <c r="G578" s="365"/>
      <c r="H578" s="366"/>
      <c r="I578" s="367"/>
    </row>
    <row r="579" spans="2:9">
      <c r="B579" s="361"/>
      <c r="C579" s="361"/>
      <c r="D579" s="362" t="s">
        <v>543</v>
      </c>
      <c r="E579" s="363"/>
      <c r="F579" s="364" t="s">
        <v>491</v>
      </c>
      <c r="G579" s="365"/>
      <c r="H579" s="366" t="s">
        <v>545</v>
      </c>
      <c r="I579" s="367"/>
    </row>
    <row r="580" spans="2:9">
      <c r="B580" s="361">
        <v>4</v>
      </c>
      <c r="C580" s="361" t="s">
        <v>550</v>
      </c>
      <c r="D580" s="362" t="s">
        <v>543</v>
      </c>
      <c r="E580" s="363"/>
      <c r="F580" s="368" t="s">
        <v>551</v>
      </c>
      <c r="G580" s="365"/>
      <c r="H580" s="366" t="s">
        <v>545</v>
      </c>
      <c r="I580" s="367"/>
    </row>
    <row r="581" spans="2:9">
      <c r="B581" s="361"/>
      <c r="C581" s="361"/>
      <c r="D581" s="362" t="s">
        <v>552</v>
      </c>
      <c r="E581" s="363"/>
      <c r="F581" s="368" t="s">
        <v>544</v>
      </c>
      <c r="G581" s="365"/>
      <c r="H581" s="366"/>
      <c r="I581" s="367"/>
    </row>
    <row r="582" spans="2:9">
      <c r="B582" s="361"/>
      <c r="C582" s="361"/>
      <c r="D582" s="362" t="s">
        <v>553</v>
      </c>
      <c r="E582" s="363"/>
      <c r="F582" s="368" t="s">
        <v>554</v>
      </c>
      <c r="G582" s="365"/>
      <c r="H582" s="366" t="s">
        <v>545</v>
      </c>
      <c r="I582" s="367"/>
    </row>
    <row r="583" spans="2:9">
      <c r="B583" s="361"/>
      <c r="C583" s="361"/>
      <c r="D583" s="366" t="s">
        <v>555</v>
      </c>
      <c r="E583" s="367"/>
      <c r="F583" s="368"/>
      <c r="G583" s="365"/>
      <c r="H583" s="366" t="s">
        <v>545</v>
      </c>
      <c r="I583" s="367"/>
    </row>
    <row r="584" spans="2:9">
      <c r="B584" s="361"/>
      <c r="C584" s="361"/>
      <c r="D584" s="366" t="s">
        <v>556</v>
      </c>
      <c r="E584" s="367"/>
      <c r="F584" s="368" t="s">
        <v>487</v>
      </c>
      <c r="G584" s="365"/>
      <c r="H584" s="366"/>
      <c r="I584" s="367"/>
    </row>
    <row r="585" spans="2:9">
      <c r="B585" s="361">
        <v>5</v>
      </c>
      <c r="C585" s="361" t="s">
        <v>586</v>
      </c>
      <c r="D585" s="366" t="s">
        <v>543</v>
      </c>
      <c r="E585" s="367"/>
      <c r="F585" s="364" t="s">
        <v>589</v>
      </c>
      <c r="G585" s="365"/>
      <c r="H585" s="366" t="s">
        <v>545</v>
      </c>
      <c r="I585" s="367"/>
    </row>
    <row r="586" spans="2:9">
      <c r="B586" s="361"/>
      <c r="C586" s="361"/>
      <c r="D586" s="366"/>
      <c r="E586" s="367"/>
      <c r="F586" s="368"/>
      <c r="G586" s="365"/>
      <c r="H586" s="366"/>
      <c r="I586" s="367"/>
    </row>
    <row r="587" spans="2:9">
      <c r="B587"/>
    </row>
    <row r="588" spans="2:9">
      <c r="B588"/>
    </row>
    <row r="589" spans="2:9">
      <c r="B589"/>
    </row>
    <row r="590" spans="2:9">
      <c r="B590"/>
    </row>
  </sheetData>
  <mergeCells count="181">
    <mergeCell ref="B517:C517"/>
    <mergeCell ref="D517:F517"/>
    <mergeCell ref="B407:F407"/>
    <mergeCell ref="B424:F424"/>
    <mergeCell ref="C464:E464"/>
    <mergeCell ref="C450:E450"/>
    <mergeCell ref="C444:E444"/>
    <mergeCell ref="C445:E445"/>
    <mergeCell ref="C446:E446"/>
    <mergeCell ref="C448:E448"/>
    <mergeCell ref="C449:D449"/>
    <mergeCell ref="C497:G497"/>
    <mergeCell ref="C498:F498"/>
    <mergeCell ref="B501:C501"/>
    <mergeCell ref="B502:D502"/>
    <mergeCell ref="B503:C503"/>
    <mergeCell ref="D503:F503"/>
    <mergeCell ref="B480:I480"/>
    <mergeCell ref="B481:I481"/>
    <mergeCell ref="F482:G482"/>
    <mergeCell ref="D488:E488"/>
    <mergeCell ref="C496:E496"/>
    <mergeCell ref="B507:C507"/>
    <mergeCell ref="D507:F507"/>
    <mergeCell ref="B289:D289"/>
    <mergeCell ref="B366:B367"/>
    <mergeCell ref="B385:B386"/>
    <mergeCell ref="B294:E294"/>
    <mergeCell ref="B296:F296"/>
    <mergeCell ref="B310:F310"/>
    <mergeCell ref="B328:B329"/>
    <mergeCell ref="B355:B356"/>
    <mergeCell ref="B406:F406"/>
    <mergeCell ref="B313:B314"/>
    <mergeCell ref="B320:B321"/>
    <mergeCell ref="B245:E245"/>
    <mergeCell ref="B197:B198"/>
    <mergeCell ref="B204:F204"/>
    <mergeCell ref="B206:E206"/>
    <mergeCell ref="B220:D220"/>
    <mergeCell ref="B244:D244"/>
    <mergeCell ref="B274:E274"/>
    <mergeCell ref="B263:E263"/>
    <mergeCell ref="B266:D266"/>
    <mergeCell ref="B272:C272"/>
    <mergeCell ref="M172:M174"/>
    <mergeCell ref="B155:B156"/>
    <mergeCell ref="C155:C156"/>
    <mergeCell ref="D155:D156"/>
    <mergeCell ref="L172:L174"/>
    <mergeCell ref="H171:M171"/>
    <mergeCell ref="C172:C174"/>
    <mergeCell ref="D172:D174"/>
    <mergeCell ref="E172:E174"/>
    <mergeCell ref="J172:J174"/>
    <mergeCell ref="K172:K174"/>
    <mergeCell ref="B95:D95"/>
    <mergeCell ref="B187:B188"/>
    <mergeCell ref="C187:C188"/>
    <mergeCell ref="D187:D188"/>
    <mergeCell ref="B97:F97"/>
    <mergeCell ref="B171:B174"/>
    <mergeCell ref="B164:B165"/>
    <mergeCell ref="G97:I97"/>
    <mergeCell ref="D98:D99"/>
    <mergeCell ref="E98:E99"/>
    <mergeCell ref="B103:D103"/>
    <mergeCell ref="F172:F174"/>
    <mergeCell ref="G172:G174"/>
    <mergeCell ref="C171:G171"/>
    <mergeCell ref="H172:H174"/>
    <mergeCell ref="I172:I174"/>
    <mergeCell ref="C164:C165"/>
    <mergeCell ref="D164:D165"/>
    <mergeCell ref="B104:D104"/>
    <mergeCell ref="B107:F107"/>
    <mergeCell ref="B152:F152"/>
    <mergeCell ref="B154:C154"/>
    <mergeCell ref="B68:C68"/>
    <mergeCell ref="B45:C45"/>
    <mergeCell ref="B79:E79"/>
    <mergeCell ref="B81:B82"/>
    <mergeCell ref="C81:C82"/>
    <mergeCell ref="D81:D82"/>
    <mergeCell ref="B46:E46"/>
    <mergeCell ref="B48:B49"/>
    <mergeCell ref="E57:E59"/>
    <mergeCell ref="B55:C55"/>
    <mergeCell ref="I57:I59"/>
    <mergeCell ref="H57:H59"/>
    <mergeCell ref="G57:G59"/>
    <mergeCell ref="B2:D3"/>
    <mergeCell ref="B4:D4"/>
    <mergeCell ref="C38:D38"/>
    <mergeCell ref="E40:G40"/>
    <mergeCell ref="F57:F59"/>
    <mergeCell ref="C57:C59"/>
    <mergeCell ref="D57:D59"/>
    <mergeCell ref="B57:B59"/>
    <mergeCell ref="B508:C508"/>
    <mergeCell ref="D508:F508"/>
    <mergeCell ref="B509:C509"/>
    <mergeCell ref="D509:F509"/>
    <mergeCell ref="B504:C504"/>
    <mergeCell ref="D504:F504"/>
    <mergeCell ref="B505:C505"/>
    <mergeCell ref="D505:F505"/>
    <mergeCell ref="B506:C506"/>
    <mergeCell ref="D506:F506"/>
    <mergeCell ref="B514:C514"/>
    <mergeCell ref="B515:C515"/>
    <mergeCell ref="D515:F515"/>
    <mergeCell ref="B516:C516"/>
    <mergeCell ref="B510:C510"/>
    <mergeCell ref="D510:F510"/>
    <mergeCell ref="D511:F511"/>
    <mergeCell ref="B512:C512"/>
    <mergeCell ref="D512:E512"/>
    <mergeCell ref="D516:F516"/>
    <mergeCell ref="B528:C528"/>
    <mergeCell ref="B529:C529"/>
    <mergeCell ref="B530:C530"/>
    <mergeCell ref="B531:C531"/>
    <mergeCell ref="B558:C558"/>
    <mergeCell ref="B519:C519"/>
    <mergeCell ref="D519:E519"/>
    <mergeCell ref="B520:C520"/>
    <mergeCell ref="B523:I526"/>
    <mergeCell ref="B527:C527"/>
    <mergeCell ref="D561:E561"/>
    <mergeCell ref="D562:E562"/>
    <mergeCell ref="D558:E558"/>
    <mergeCell ref="D559:E559"/>
    <mergeCell ref="D560:E560"/>
    <mergeCell ref="H584:I584"/>
    <mergeCell ref="D574:E574"/>
    <mergeCell ref="F574:G574"/>
    <mergeCell ref="H574:I574"/>
    <mergeCell ref="D582:E582"/>
    <mergeCell ref="F582:G582"/>
    <mergeCell ref="H582:I582"/>
    <mergeCell ref="D583:E583"/>
    <mergeCell ref="F583:G583"/>
    <mergeCell ref="H583:I583"/>
    <mergeCell ref="D584:E584"/>
    <mergeCell ref="F584:G584"/>
    <mergeCell ref="B575:B576"/>
    <mergeCell ref="C575:C576"/>
    <mergeCell ref="D575:E575"/>
    <mergeCell ref="F575:G575"/>
    <mergeCell ref="H575:I575"/>
    <mergeCell ref="D576:E576"/>
    <mergeCell ref="F576:G576"/>
    <mergeCell ref="H576:I576"/>
    <mergeCell ref="D577:E577"/>
    <mergeCell ref="F577:G577"/>
    <mergeCell ref="H577:I577"/>
    <mergeCell ref="B578:B579"/>
    <mergeCell ref="C578:C579"/>
    <mergeCell ref="D578:E578"/>
    <mergeCell ref="F578:G578"/>
    <mergeCell ref="H578:I578"/>
    <mergeCell ref="D579:E579"/>
    <mergeCell ref="F579:G579"/>
    <mergeCell ref="H579:I579"/>
    <mergeCell ref="B585:B586"/>
    <mergeCell ref="C585:C586"/>
    <mergeCell ref="D585:E585"/>
    <mergeCell ref="F585:G585"/>
    <mergeCell ref="H585:I585"/>
    <mergeCell ref="D586:E586"/>
    <mergeCell ref="F586:G586"/>
    <mergeCell ref="H586:I586"/>
    <mergeCell ref="B580:B584"/>
    <mergeCell ref="C580:C584"/>
    <mergeCell ref="D580:E580"/>
    <mergeCell ref="F580:G580"/>
    <mergeCell ref="H580:I580"/>
    <mergeCell ref="D581:E581"/>
    <mergeCell ref="F581:G581"/>
    <mergeCell ref="H581:I581"/>
  </mergeCells>
  <conditionalFormatting sqref="B246">
    <cfRule type="duplicateValues" dxfId="1" priority="4"/>
  </conditionalFormatting>
  <conditionalFormatting sqref="B247:B254">
    <cfRule type="duplicateValues" dxfId="0" priority="1"/>
  </conditionalFormatting>
  <hyperlinks>
    <hyperlink ref="D491" r:id="rId1" display="administracion@asucapital.com.py " xr:uid="{00000000-0004-0000-0400-000000000000}"/>
  </hyperlinks>
  <pageMargins left="0.19685039370078741" right="7.874015748031496E-2" top="1.3385826771653544" bottom="0.74803149606299213" header="0.31496062992125984" footer="0.31496062992125984"/>
  <pageSetup paperSize="9" scale="50" orientation="landscape" r:id="rId2"/>
  <rowBreaks count="1" manualBreakCount="1">
    <brk id="351" max="12" man="1"/>
  </row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hVW2FU6/YHLIWEIzVm1S6UfOmIts3fcHB5GSEwjJXIJaB46lCMFGHqfKqCRm4DgtYS1eqph2rVKC
Dd5YVMbzag==</DigestValue>
    </Reference>
    <Reference Type="http://www.w3.org/2000/09/xmldsig#Object" URI="#idOfficeObject">
      <DigestMethod Algorithm="http://www.w3.org/2001/04/xmlenc#sha512"/>
      <DigestValue>B+l7LW/+/9VUBzG1lc8DbrVZ4zhm8vYdtpqBJC257Kqc+T6PDGoElUo+vNQwVT9Yv8+TTSU30oP2
XzRyGTp82Q==</DigestValue>
    </Reference>
    <Reference Type="http://uri.etsi.org/01903#SignedProperties" URI="#idSignedProperties">
      <Transforms>
        <Transform Algorithm="http://www.w3.org/TR/2001/REC-xml-c14n-20010315"/>
      </Transforms>
      <DigestMethod Algorithm="http://www.w3.org/2001/04/xmlenc#sha512"/>
      <DigestValue>0v4PisqEplyQJALSeeEVdFb8Lp0S5u6y9pet6aQfyNjCaG7uTf65Ue93y+vVnqqAz4hxkW9jEEN6
ydsxa4MMOg==</DigestValue>
    </Reference>
  </SignedInfo>
  <SignatureValue>QTCvA44S8XxgHq9EO8xqS8WtMvB4Br4s9Cw5Flz3OE8iR61rJYYeFaZQVS6pXk50LDREU3x1rjoj
0OG9c7unhImyjhgLxECJ/Lkfjjg1PwWGN9hnOfRrUxSoevDbzNDad9w29MbTDRIVCOsA1aCUpFs0
tkERVhz2wXUeEs9bqXStIbt87+3RVoHCo2nB6g05Ag9dI7AN3I94/3YwDSijC1NqGU3v5UEplU/P
vlNjrHoDEqd4B7FFAoHCpeTmL8wOqP+Wu/HYlmRywcjzdfwreF35UjZ5AuPO6EyL6Af7/nqqwB5k
H8kCLW/pIhhjCoK5BTt+F92YmurN+tKcnzPhjA==</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lxgafz/8I1ZHBRAfKWT34YZzuw7lMJstXC3xF7aN7pXiP8f/AClTO2HGCfjnNtEbLppD061qtpy2UyPSZOmNsQ==</DigestValue>
      </Reference>
      <Reference URI="/xl/calcChain.xml?ContentType=application/vnd.openxmlformats-officedocument.spreadsheetml.calcChain+xml">
        <DigestMethod Algorithm="http://www.w3.org/2001/04/xmlenc#sha512"/>
        <DigestValue>oBcK7GkCLQ1fGsfhdaJ4VNOBVkHa8PKpn1Mo+4qOqOLQHVdHMKwID2+SuAdHw1ZAI0bcOkm4P/mSw/oWrQ/0nw==</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579eSLAbECXBnmloxvS/DZRPRfHYIZIdPgD+l9fdyy2aOBnctEWNxNVUkabIxq2HkU431pMWoAG2d0+yawHHJA==</DigestValue>
      </Reference>
      <Reference URI="/xl/sharedStrings.xml?ContentType=application/vnd.openxmlformats-officedocument.spreadsheetml.sharedStrings+xml">
        <DigestMethod Algorithm="http://www.w3.org/2001/04/xmlenc#sha512"/>
        <DigestValue>BGUUiPf9L8oncpsY8/gKMVU2LmnNW+fAXdtGVYTvhSdlJyCW+VwXHkoQJpyZIXvDvNSyWqwAhaGxOQc/qkTnMA==</DigestValue>
      </Reference>
      <Reference URI="/xl/styles.xml?ContentType=application/vnd.openxmlformats-officedocument.spreadsheetml.styles+xml">
        <DigestMethod Algorithm="http://www.w3.org/2001/04/xmlenc#sha512"/>
        <DigestValue>Fs/eMZe9jrpFXt5ffzWcAyzEyYQkbSnU7WVFFJX0S/W/Qg6StAzI/wthstTncLfIxjW3RX8r55JzNKMcuMzndw==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ZL/2Wfatf6ijMYeITaJFNNLH6doVjuwg0PTYaZ24nEacjV77ymGR39/l3ionxKfQnbOahHjDNS5Xfj1TifnUiw==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V08/MsENMyTDlXBEJ8Oe98uUwebOvWVR3jA/Vt5s9keXbXbBZLb9zxl/Dxb6+7XBwsHz8/EruMHb3jik8J2TJw==</DigestValue>
      </Reference>
      <Reference URI="/xl/worksheets/sheet1.xml?ContentType=application/vnd.openxmlformats-officedocument.spreadsheetml.worksheet+xml">
        <DigestMethod Algorithm="http://www.w3.org/2001/04/xmlenc#sha512"/>
        <DigestValue>cMiaEGkaFu0vdsVIFmBart9YbAzkasLGpBRz5slHm5uUgZyznqzSzytkomb9rsNOfHX82vlftFk0KkB4CKvyOg==</DigestValue>
      </Reference>
      <Reference URI="/xl/worksheets/sheet2.xml?ContentType=application/vnd.openxmlformats-officedocument.spreadsheetml.worksheet+xml">
        <DigestMethod Algorithm="http://www.w3.org/2001/04/xmlenc#sha512"/>
        <DigestValue>rVBLNMG8A/QpFEoImftZjwqvUvIJuBxykaVM26VnRwYeCTdtW5edB0RauVyYKlJZ0tfOCuLXASmMyCpmzfBpug==</DigestValue>
      </Reference>
      <Reference URI="/xl/worksheets/sheet3.xml?ContentType=application/vnd.openxmlformats-officedocument.spreadsheetml.worksheet+xml">
        <DigestMethod Algorithm="http://www.w3.org/2001/04/xmlenc#sha512"/>
        <DigestValue>fcBIkesZUR/ZJ4RY8WPM6Pi99IPQlz4kbMNxJREZhIBi4Ox3Zrvs+mivg+MriTP9t67FYocTdYyZ9QQMHAEWSA==</DigestValue>
      </Reference>
      <Reference URI="/xl/worksheets/sheet4.xml?ContentType=application/vnd.openxmlformats-officedocument.spreadsheetml.worksheet+xml">
        <DigestMethod Algorithm="http://www.w3.org/2001/04/xmlenc#sha512"/>
        <DigestValue>jmnjGelvvbtvr3P5Vd+eIFf+n8jnSnE25QqlxofOuERwdyqNIQngUTWMms2SaMnmyIdSJF8D7c6bU0OD7shvOg==</DigestValue>
      </Reference>
      <Reference URI="/xl/worksheets/sheet5.xml?ContentType=application/vnd.openxmlformats-officedocument.spreadsheetml.worksheet+xml">
        <DigestMethod Algorithm="http://www.w3.org/2001/04/xmlenc#sha512"/>
        <DigestValue>b8gUBZkqAztO6QKd++0vrfCZ2wI360gy5sa2w88KYzAVOgcfo+dKzP1sGgEjVQJkzJe/Cs+X6DiEBJtfvtMXIQ==</DigestValue>
      </Reference>
    </Manifest>
    <SignatureProperties>
      <SignatureProperty Id="idSignatureTime" Target="#idPackageSignature">
        <mdssi:SignatureTime xmlns:mdssi="http://schemas.openxmlformats.org/package/2006/digital-signature">
          <mdssi:Format>YYYY-MM-DDThh:mm:ssTZD</mdssi:Format>
          <mdssi:Value>2026-05-12T14:01:33Z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2026-05-12T14:01:33Z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eHKyKedamaVYVwbFEFdTgP9TwejbUiFRHVAgxibMeRg=</DigestValue>
    </Reference>
    <Reference Type="http://www.w3.org/2000/09/xmldsig#Object" URI="#idOfficeObject">
      <DigestMethod Algorithm="http://www.w3.org/2001/04/xmlenc#sha256"/>
      <DigestValue>S3jF6btuvPWvJ1IPBRguC0imqu2Jdt48Ip3EKQywgm8=</DigestValue>
    </Reference>
    <Reference Type="http://uri.etsi.org/01903#SignedProperties" URI="#idSignedProperties">
      <Transforms>
        <Transform Algorithm="http://www.w3.org/TR/2001/REC-xml-c14n-20010315"/>
      </Transforms>
      <DigestMethod Algorithm="http://www.w3.org/2001/04/xmlenc#sha256"/>
      <DigestValue>TMp8JV2l6oasSX1rfHk2qdku6l/PBZiV6IAId7o4cyA=</DigestValue>
    </Reference>
  </SignedInfo>
  <SignatureValue>yAzsrA+bb7ja+4MJXk3PNLOG4+Mk++C9EXtzeTJNTARsrEQQQVDzJ18r7F1l10hncBie1QmmAYz/
AAchHT6hjeQ7XsyovN7wkvQ1l8Ux//e79Gf/jxAPou2zaBtESVdAbwq7b+dhaqMCT4HPU8fJ/EpT
j5ur3jcNsNG01tVXdnNzR7zj+B2B3bSUsErDqhq8JGGRwokILNXxP5WuvI/7jWtvb72ZS6trbBjh
m8hFC922cP7RPP4qutHRsgCQ1DsLCGHIibKb1v1MGgitCShrhPAbize+nf7BpoZlfYjtgHwMNBQN
8ct1NiI6J8HE8dsVNUJf/6j6UHluzqBqQ+C0zg==</SignatureValue>
  <KeyInfo>
    <X509Data>
      <X509Certificate>MIIIlzCCBn+gAwIBAgIQRlaLs4tmXv5paPHPoWOMNzANBgkqhkiG9w0BAQsFADCBgTEWMBQGA1UEBRMNUlVDODAwODAwOTktMDERMA8GA1UEAxMIVklUIFMuQS4xODA2BgNVBAsML1ByZXN0YWRvciBDdWFsaWZpY2FkbyBkZSBTZXJ2aWNpb3MgZGUgQ29uZmlhbnphMQ0wCwYDVQQKDARJQ1BQMQswCQYDVQQGEwJQWTAeFw0yNjAxMTUxMzU1MjZaFw0yODAxMTUxMzU1MjZaMIHDMRcwFQYDVQQqDA5QQVRSSUNJQSBOT0VNSTEZMBcGA1UEBAwQQ0FQVVJSTyBTQUxESVZBUjESMBAGA1UEBRMJQ0kxNDcxMzA3MSgwJgYDVQQDDB9QQVRSSUNJQSBOT0VNSSBDQVBVUlJPIFNBTERJVkFSMQswCQYDVQQLDAJGMjE1MDMGA1UECgwsQ0VSVElGSUNBRE8gQ1VBTElGSUNBRE8gREUgRklSTUEgRUxFQ1RST05JQ0ExCzAJBgNVBAYTAlBZMIIBIjANBgkqhkiG9w0BAQEFAAOCAQ8AMIIBCgKCAQEAzgUueCYvCYp2ldYVTOFo8PlmCaXdmwUfmsvUf1I7pM6l3J+eD5F0wAgInGL8xA9a0Y+cj02guy3XVjLz+EfNsJ/4sBBk67/zBPCYYAO5MS4VW1VEG/fhR44v9HeXJxe8O4I8pQ6goE6cBMOxnactnl7NVn3YHr8ezoGRwZS05sVOxC2w1dhFvAmsgGZWzs4BH1r4mTvGXFWHVPTgnYt7Eo/t5HQKxgJV207tnJiSsUCTZe+9gXvvpDdg3S40yB5ycouRN+kggXehyXQfzVXpfsQpOFEF9xvoUiRRdEKukwIZweWnJyGfxcdBUOPkFLZZw59vGVg85fQ+iEA/wQU6CQIDAQABo4IDxTCCA8EwDAYDVR0TAQH/BAIwADAOBgNVHQ8BAf8EBAMCBeAwLAYDVR0lAQH/BCIwIAYIKwYBBQUHAwQGCCsGAQUFBwMCBgorBgEEAYI3FAICMB0GA1UdDgQWBBSCcjg3jwNzVE/z/Fq8mMgh+JB5u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QQ0FQVVJST0BTT0x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qYGSrVeFX+T4/sv+ETZFRdN1Exeo8b66U4ugNFjChPC+I/AX+C/G4WM+20cHRcXu4WDdJ/40KQ1hvwg4knrXNEbHW2AGPHubppbPiuYntn4Qo94ZQBxtRDj8mGCyPM4xyO8bEiW+Wh4ChX+2qcJeAwCN6SDT8/ZEG+6tNYcjoCZMOzCJ3TUlrNMWfHjXXv4ygqmtCf/mzGoaHGLGAhU51bUioLqSOKaP9v4GnumL032sUMl0XPbaWkfwXbsvh/sKUFexQ0P6q81yvxz6udUamHWz1x6ytqsN1re6Rp5ZWdQwT0N3aDtD53fVP2j+t4tS/S0nq8HzZl2tR260OoKkRj2lDeTWOvQVhctXs3PpQGqiyHzdO73rzLL578jm+RTSFPzYkuNG7BBhAMMabBl2rDJJ1HSulUA6yo2JSChWH9GtVcVBW1KKtSAWe582LbS5JxgIfB21Mj/dNg4SEbO25eZovoAtHyqcPj/UqZXEgEYudpR9bVgv1ahLDjyL3E+4zHqWtUNuOm+zFkEgLspPkB3m9Ex6/l0Q3zvRoLNPfsmix3YoSd7I/emhxAKXMuZg8NfA+i92lMu+0AFbgv8tp0m/QQ2PvGUTuT1kRmHynsPyzl5vnjbQAj3BhOFQOM3f2nIdJ27mkunyGTkN/I75BcIlKTgQaaz1UbXBRVGGt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X9GQNXhUYn41oUF8rT+2fMFuqwHSpL2CYbhnWWClkog=</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KmuH31nLLkhQR44mEWt7BDdFuI4g4032bVmEsItfpRQ=</DigestValue>
      </Reference>
      <Reference URI="/xl/sharedStrings.xml?ContentType=application/vnd.openxmlformats-officedocument.spreadsheetml.sharedStrings+xml">
        <DigestMethod Algorithm="http://www.w3.org/2001/04/xmlenc#sha256"/>
        <DigestValue>cO3HTXj7SAlhpQuJRIfA9NVnu9sgy3jKqHYpuFpwe/M=</DigestValue>
      </Reference>
      <Reference URI="/xl/styles.xml?ContentType=application/vnd.openxmlformats-officedocument.spreadsheetml.styles+xml">
        <DigestMethod Algorithm="http://www.w3.org/2001/04/xmlenc#sha256"/>
        <DigestValue>kM4MSIUMuaKwfGcUxwWBCrHB0yC45fnmKLdDS2BM6Qw=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On2EXqHAo/bIcYM16dNC6M34Od4+8QHzEq8qbGvKon8=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AHKXTqoOQWaCzTsf6u3qtO2BV/FTN6jwyoj8gbyox50=</DigestValue>
      </Reference>
      <Reference URI="/xl/worksheets/sheet1.xml?ContentType=application/vnd.openxmlformats-officedocument.spreadsheetml.worksheet+xml">
        <DigestMethod Algorithm="http://www.w3.org/2001/04/xmlenc#sha256"/>
        <DigestValue>/z2Rl3MWDP/V3NmziX9BBd7bfFGRago4/BsPuLTjSAI=</DigestValue>
      </Reference>
      <Reference URI="/xl/worksheets/sheet2.xml?ContentType=application/vnd.openxmlformats-officedocument.spreadsheetml.worksheet+xml">
        <DigestMethod Algorithm="http://www.w3.org/2001/04/xmlenc#sha256"/>
        <DigestValue>BI28shVTjCngOmU6QnbOiYpF0HZ+3xawHV7GHhCArh4=</DigestValue>
      </Reference>
      <Reference URI="/xl/worksheets/sheet3.xml?ContentType=application/vnd.openxmlformats-officedocument.spreadsheetml.worksheet+xml">
        <DigestMethod Algorithm="http://www.w3.org/2001/04/xmlenc#sha256"/>
        <DigestValue>xLwRQnTelc5ISyzN15zvxAhNVu8p9O+Gwok0AO/JuAw=</DigestValue>
      </Reference>
      <Reference URI="/xl/worksheets/sheet4.xml?ContentType=application/vnd.openxmlformats-officedocument.spreadsheetml.worksheet+xml">
        <DigestMethod Algorithm="http://www.w3.org/2001/04/xmlenc#sha256"/>
        <DigestValue>ezbrFUwVVy7NKIgsEklwQIQea0Y2yHm7hM+LueC5T2Q=</DigestValue>
      </Reference>
      <Reference URI="/xl/worksheets/sheet5.xml?ContentType=application/vnd.openxmlformats-officedocument.spreadsheetml.worksheet+xml">
        <DigestMethod Algorithm="http://www.w3.org/2001/04/xmlenc#sha256"/>
        <DigestValue>mprY1PNljXP0vw3+rTKWgkx2rwbep1zQSNAERq4eWpg=</DigestValue>
      </Reference>
    </Manifest>
    <SignatureProperties>
      <SignatureProperty Id="idSignatureTime" Target="#idPackageSignature">
        <mdssi:SignatureTime xmlns:mdssi="http://schemas.openxmlformats.org/package/2006/digital-signature">
          <mdssi:Format>YYYY-MM-DDThh:mm:ssTZD</mdssi:Format>
          <mdssi:Value>2026-05-12T14:49:16Z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Solar Casa de Bolsa</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2026-05-12T14:49:16Z</xd:SigningTime>
          <xd:SigningCertificate>
            <xd:Cert>
              <xd:CertDigest>
                <DigestMethod Algorithm="http://www.w3.org/2001/04/xmlenc#sha256"/>
                <DigestValue>nbk6wDiZHnKGg3I5kYda66t50znq+vTMtCNeJv7t0u8=</DigestValue>
              </xd:CertDigest>
              <xd:IssuerSerial>
                <X509IssuerName>C=PY, O=ICPP, OU=Prestador Cualificado de Servicios de Confianza, CN=VIT S.A., SERIALNUMBER=RUC80080099-0</X509IssuerName>
                <X509SerialNumber>93495330714696279309111102659302231095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 General</vt:lpstr>
      <vt:lpstr>Estado de Resultados</vt:lpstr>
      <vt:lpstr>Variación PN</vt:lpstr>
      <vt:lpstr>Flujo de Efectivo</vt:lpstr>
      <vt:lpstr>Notas a los EEFF</vt:lpstr>
      <vt:lpstr>'Notas a los EEFF'!Área_de_impresión</vt:lpstr>
      <vt:lpstr>'Notas a los EEFF'!Títulos_a_imprimir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2026-04-27T21:03:03Z</cp:lastPrinted>
  <dcterms:created xsi:type="dcterms:W3CDTF">2020-08-05T19:03:26Z</dcterms:created>
  <dcterms:modified xsi:type="dcterms:W3CDTF">2026-05-12T13:56:12Z</dcterms:modified>
  <cp:contentStatus/>
</cp:coreProperties>
</file>