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millicom-my.sharepoint.com/personal/daniel_candia_tigo_net_py/Documents/Escritorio/EEFF TELECEL 2025/FS Finales 2025/"/>
    </mc:Choice>
  </mc:AlternateContent>
  <xr:revisionPtr revIDLastSave="3166" documentId="10_ncr:200_{39584E70-598C-4CE7-A0E9-1775CDD830A9}" xr6:coauthVersionLast="47" xr6:coauthVersionMax="47" xr10:uidLastSave="{17649DEA-7214-4923-8E58-3DBC0A0FE357}"/>
  <bookViews>
    <workbookView xWindow="-110" yWindow="-110" windowWidth="19420" windowHeight="11500" activeTab="1" xr2:uid="{DBEAA8DD-D0DD-4ED6-828C-389FD0F6F758}"/>
  </bookViews>
  <sheets>
    <sheet name="CARATULA" sheetId="1" r:id="rId1"/>
    <sheet name="Indice" sheetId="2" r:id="rId2"/>
    <sheet name="ER" sheetId="3" r:id="rId3"/>
    <sheet name="BG" sheetId="4" r:id="rId4"/>
    <sheet name="EFE" sheetId="5" r:id="rId5"/>
    <sheet name="EVPN" sheetId="6" r:id="rId6"/>
    <sheet name="NOTAS" sheetId="7" r:id="rId7"/>
  </sheets>
  <definedNames>
    <definedName name="_xlnm.Print_Area" localSheetId="2">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19" i="7" l="1"/>
  <c r="C921" i="7"/>
  <c r="H725" i="7"/>
  <c r="G21" i="6" l="1"/>
  <c r="F69" i="4" l="1"/>
  <c r="F57" i="4"/>
  <c r="F47" i="4"/>
  <c r="F49" i="4" s="1"/>
  <c r="F35" i="4"/>
  <c r="E438" i="7"/>
  <c r="F438" i="7" s="1"/>
  <c r="D21" i="6"/>
  <c r="F21" i="6"/>
  <c r="E21" i="6"/>
  <c r="C21" i="6"/>
  <c r="D758" i="7"/>
  <c r="D759" i="7" s="1"/>
  <c r="C758" i="7"/>
  <c r="C759" i="7" s="1"/>
  <c r="H20" i="6"/>
  <c r="D842" i="7"/>
  <c r="D843" i="7" s="1"/>
  <c r="C842" i="7"/>
  <c r="C843" i="7" s="1"/>
  <c r="D836" i="7"/>
  <c r="D837" i="7" s="1"/>
  <c r="C836" i="7"/>
  <c r="C837" i="7" s="1"/>
  <c r="D830" i="7"/>
  <c r="C829" i="7"/>
  <c r="C830" i="7" s="1"/>
  <c r="D819" i="7"/>
  <c r="D820" i="7" s="1"/>
  <c r="C820" i="7"/>
  <c r="D800" i="7"/>
  <c r="D801" i="7" s="1"/>
  <c r="C800" i="7"/>
  <c r="C801" i="7" s="1"/>
  <c r="D785" i="7"/>
  <c r="D786" i="7" s="1"/>
  <c r="C785" i="7"/>
  <c r="C786" i="7" s="1"/>
  <c r="C656" i="7"/>
  <c r="F495" i="7"/>
  <c r="F496" i="7"/>
  <c r="F497" i="7"/>
  <c r="F499" i="7"/>
  <c r="F500" i="7"/>
  <c r="F501" i="7"/>
  <c r="F502" i="7"/>
  <c r="F503" i="7"/>
  <c r="F504" i="7"/>
  <c r="D443" i="7"/>
  <c r="D444" i="7" s="1"/>
  <c r="C443" i="7"/>
  <c r="C444" i="7" s="1"/>
  <c r="C428" i="7"/>
  <c r="C431" i="7" s="1"/>
  <c r="C432" i="7" s="1"/>
  <c r="F442" i="7"/>
  <c r="F441" i="7"/>
  <c r="F440" i="7"/>
  <c r="F439" i="7"/>
  <c r="F437" i="7"/>
  <c r="D428" i="7"/>
  <c r="D431" i="7" s="1"/>
  <c r="D432" i="7" s="1"/>
  <c r="D375" i="7"/>
  <c r="D376" i="7" s="1"/>
  <c r="C375" i="7"/>
  <c r="C376" i="7" s="1"/>
  <c r="D367" i="7"/>
  <c r="D368" i="7" s="1"/>
  <c r="C367" i="7"/>
  <c r="C368" i="7" s="1"/>
  <c r="D301" i="7"/>
  <c r="D304" i="7" s="1"/>
  <c r="D305" i="7" s="1"/>
  <c r="C301" i="7"/>
  <c r="C304" i="7" s="1"/>
  <c r="C305" i="7" s="1"/>
  <c r="D286" i="7"/>
  <c r="D287" i="7" s="1"/>
  <c r="C286" i="7"/>
  <c r="C287" i="7" s="1"/>
  <c r="E263" i="7"/>
  <c r="D263" i="7"/>
  <c r="D264" i="7" s="1"/>
  <c r="C263" i="7"/>
  <c r="C264" i="7" s="1"/>
  <c r="D146" i="7"/>
  <c r="C146" i="7"/>
  <c r="D134" i="7"/>
  <c r="D135" i="7" s="1"/>
  <c r="C134" i="7"/>
  <c r="C135" i="7" s="1"/>
  <c r="E100" i="7"/>
  <c r="E102" i="7" s="1"/>
  <c r="E103" i="7" s="1"/>
  <c r="D100" i="7"/>
  <c r="D102" i="7" s="1"/>
  <c r="D103" i="7" s="1"/>
  <c r="C223" i="7"/>
  <c r="C225" i="7" s="1"/>
  <c r="C214" i="7"/>
  <c r="H15" i="6"/>
  <c r="G15" i="6"/>
  <c r="F15" i="6"/>
  <c r="E15" i="6"/>
  <c r="D15" i="6"/>
  <c r="C15" i="6"/>
  <c r="B15" i="6"/>
  <c r="C44" i="5"/>
  <c r="C30" i="5"/>
  <c r="C26" i="5"/>
  <c r="F22" i="4"/>
  <c r="C16" i="3"/>
  <c r="C21" i="3" s="1"/>
  <c r="C23" i="3" s="1"/>
  <c r="C25" i="3" s="1"/>
  <c r="C27" i="3" s="1"/>
  <c r="C30" i="3" s="1"/>
  <c r="C11" i="3"/>
  <c r="G765" i="7"/>
  <c r="G764" i="7"/>
  <c r="G763" i="7"/>
  <c r="G771" i="7"/>
  <c r="F771" i="7"/>
  <c r="E771" i="7"/>
  <c r="D771" i="7"/>
  <c r="C771" i="7"/>
  <c r="F734" i="7"/>
  <c r="C747" i="7"/>
  <c r="D747" i="7"/>
  <c r="E747" i="7"/>
  <c r="F747" i="7"/>
  <c r="G747" i="7"/>
  <c r="H746" i="7"/>
  <c r="H745" i="7"/>
  <c r="H739" i="7"/>
  <c r="H740" i="7"/>
  <c r="H741" i="7"/>
  <c r="H742" i="7"/>
  <c r="H743" i="7"/>
  <c r="G744" i="7"/>
  <c r="F744" i="7"/>
  <c r="E744" i="7"/>
  <c r="D744" i="7"/>
  <c r="C744" i="7"/>
  <c r="G688" i="7"/>
  <c r="G687" i="7"/>
  <c r="G685" i="7"/>
  <c r="G684" i="7"/>
  <c r="G683" i="7"/>
  <c r="G682" i="7"/>
  <c r="G681" i="7"/>
  <c r="G680" i="7"/>
  <c r="G703" i="7"/>
  <c r="F703" i="7"/>
  <c r="E703" i="7"/>
  <c r="D703" i="7"/>
  <c r="C703" i="7"/>
  <c r="G700" i="7"/>
  <c r="F700" i="7"/>
  <c r="E700" i="7"/>
  <c r="D700" i="7"/>
  <c r="C700" i="7"/>
  <c r="F510" i="7"/>
  <c r="F511" i="7"/>
  <c r="F512" i="7"/>
  <c r="F514" i="7"/>
  <c r="F515" i="7"/>
  <c r="F516" i="7"/>
  <c r="F517" i="7"/>
  <c r="F518" i="7"/>
  <c r="F519" i="7"/>
  <c r="D513" i="7"/>
  <c r="C513" i="7"/>
  <c r="C520" i="7" s="1"/>
  <c r="E498" i="7"/>
  <c r="E505" i="7" s="1"/>
  <c r="D498" i="7"/>
  <c r="D505" i="7" s="1"/>
  <c r="C498" i="7"/>
  <c r="C505" i="7" s="1"/>
  <c r="I471" i="7"/>
  <c r="I465" i="7"/>
  <c r="F448" i="7"/>
  <c r="F449" i="7"/>
  <c r="F450" i="7"/>
  <c r="F451" i="7"/>
  <c r="F452" i="7"/>
  <c r="F453" i="7"/>
  <c r="D454" i="7"/>
  <c r="C454" i="7"/>
  <c r="E454" i="7"/>
  <c r="G356" i="7"/>
  <c r="H356" i="7"/>
  <c r="C239" i="7"/>
  <c r="D180" i="7"/>
  <c r="C160" i="7"/>
  <c r="D160" i="7"/>
  <c r="E18" i="6"/>
  <c r="H17" i="6"/>
  <c r="E29" i="3"/>
  <c r="D930" i="7"/>
  <c r="D915" i="7"/>
  <c r="D909" i="7"/>
  <c r="D900" i="7"/>
  <c r="D893" i="7"/>
  <c r="D852" i="7"/>
  <c r="D713" i="7"/>
  <c r="D656" i="7"/>
  <c r="D418" i="7"/>
  <c r="D411" i="7"/>
  <c r="F263" i="7"/>
  <c r="D249" i="7"/>
  <c r="D239" i="7"/>
  <c r="D223" i="7"/>
  <c r="D225" i="7" s="1"/>
  <c r="D214" i="7"/>
  <c r="D167" i="7"/>
  <c r="D11" i="3"/>
  <c r="D16" i="3" s="1"/>
  <c r="D21" i="3" s="1"/>
  <c r="D23" i="3" s="1"/>
  <c r="D25" i="3" s="1"/>
  <c r="D27" i="3" s="1"/>
  <c r="D30" i="3" s="1"/>
  <c r="G35" i="4"/>
  <c r="G22" i="4"/>
  <c r="G36" i="4"/>
  <c r="G69" i="4"/>
  <c r="G57" i="4"/>
  <c r="G71" i="4"/>
  <c r="G47" i="4"/>
  <c r="G49" i="4"/>
  <c r="G72" i="4"/>
  <c r="G74" i="4"/>
  <c r="D30" i="5"/>
  <c r="D38" i="5"/>
  <c r="D44" i="5"/>
  <c r="D46" i="5"/>
  <c r="D48" i="5"/>
  <c r="D49" i="5"/>
  <c r="D50" i="5"/>
  <c r="D26" i="5"/>
  <c r="C49" i="5"/>
  <c r="C50" i="5" s="1"/>
  <c r="C38" i="5"/>
  <c r="C46" i="5"/>
  <c r="C48" i="5"/>
  <c r="C930" i="7"/>
  <c r="D920" i="7"/>
  <c r="C920" i="7"/>
  <c r="C915" i="7"/>
  <c r="C909" i="7"/>
  <c r="C900" i="7"/>
  <c r="C893" i="7"/>
  <c r="C852" i="7"/>
  <c r="F766" i="7"/>
  <c r="E766" i="7"/>
  <c r="D766" i="7"/>
  <c r="C766" i="7"/>
  <c r="E734" i="7"/>
  <c r="D734" i="7"/>
  <c r="C734" i="7"/>
  <c r="H733" i="7"/>
  <c r="H732" i="7"/>
  <c r="F731" i="7"/>
  <c r="E731" i="7"/>
  <c r="D731" i="7"/>
  <c r="C731" i="7"/>
  <c r="H730" i="7"/>
  <c r="H729" i="7"/>
  <c r="H728" i="7"/>
  <c r="H727" i="7"/>
  <c r="H726" i="7"/>
  <c r="C713" i="7"/>
  <c r="F689" i="7"/>
  <c r="E689" i="7"/>
  <c r="D689" i="7"/>
  <c r="C689" i="7"/>
  <c r="F686" i="7"/>
  <c r="E686" i="7"/>
  <c r="D686" i="7"/>
  <c r="C686" i="7"/>
  <c r="C418" i="7"/>
  <c r="C411" i="7"/>
  <c r="C249" i="7"/>
  <c r="F200" i="7"/>
  <c r="F204" i="7" s="1"/>
  <c r="E200" i="7"/>
  <c r="E204" i="7" s="1"/>
  <c r="D200" i="7"/>
  <c r="D204" i="7" s="1"/>
  <c r="C200" i="7"/>
  <c r="C204" i="7" s="1"/>
  <c r="C180" i="7"/>
  <c r="C167" i="7"/>
  <c r="G20" i="6"/>
  <c r="B20" i="6"/>
  <c r="H19" i="6"/>
  <c r="H16" i="6"/>
  <c r="F20" i="6"/>
  <c r="E20" i="6"/>
  <c r="D20" i="6"/>
  <c r="C20" i="6"/>
  <c r="F36" i="4" l="1"/>
  <c r="F71" i="4"/>
  <c r="F72" i="4" s="1"/>
  <c r="F74" i="4" s="1"/>
  <c r="E443" i="7"/>
  <c r="E444" i="7" s="1"/>
  <c r="H21" i="6"/>
  <c r="H734" i="7"/>
  <c r="H747" i="7"/>
  <c r="F513" i="7"/>
  <c r="F520" i="7" s="1"/>
  <c r="F454" i="7"/>
  <c r="G766" i="7"/>
  <c r="G689" i="7"/>
  <c r="G686" i="7"/>
  <c r="H731" i="7"/>
  <c r="H744" i="7"/>
  <c r="F498" i="7"/>
  <c r="F443" i="7" l="1"/>
  <c r="F444" i="7" s="1"/>
  <c r="F505" i="7"/>
</calcChain>
</file>

<file path=xl/sharedStrings.xml><?xml version="1.0" encoding="utf-8"?>
<sst xmlns="http://schemas.openxmlformats.org/spreadsheetml/2006/main" count="1492" uniqueCount="1066">
  <si>
    <t>Estados Financieros Consolidados Auditados 
de Telefónica Celular del Paraguay S.A.E.</t>
  </si>
  <si>
    <t>Sociedad:</t>
  </si>
  <si>
    <t>TELECEL S.A.E.</t>
  </si>
  <si>
    <t>Enero</t>
  </si>
  <si>
    <t>Marzo</t>
  </si>
  <si>
    <t>Abril</t>
  </si>
  <si>
    <t>Fecha Presentación:</t>
  </si>
  <si>
    <t>Mayo</t>
  </si>
  <si>
    <t>Junio</t>
  </si>
  <si>
    <t>Julio</t>
  </si>
  <si>
    <t>Agosto</t>
  </si>
  <si>
    <t>Impuesto a la renta</t>
  </si>
  <si>
    <t>BG</t>
  </si>
  <si>
    <t>Diciembre</t>
  </si>
  <si>
    <t>Cuentas por cobrar comerciales</t>
  </si>
  <si>
    <t>Saldos y transacciones con partes relacionadas</t>
  </si>
  <si>
    <t>Resultados acumulados</t>
  </si>
  <si>
    <t>EFE</t>
  </si>
  <si>
    <t>EVPN</t>
  </si>
  <si>
    <t>Indice</t>
  </si>
  <si>
    <t>Febrero</t>
  </si>
  <si>
    <t>Al 31 de Diciembre de 2024</t>
  </si>
  <si>
    <t>Comparativo con igual período del año anterior</t>
  </si>
  <si>
    <t xml:space="preserve"> (En millones de guaraníes)</t>
  </si>
  <si>
    <t>Nota</t>
  </si>
  <si>
    <t>Ingresos</t>
  </si>
  <si>
    <t>Utilidad bruta</t>
  </si>
  <si>
    <t>Depreciación</t>
  </si>
  <si>
    <t>13.2 , 13.4</t>
  </si>
  <si>
    <t>Amortización</t>
  </si>
  <si>
    <t>12.3</t>
  </si>
  <si>
    <t>Utilidad operativa</t>
  </si>
  <si>
    <t>8.3</t>
  </si>
  <si>
    <t>Interés y otros ingresos financieros</t>
  </si>
  <si>
    <t>11.1.2</t>
  </si>
  <si>
    <t>Resultado de inversiones en asociadas</t>
  </si>
  <si>
    <t>Resultados ordinarios antes de impuesto a la renta y participación minoritaria</t>
  </si>
  <si>
    <t>Resultado participación minoritaria</t>
  </si>
  <si>
    <t>Resultado ordinario antes del impuesto a la renta</t>
  </si>
  <si>
    <t>6.1</t>
  </si>
  <si>
    <t>Resultado extraordinario neto de impuesto a la renta</t>
  </si>
  <si>
    <t>Resultado sobre actividades discontinuadas neto de impuesto a la renta</t>
  </si>
  <si>
    <t xml:space="preserve">Utilidad/(Pérdida) neta del año </t>
  </si>
  <si>
    <t>Atribuible a:</t>
  </si>
  <si>
    <t>Accionistas de la empresa</t>
  </si>
  <si>
    <t>Participaciones no Contoladoras</t>
  </si>
  <si>
    <t>Las notas que se acompañan son parte integrante de estos estados financieros consolidados.</t>
  </si>
  <si>
    <t>(En millones de guaraníes)</t>
  </si>
  <si>
    <t>ACTIVO</t>
  </si>
  <si>
    <t>ACTIVO NO CORRIENTE</t>
  </si>
  <si>
    <t>Propiedad, planta y equipo, neto</t>
  </si>
  <si>
    <t>13.2</t>
  </si>
  <si>
    <t>Activos por derecho de uso</t>
  </si>
  <si>
    <t>13.4</t>
  </si>
  <si>
    <t>Activos por impuestos diferidos</t>
  </si>
  <si>
    <t>Activos contractuales, neto</t>
  </si>
  <si>
    <t>Otros activos no corrientes</t>
  </si>
  <si>
    <t>Inversión en asociadas</t>
  </si>
  <si>
    <t>Activos disponibles para la venta</t>
  </si>
  <si>
    <t>ACTIVO CORRIENTE</t>
  </si>
  <si>
    <t>Inventarios, neto</t>
  </si>
  <si>
    <t>Cuentas por cobrar comerciales, neto</t>
  </si>
  <si>
    <t>Cargos pagados por adelantado</t>
  </si>
  <si>
    <t>Ingresos devengados</t>
  </si>
  <si>
    <t>Otros activos corrientes</t>
  </si>
  <si>
    <t>Efectivo restringido</t>
  </si>
  <si>
    <t>9.2</t>
  </si>
  <si>
    <t>Efectivo y equivalentes de efectivo</t>
  </si>
  <si>
    <t>9.1</t>
  </si>
  <si>
    <t>PATRIMONIO NETO</t>
  </si>
  <si>
    <t>Capital integrado y prima de emisión</t>
  </si>
  <si>
    <t>7.1</t>
  </si>
  <si>
    <t>Reserva de revalúo</t>
  </si>
  <si>
    <t>Reserva legal</t>
  </si>
  <si>
    <t>7.2</t>
  </si>
  <si>
    <t>Reservas estatutarias</t>
  </si>
  <si>
    <t>Otras reservas</t>
  </si>
  <si>
    <t>7.3</t>
  </si>
  <si>
    <t>Diferencia transitoria por conversión</t>
  </si>
  <si>
    <t>Utilidad del período/año atribuible a los accionistas</t>
  </si>
  <si>
    <t>Participaciones no controladoras</t>
  </si>
  <si>
    <t>PASIVO</t>
  </si>
  <si>
    <t>PASIVO NO CORRIENTE</t>
  </si>
  <si>
    <t>Deudas financieras</t>
  </si>
  <si>
    <t>8.4</t>
  </si>
  <si>
    <t>Provisiones y otros pasivos no corrientes</t>
  </si>
  <si>
    <t>18.2</t>
  </si>
  <si>
    <t>PASIVO CORRIENTE</t>
  </si>
  <si>
    <t>Deuda y financiamiento</t>
  </si>
  <si>
    <t>Pasivos por arrendamiento</t>
  </si>
  <si>
    <t>Pasivos contractuales</t>
  </si>
  <si>
    <t>Provisiones y otros pasivos corrientes</t>
  </si>
  <si>
    <t>18.1</t>
  </si>
  <si>
    <t>Comparativo con igual periodo del año anterior</t>
  </si>
  <si>
    <t>Millones PYG</t>
  </si>
  <si>
    <t>Notas</t>
  </si>
  <si>
    <t>Flujo de efectivo de actividades operativas</t>
  </si>
  <si>
    <t>Ajustes no monetarios:</t>
  </si>
  <si>
    <t>Depreciación y amortización</t>
  </si>
  <si>
    <t>12.3 , 13.2 , 13.4</t>
  </si>
  <si>
    <t>Pérdida / (Ganancia) por venta y/o deterioro de activos. neto</t>
  </si>
  <si>
    <t>Pago basado en acciones</t>
  </si>
  <si>
    <t>Cambios en el capital de trabajo:</t>
  </si>
  <si>
    <t>(Aumento) / Disminución en inventarios</t>
  </si>
  <si>
    <t>(Disminución) / Aumento en cuentas por pagar comerciales y otras partidas por pagar</t>
  </si>
  <si>
    <t>Interés pagado</t>
  </si>
  <si>
    <t>Interés cobrado</t>
  </si>
  <si>
    <t>Fondos provenientes de actividades operativas</t>
  </si>
  <si>
    <t>Adquisición de subsidiarias. neto de efectivo recibido</t>
  </si>
  <si>
    <t xml:space="preserve">— </t>
  </si>
  <si>
    <t>Adquisición de activos intangibles y licencias</t>
  </si>
  <si>
    <t>12.4</t>
  </si>
  <si>
    <t>13.3</t>
  </si>
  <si>
    <t>Ganancias por venta de propiedad, planta y equipo</t>
  </si>
  <si>
    <t>Inversión en compañías vinculadas. neto</t>
  </si>
  <si>
    <t>Fondos netos utilizados en actividades de inversión</t>
  </si>
  <si>
    <t>Flujos de efectivo de actividades de financiamiento:</t>
  </si>
  <si>
    <t>Ingresos por emisión de deudas y otros financiamientos</t>
  </si>
  <si>
    <t>Fondos netos utilizados en actividades de financiamiento</t>
  </si>
  <si>
    <t>Impacto de diferencia de cambio en efectivo y equivalentes de efectivo, neto</t>
  </si>
  <si>
    <t>Aumento / (Disminución) del efectivo y equivalentes</t>
  </si>
  <si>
    <t>Efectivo y equivalentes de efectivo al inicio del año</t>
  </si>
  <si>
    <t>Efectivo y equivalentes de efectivo al final del año</t>
  </si>
  <si>
    <t>Número de Acciones</t>
  </si>
  <si>
    <t>Capital Social y Prima de Emisión</t>
  </si>
  <si>
    <t>Resultados Acumulados</t>
  </si>
  <si>
    <t>Reservas Legales</t>
  </si>
  <si>
    <t>Otras Reservas</t>
  </si>
  <si>
    <t>Total patrimonio neto</t>
  </si>
  <si>
    <t>Utilidad neta e integral del año</t>
  </si>
  <si>
    <t>Dividendos declarados (i)</t>
  </si>
  <si>
    <t>Saldo al 31 de Diciembre de 2024</t>
  </si>
  <si>
    <t>1.</t>
  </si>
  <si>
    <t>NOTA 1 – DESCRIPCIÓN DE LA NATURALEZA Y DEL NEGOCIO DE LA COMPAÑÍA</t>
  </si>
  <si>
    <t>1.1</t>
  </si>
  <si>
    <t>1.1.1</t>
  </si>
  <si>
    <t>Información corporativa</t>
  </si>
  <si>
    <t>1.1.2</t>
  </si>
  <si>
    <t>Actividades de negocio</t>
  </si>
  <si>
    <t>1.1.3</t>
  </si>
  <si>
    <t>Entorno macroeconomico actual</t>
  </si>
  <si>
    <t>2.</t>
  </si>
  <si>
    <t>NOTA 2 - RESUMEN DE LAS PRINCIPALES POLÍTICAS CONTABLES</t>
  </si>
  <si>
    <t>Estados financieros consolidados con los criterios de las NIIF</t>
  </si>
  <si>
    <t>2.1.1</t>
  </si>
  <si>
    <t>Bases de preparación</t>
  </si>
  <si>
    <t>2.1.2</t>
  </si>
  <si>
    <t>Consolidación</t>
  </si>
  <si>
    <t>2.1.3</t>
  </si>
  <si>
    <t>Moneda extranjera</t>
  </si>
  <si>
    <t>Paraguay</t>
  </si>
  <si>
    <t>2.1.4</t>
  </si>
  <si>
    <t>Normas contables NIIF nuevas y modificadas</t>
  </si>
  <si>
    <t>2.2</t>
  </si>
  <si>
    <t>Criterios y estimaciones críticas</t>
  </si>
  <si>
    <t>2.2.1</t>
  </si>
  <si>
    <r>
      <t>Criterios</t>
    </r>
    <r>
      <rPr>
        <sz val="10"/>
        <color theme="1"/>
        <rFont val="Arial"/>
        <family val="2"/>
      </rPr>
      <t xml:space="preserve"> </t>
    </r>
  </si>
  <si>
    <t>Estimaciones</t>
  </si>
  <si>
    <t>2.2.2</t>
  </si>
  <si>
    <t>Cambio en la estimación contable</t>
  </si>
  <si>
    <t>2.3</t>
  </si>
  <si>
    <t>Cifras comparativas</t>
  </si>
  <si>
    <t>3.</t>
  </si>
  <si>
    <t>NOTA 3 - EL GRUPO TELECEL</t>
  </si>
  <si>
    <t>El Grupo comprende cuatro compañías que brindan servicios de telefonía móvil, contenidos multimedia, televisión por cable, soporte tecnológico, desarrollo de software y aplicaciones, servicios de Internet y servicios financieros.</t>
  </si>
  <si>
    <t>3.1</t>
  </si>
  <si>
    <t>Subsidiarias</t>
  </si>
  <si>
    <t>3.1.1</t>
  </si>
  <si>
    <t>Contabilidad de subsidiarias e intereses de participaciones minoritarias</t>
  </si>
  <si>
    <t xml:space="preserve">·     valor razonable de cualquier participación accionaria preexistente en la subsidiaria. </t>
  </si>
  <si>
    <t>Las subsidiarias se consolidan por completo a partir de la fecha en que se transfiere el control a Telecel. Si los hechos y las circunstancias indican que hay cambios en uno o más de los elementos de control, se realiza una nueva valoración para determinar si todavía existe el control. Las subsidiarias dejan de consolidar a partir de la fecha en que cesa el control. Las transacciones con interés minoritario se contabilizan como transacciones con los propietarios del patrimonio del Grupo. Las ganancias o pérdidas por enajenación a las participaciones minoritarias se registran en el patrimonio neto. En el caso de las compras a participaciones minoritarias, la diferencia entre la consideración pagada y la correspondiente cuota adquirida del valor contable de los activos netos de la subsidiaria también se registra en el patrimonio neto.</t>
  </si>
  <si>
    <t>3.1.2</t>
  </si>
  <si>
    <t>Adquisición de subsidiarias y aumento de las participaciones minoritarias en subsidiarias</t>
  </si>
  <si>
    <t>3.1.3</t>
  </si>
  <si>
    <t>4.</t>
  </si>
  <si>
    <t>Ingresos de operaciones continuas por categoría</t>
  </si>
  <si>
    <t>En millones de guaranies</t>
  </si>
  <si>
    <t>Momento de reconocimiento de ingresos</t>
  </si>
  <si>
    <t>Móvil</t>
  </si>
  <si>
    <t>A lo largo del tiempo</t>
  </si>
  <si>
    <t>Hogar</t>
  </si>
  <si>
    <t>Corporativo</t>
  </si>
  <si>
    <t>Servicios financieros móviles</t>
  </si>
  <si>
    <t>Contenido</t>
  </si>
  <si>
    <t>Otros ingresos</t>
  </si>
  <si>
    <t>En un determinado momento</t>
  </si>
  <si>
    <t>Teléfonos y equipos y otros</t>
  </si>
  <si>
    <t>Total</t>
  </si>
  <si>
    <t>4.1</t>
  </si>
  <si>
    <t>Contabilidad de los ingresos</t>
  </si>
  <si>
    <t>4.1.1</t>
  </si>
  <si>
    <t>Reconocimiento de ingresos</t>
  </si>
  <si>
    <t>El Grupo aplica las siguientes soluciones prácticas previstas en la NIIF 15:</t>
  </si>
  <si>
    <t>Las ventas de teléfonos y equipos se reconocen como ingresos una vez que el cliente obtiene el control del bien. Este criterio se cumple cuando el cliente tiene la capacidad de dirigir el uso y obtener sustancialmente todos los beneficios restantes de ese bien.</t>
  </si>
  <si>
    <t>Criterios significativos</t>
  </si>
  <si>
    <t>La determinación del precio de venta independiente para los contratos que involucran más de una obligación de desempeño puede requerir ejercer un juicio significativo, como cuando el precio de venta de un bien o servicio no es fácilmente observable.</t>
  </si>
  <si>
    <t>El Grupo determina el precio de venta independiente de cada obligación de desempeño del contrato de acuerdo con los precios que el Grupo aplicaría al vender los mismos servicios y/o teléfonos y equipos incluidos en la obligación a un cliente similar de forma independiente. Cuando el precio de venta independiente de los servicios y/o el teléfono y el equipo no son directamente observables, el Grupo maximiza el uso de datos externos y utiliza el método del costo esperado más el margen para estimar el precio de venta independiente.</t>
  </si>
  <si>
    <t>5.</t>
  </si>
  <si>
    <t>Equipos, programación y otros costos directos y los gastos operativos incurridos por el Grupo pueden resumirse de la siguiente manera:</t>
  </si>
  <si>
    <t>Equipos, programación y otros costos directos</t>
  </si>
  <si>
    <t>Costos directos de los servicios vendidos</t>
  </si>
  <si>
    <t>Costo de teléfonos, equipos y otros accesorios</t>
  </si>
  <si>
    <t>Deudas incobrables y costos por obsolescencia</t>
  </si>
  <si>
    <t>Total Equipos, programación y otros costos directos</t>
  </si>
  <si>
    <t xml:space="preserve">Gastos operativos </t>
  </si>
  <si>
    <t>Empleados</t>
  </si>
  <si>
    <t>Marketing</t>
  </si>
  <si>
    <t>Honorarios corporativos</t>
  </si>
  <si>
    <t>Mantenimiento de red</t>
  </si>
  <si>
    <t>Servicios externos y otros</t>
  </si>
  <si>
    <t>Otros gastos operativos</t>
  </si>
  <si>
    <t>Facturación y pagos</t>
  </si>
  <si>
    <t>5.1</t>
  </si>
  <si>
    <t>5.1.1</t>
  </si>
  <si>
    <t>Equipos, programación y otros costos directos se registran en función a su devengamiento.</t>
  </si>
  <si>
    <t>5.1.2</t>
  </si>
  <si>
    <t>Costos incrementales para la obtención de un contrato</t>
  </si>
  <si>
    <t>Los costos incrementales para la obtención de un contrato, incluidas las comisiones de los dealers, se capitalizan como costos del contrato en el estado de situación financiera y se amortizan en los gastos operativos durante el período de beneficio esperado, que se basa en la duración promedio de los contratos con el cliente (ver el procedimiento práctico en la nota 4.1.1).</t>
  </si>
  <si>
    <t>5.1.3</t>
  </si>
  <si>
    <t>Información de segmento</t>
  </si>
  <si>
    <t>El Comité de Dirección Estratégica es el principal responsable de la toma de decisiones operativas del Grupo. La Dirección ha determinado el segmento operativo basándose en la información revisada por el Comité de Dirección Estratégica con el fin de asignar recursos y evaluar el desempeño.</t>
  </si>
  <si>
    <t>El Comité de Dirección Estratégica considera el negocio desde la perspectiva del producto como un solo segmento; desde este punto de vista, la gerencia considera el desempeño de las telecomunicaciones y los servicios de valor agregado como uno solo.</t>
  </si>
  <si>
    <t>Por lo tanto, los ingresos y los activos incluidos en el estado del resultado integral consolidado y en el estado de situación financiera consolidado son representativos de este segmento.</t>
  </si>
  <si>
    <t>5.2</t>
  </si>
  <si>
    <t>Nómina</t>
  </si>
  <si>
    <r>
      <t xml:space="preserve">Número de empleados permanentes </t>
    </r>
    <r>
      <rPr>
        <b/>
        <i/>
        <sz val="10"/>
        <color rgb="FF000000"/>
        <rFont val="Arial"/>
        <family val="2"/>
      </rPr>
      <t>(promedio)</t>
    </r>
  </si>
  <si>
    <t>Sueldos y jornales</t>
  </si>
  <si>
    <t>Seguridad social</t>
  </si>
  <si>
    <t>5.2.1</t>
  </si>
  <si>
    <t>5.2.1.1</t>
  </si>
  <si>
    <t>Liquidación en acciones</t>
  </si>
  <si>
    <t>Costo de pagos basados en acciones</t>
  </si>
  <si>
    <t>Planes incentivos 2022</t>
  </si>
  <si>
    <t>Planes incentivos 2024</t>
  </si>
  <si>
    <t>Tasa libre de riesgo %</t>
  </si>
  <si>
    <t xml:space="preserve">Rentabilidad de los dividendos % </t>
  </si>
  <si>
    <t>Volatilidad del precio de la acción(i)  %</t>
  </si>
  <si>
    <t xml:space="preserve">Plazo de adjudicación (años) </t>
  </si>
  <si>
    <t>Plan de acciones por rendimiento 2022 (TSR relativo)</t>
  </si>
  <si>
    <t>Plan de acciones por rendimiento 2021 (TSR relativo)</t>
  </si>
  <si>
    <t>(i) La volatilidad histórica retenida se ha determinado sobre la base de un promedio histórico de tres años.</t>
  </si>
  <si>
    <t>Plan diferido</t>
  </si>
  <si>
    <t>Planes 2024</t>
  </si>
  <si>
    <t>Planes 2022</t>
  </si>
  <si>
    <t>Acciones iniciales concedidas</t>
  </si>
  <si>
    <t>Revisión por caducidades</t>
  </si>
  <si>
    <t>Total antes de las emisiones</t>
  </si>
  <si>
    <t>Acciones emitidas en 2024</t>
  </si>
  <si>
    <t>Acciones que aún se espera que se otorguen</t>
  </si>
  <si>
    <t>Costo estimado durante el periodo de otorgamiento (Millones PYG)</t>
  </si>
  <si>
    <t>5.2.1.2</t>
  </si>
  <si>
    <t>Liquidación en efectivo</t>
  </si>
  <si>
    <t>5.2.2</t>
  </si>
  <si>
    <t>Directores y gerencia ejecutiva</t>
  </si>
  <si>
    <t>Honorarios</t>
  </si>
  <si>
    <t>Otros beneficios</t>
  </si>
  <si>
    <t>Salario base</t>
  </si>
  <si>
    <t>Bonos</t>
  </si>
  <si>
    <t>Pensiones</t>
  </si>
  <si>
    <t>Total antes de pago basado en acciones</t>
  </si>
  <si>
    <t>Pago basado en acciones respecto al LTIP</t>
  </si>
  <si>
    <t xml:space="preserve">Total </t>
  </si>
  <si>
    <t>6.</t>
  </si>
  <si>
    <t>NOTA 6 - IMPUESTOS</t>
  </si>
  <si>
    <t>La conciliación entre la tasa legal promedio ponderada y la tasa fiscal promedio efectiva es la siguiente:</t>
  </si>
  <si>
    <t>En %</t>
  </si>
  <si>
    <t>Efecto de:</t>
  </si>
  <si>
    <t>Bonos no deducibles</t>
  </si>
  <si>
    <t>Otros impuestos</t>
  </si>
  <si>
    <t>Otros (iii)</t>
  </si>
  <si>
    <t>Impuesto corriente</t>
  </si>
  <si>
    <t>Beneficio neto por impuesto diferido</t>
  </si>
  <si>
    <t>Estado de situación</t>
  </si>
  <si>
    <t>Estado de resultado</t>
  </si>
  <si>
    <t>financiera consolidado</t>
  </si>
  <si>
    <t>integral consolidado</t>
  </si>
  <si>
    <t>Provisión para deudores incobrables</t>
  </si>
  <si>
    <t>Diferencias temporales por NIIF 16</t>
  </si>
  <si>
    <t>Otras diferencias temporales</t>
  </si>
  <si>
    <t>6.2</t>
  </si>
  <si>
    <t>Activos y pasivos por impuestos corrientes</t>
  </si>
  <si>
    <t>Los activos y pasivos por impuestos corrientes correspondientes al período actual y a períodos anteriores son valuados por el importe que se espera recuperar o pagar a la autoridad fiscal. La tasa y las leyes fiscales utilizadas para calcular el monto son las promulgadas o substancialmente promulgadas en la fecha del estado de situación financiera.</t>
  </si>
  <si>
    <t>6.3</t>
  </si>
  <si>
    <t>Impuestos diferidos</t>
  </si>
  <si>
    <t>Los impuestos diferidos se calculan utilizando el método pasivo sobre las diferencias temporarias a la fecha del estado de situación financiera entre la base fiscal de los activos y pasivos y su valor contable a fines de información financiera.</t>
  </si>
  <si>
    <t>Los pasivos por impuestos diferidos se reconocen por todas las diferencias temporales imponibles, excepto cuando el pasivo por impuesto diferido surge del reconocimiento inicial de la plusvalía o de un activo o pasivo en una transacción que no es una combinación de negocios y que, en el momento de la transacción, no afecte tanto al resultado contable como al resultado fiscal.</t>
  </si>
  <si>
    <t>El importe en libros de los activos por impuestos diferidos se revisa en cada fecha del estado de situación financiera y se reduce en la medida en que ya no sea probable que se disponga de suficientes beneficios fiscales para utilizarlos. Los activos por impuestos diferidos no reconocidos se reevalúan en cada fecha del estado de situación financiera y se reconocen en la medida en que sea probable que los beneficios fiscales futuros permitan recuperar el activo.</t>
  </si>
  <si>
    <t>Los activos y pasivos por impuestos diferidos se valoran a la tasa impositiva que se espera aplicar en el año en que se realicen los activos o se liquiden los pasivos, sobre la base de las tasas y las leyes impositivas que han sido promulgadas o substancialmente promulgadas a la fecha del estado de situación financiera. Los activos y pasivos por impuestos diferidos se compensan cuando existen derechos de compensación legalmente exigibles y los impuestos diferidos se refieren a la misma entidad y a la autoridad fiscal.</t>
  </si>
  <si>
    <t>7.</t>
  </si>
  <si>
    <t>NOTA 7 – ESTRUCTURA Y FINANCIAMIENTO DE CAPITAL</t>
  </si>
  <si>
    <t>Capital social suscrito y totalmente integrado (número de acciones)</t>
  </si>
  <si>
    <t>Valor nominal por acción (PYG millones)</t>
  </si>
  <si>
    <t>Capital social (PYG millones)</t>
  </si>
  <si>
    <t>Prima de emisión (PYG millones)</t>
  </si>
  <si>
    <t>Reserva Legal</t>
  </si>
  <si>
    <t>Distribución de dividendos</t>
  </si>
  <si>
    <t>8.</t>
  </si>
  <si>
    <t>Deuda y financiamiento por tipo</t>
  </si>
  <si>
    <t>Financiamiento bancario</t>
  </si>
  <si>
    <t>8.1</t>
  </si>
  <si>
    <t>Financiación con bonos</t>
  </si>
  <si>
    <t>8.1.1</t>
  </si>
  <si>
    <t>8.1.2</t>
  </si>
  <si>
    <t>(i)     Los valores razonables se miden con referencia al Nivel 1 (para bonos cotizados) o 2</t>
  </si>
  <si>
    <t>8.2</t>
  </si>
  <si>
    <t>Moneda de emisión</t>
  </si>
  <si>
    <t>Fecha de emisión</t>
  </si>
  <si>
    <t>Fecha de vencimiento</t>
  </si>
  <si>
    <t>Tasa de interés</t>
  </si>
  <si>
    <t>Sudameris Bank S.A.E.C.A.</t>
  </si>
  <si>
    <t>PYG</t>
  </si>
  <si>
    <t>Fija</t>
  </si>
  <si>
    <t>Banco Continental S.A.E.C.A.</t>
  </si>
  <si>
    <t>—</t>
  </si>
  <si>
    <t>Banco Itaú Paraguay S.A.</t>
  </si>
  <si>
    <t>Gastos de intereses</t>
  </si>
  <si>
    <t>Los intereses y otros gastos financieros del Grupo comprenden lo siguiente:</t>
  </si>
  <si>
    <t>Gastos de intereses de bonos y financiamiento bancario</t>
  </si>
  <si>
    <t>Gastos de intereses por arrendamientos</t>
  </si>
  <si>
    <t>Otros</t>
  </si>
  <si>
    <t>Total de gastos por intereses</t>
  </si>
  <si>
    <t>Corriente</t>
  </si>
  <si>
    <t>No corriente</t>
  </si>
  <si>
    <t>Según lo permitido por la NIIF 16, el Grupo ha optado por no reconocer pasivo por arrendamientos a corto plazo (arrendamientos con un plazo esperado de 12 meses o menos) o por arrendamientos de activos de bajo valor. Los pagos asociados a los arrendamientos a corto plazo de equipos y vehículos, así como todos los arrendamientos de activos de bajo valor se reconocen más bien de forma lineal como un gasto en el estado de resultados integral consolidado. Los arrendamientos a corto plazo son arrendamientos con un plazo de arrendamiento de 12 meses o menos. Los activos de bajo valor comprenden los equipos de TI y pequeños elementos de mobiliario de oficina. Además, ciertos pagos de arrendamiento variables no se reconocen como pasivos por arrendamiento y se reconocen como gastos cuando se incurren.</t>
  </si>
  <si>
    <t>Los gastos relacionados con pagos no incluidos en la valoración del pasivo por arrendamiento se revelan en gastos operativos (nota 5) y son los siguientes:</t>
  </si>
  <si>
    <t>Gastos relacionados con los arrendamientos a corto plazo (incluidos en los gastos operativos)</t>
  </si>
  <si>
    <r>
      <t>Actividades de arrendamiento financiero del Grupo y su tratamiento</t>
    </r>
    <r>
      <rPr>
        <sz val="10"/>
        <color theme="1"/>
        <rFont val="Arial"/>
        <family val="2"/>
      </rPr>
      <t xml:space="preserve"> </t>
    </r>
    <r>
      <rPr>
        <b/>
        <i/>
        <sz val="10"/>
        <color theme="1"/>
        <rFont val="Arial"/>
        <family val="2"/>
      </rPr>
      <t>contable</t>
    </r>
  </si>
  <si>
    <t>Los activos y pasivos derivados de un arrendamiento se valoran inicialmente sobre la base de su valor presente. Los pasivos por arrendamiento incluyen el valor actual neto de los siguientes pagos por arrendamiento:</t>
  </si>
  <si>
    <t>Los pagos del arrendamiento se descuentan utilizando la tasa de interés implícita en el arrendamiento. Dado que generalmente es impracticable determinar dicha tasa, el Grupo utiliza la tasa de endeudamiento incremental del arrendatario, que es la tasa que este tendría que pagar para obtener los fondos necesarios para obtener un activo de valor similar en un entorno económico similar y con términos y condiciones similares. La tasa de endeudamiento incremental aplicada puede tener un impacto significativo en el valor actual neto del pasivo por arrendamiento reconocido según la NIIF 16. El Grupo determina la tasa de endeudamiento incremental considerando la tasa libre de riesgo, el riesgo país, el riesgo de la industria, el riesgo de crédito y el riesgo cambiario, así como los términos y fechas de arrendamiento y de pago.</t>
  </si>
  <si>
    <t>El Grupo consideró la naturaleza especializada de la mayoría de sus activos en arrendamiento, la baja probabilidad de que el arrendador pueda encontrar un tercero para sustituir al Grupo como arrendatario y la práctica anterior para concluir que, el plazo del arrendamiento puede ir más allá del período de notificación cuando hay más que una multa insignificante para el arrendador por no renovar el contrato de arrendamiento. Este análisis requiere juicio y tiene un impacto significativo en el pasivo por arrendamiento reconocido bajo la NIIF 16.</t>
  </si>
  <si>
    <t>Según la NIIF 16, la contabilización de las transacciones de venta con arrendamiento posterior ha cambiado ya que la transacción de venta subyacente debe analizarse primero utilizando la guía de la NIIF 15. El vendedor/arrendatario reconoce un activo por derecho de uso por el monto del valor contable original proporcional a la cantidad que se relaciona con el derecho de uso retenido. En consecuencia, solo se debe reconocer el monto proporcional de la ganancia o pérdida de la venta.</t>
  </si>
  <si>
    <t>8.5</t>
  </si>
  <si>
    <t>Covenants</t>
  </si>
  <si>
    <t>9.</t>
  </si>
  <si>
    <t>NOTA 9 - EFECTIVO Y DEPÓSITOS</t>
  </si>
  <si>
    <t>Servicios financieros móviles y otros efectivos restringidos (i)</t>
  </si>
  <si>
    <t>10.</t>
  </si>
  <si>
    <t>Total de deuda y financiamiento (ver nota 8)</t>
  </si>
  <si>
    <t>Pasivos por arrendamiento (ver nota 8.4)</t>
  </si>
  <si>
    <t>Obligaciones financieras brutas</t>
  </si>
  <si>
    <r>
      <t>Menos</t>
    </r>
    <r>
      <rPr>
        <b/>
        <sz val="10"/>
        <color rgb="FF000000"/>
        <rFont val="Arial"/>
        <family val="2"/>
      </rPr>
      <t>:</t>
    </r>
  </si>
  <si>
    <t>Efectivo y equivalentes de efectivo (ver nota 9.1)</t>
  </si>
  <si>
    <t xml:space="preserve">Obligaciones financieras netas al final del año </t>
  </si>
  <si>
    <t xml:space="preserve">    Activos</t>
  </si>
  <si>
    <t>Pasivos por actividades de financiación</t>
  </si>
  <si>
    <t>Efectivo y Equivalentes de efectivo</t>
  </si>
  <si>
    <t>Financiamiento Bancario y por Bonos</t>
  </si>
  <si>
    <t>Pasivo por Arrendamiento</t>
  </si>
  <si>
    <t>Flujo de efectivo</t>
  </si>
  <si>
    <t>Aumento de intereses</t>
  </si>
  <si>
    <t>Movimientos de moneda extranjera</t>
  </si>
  <si>
    <t>Otros movimientos no monetarios</t>
  </si>
  <si>
    <t>11.</t>
  </si>
  <si>
    <t>11.1</t>
  </si>
  <si>
    <t>Riesgo de tasa de interés</t>
  </si>
  <si>
    <t>11.1.1</t>
  </si>
  <si>
    <t>Deuda con tasa de interés fija y variable</t>
  </si>
  <si>
    <t>Importes con vencimiento dentro de:</t>
  </si>
  <si>
    <t>1 año</t>
  </si>
  <si>
    <t>1-2 años</t>
  </si>
  <si>
    <t>2-3 años</t>
  </si>
  <si>
    <t>3-4 años</t>
  </si>
  <si>
    <t>4-5 años</t>
  </si>
  <si>
    <t>&gt;5 años</t>
  </si>
  <si>
    <t>Financiamiento a tasa fija</t>
  </si>
  <si>
    <t>Tasa de interés nominal promedio ponderada</t>
  </si>
  <si>
    <t>11.2</t>
  </si>
  <si>
    <t>Deuda denominada en USD y otras monedas</t>
  </si>
  <si>
    <t>USD</t>
  </si>
  <si>
    <t>Deuda denominada en USD</t>
  </si>
  <si>
    <t>Deuda denominada en PYG</t>
  </si>
  <si>
    <t>11.3</t>
  </si>
  <si>
    <t>Riesgo de crédito y de contraparte</t>
  </si>
  <si>
    <t>11.4</t>
  </si>
  <si>
    <t>Riesgo de liquidez</t>
  </si>
  <si>
    <t>Perfil de vencimiento de los pasivos financieros Netos al 31 de Diciembre de 2024</t>
  </si>
  <si>
    <t>Menos de 1 año</t>
  </si>
  <si>
    <t>1 a 5 años</t>
  </si>
  <si>
    <r>
      <t xml:space="preserve">&gt; </t>
    </r>
    <r>
      <rPr>
        <b/>
        <sz val="10"/>
        <color rgb="FF010202"/>
        <rFont val="Arial"/>
        <family val="2"/>
      </rPr>
      <t>5 años</t>
    </r>
  </si>
  <si>
    <t>Total de deuda y financiamiento</t>
  </si>
  <si>
    <t>Efectivo neto (deuda) incluyendo derivados relacionados con deuda</t>
  </si>
  <si>
    <t>Compromisos de intereses futuros relacionados a deuda y financiamiento</t>
  </si>
  <si>
    <t>Compromisos de intereses futuros relacionados a los arrendamientos</t>
  </si>
  <si>
    <t>Cuentas comerciales por pagar (excluidas las provisiones)</t>
  </si>
  <si>
    <t>Otros pasivos financieros (incluidas las provisiones)</t>
  </si>
  <si>
    <t>Cuentas comerciales por cobrar</t>
  </si>
  <si>
    <t>Otros activos financieros</t>
  </si>
  <si>
    <t>Pasivos financieros netos</t>
  </si>
  <si>
    <t>11.5</t>
  </si>
  <si>
    <t>Gestión de capital</t>
  </si>
  <si>
    <t>Obligaciones financieras netas</t>
  </si>
  <si>
    <t xml:space="preserve">Patrimonio </t>
  </si>
  <si>
    <t>Obligaciones financieras netas y patrimonio</t>
  </si>
  <si>
    <t>Índice de endeudamiento</t>
  </si>
  <si>
    <t>12.</t>
  </si>
  <si>
    <t>12.1</t>
  </si>
  <si>
    <t>Tratamiento contable para activos intangibles</t>
  </si>
  <si>
    <t>12.1.1</t>
  </si>
  <si>
    <t>Plusvalía</t>
  </si>
  <si>
    <t>Intensidad promedio</t>
  </si>
  <si>
    <t>Tasa de crecimiento</t>
  </si>
  <si>
    <t>Tasa WACC después de</t>
  </si>
  <si>
    <t>CAPEX (%) (i)</t>
  </si>
  <si>
    <t>perpetuo (%)</t>
  </si>
  <si>
    <t>impuestos (%)</t>
  </si>
  <si>
    <t>UGE</t>
  </si>
  <si>
    <t>(i) El promedio es computado a lo largo del período cubierto por el plan.</t>
  </si>
  <si>
    <t>Análisis de sensibilidad a cambios en supuestos</t>
  </si>
  <si>
    <t>Cambios razonables en supuestos claves (%)</t>
  </si>
  <si>
    <t>Variables financieras</t>
  </si>
  <si>
    <t>Tasas WACC</t>
  </si>
  <si>
    <t>+/-2</t>
  </si>
  <si>
    <t>Tasas de crecimiento perpetuo</t>
  </si>
  <si>
    <t>+/-1</t>
  </si>
  <si>
    <t>Variables operativas</t>
  </si>
  <si>
    <t>Margen EBITDA</t>
  </si>
  <si>
    <t>+/-3</t>
  </si>
  <si>
    <t>Intensidad CAPEX</t>
  </si>
  <si>
    <t>12.1.2</t>
  </si>
  <si>
    <t>Licencias</t>
  </si>
  <si>
    <t>Marcas registradas y cartera de clientes</t>
  </si>
  <si>
    <t>Vida útil estimada</t>
  </si>
  <si>
    <t>Años</t>
  </si>
  <si>
    <t>Marcas comerciales</t>
  </si>
  <si>
    <t>1 a 15</t>
  </si>
  <si>
    <t>Cartera de clientes</t>
  </si>
  <si>
    <t>4 a 20</t>
  </si>
  <si>
    <t>Derechos de programación y contenidos</t>
  </si>
  <si>
    <t xml:space="preserve">Derechos irrevocables de uso </t>
  </si>
  <si>
    <t>·     El derecho a utilizar la infraestructura o capacidad de red especificada;</t>
  </si>
  <si>
    <t>12.2</t>
  </si>
  <si>
    <t>Deterioro de activos no financieros</t>
  </si>
  <si>
    <t>Movimientos de activos intangibles 2024</t>
  </si>
  <si>
    <t>Cartera de Clientes</t>
  </si>
  <si>
    <t>Otros (i)</t>
  </si>
  <si>
    <t>Adiciones</t>
  </si>
  <si>
    <t>Deterioros y enajenaciones netas</t>
  </si>
  <si>
    <t>Cargo por amortización</t>
  </si>
  <si>
    <t>Transferencias</t>
  </si>
  <si>
    <t>Costo</t>
  </si>
  <si>
    <t>Amortización acumulada</t>
  </si>
  <si>
    <t>Neto</t>
  </si>
  <si>
    <t>(i)  El rubro "Otros" incluye principalmente el costo de software.</t>
  </si>
  <si>
    <t>Efectivo utilizado para la compra de activos intangibles</t>
  </si>
  <si>
    <t>Variación en anticipos a proveedores</t>
  </si>
  <si>
    <t>Variación en provisiones y cuentas por pagar intangibles</t>
  </si>
  <si>
    <t>13.</t>
  </si>
  <si>
    <t>13.1</t>
  </si>
  <si>
    <t>Edificios</t>
  </si>
  <si>
    <t>40 años o período de arrendamiento, si es más corto</t>
  </si>
  <si>
    <t>Redes (incluida la obra civil)</t>
  </si>
  <si>
    <t>De 5 a 25 años o período de arrendamiento, si es más corto</t>
  </si>
  <si>
    <t>2 a 10 años</t>
  </si>
  <si>
    <t>Movimientos de activos tangibles 2024</t>
  </si>
  <si>
    <t>Equipos de Red</t>
  </si>
  <si>
    <t>Terrenos y Edificios</t>
  </si>
  <si>
    <t>Obras en Curso</t>
  </si>
  <si>
    <t>Obligaciones por retiro de activos</t>
  </si>
  <si>
    <t>Depreciación acumulada</t>
  </si>
  <si>
    <t>(i)     El rubro "Otros" incluye principalmente equipos de oficina y vehículos automotores.</t>
  </si>
  <si>
    <t>Efectivo utilizado para la compra de activos tangibles</t>
  </si>
  <si>
    <t>Efectivo utilizado para adiciones de activos tangibles</t>
  </si>
  <si>
    <t>Variación en devengos y cuentas por pagar tangibles</t>
  </si>
  <si>
    <t>Efectivo utilizado para adiciones</t>
  </si>
  <si>
    <t>La nota 8.4 revela más detalles sobre las políticas contables de arrendamiento.</t>
  </si>
  <si>
    <t>Derecho de uso</t>
  </si>
  <si>
    <t>Terrenos y edificios</t>
  </si>
  <si>
    <t>Alquiler de sitios</t>
  </si>
  <si>
    <t>Alquiler de torres</t>
  </si>
  <si>
    <t>Otros equipos de red</t>
  </si>
  <si>
    <t>Modificaciones</t>
  </si>
  <si>
    <t>Disposiciones</t>
  </si>
  <si>
    <t>Neto al 31 de Diciembre de 2024</t>
  </si>
  <si>
    <t>14.</t>
  </si>
  <si>
    <t>Las cuentas a cobrar comerciales a corto plazo se integran como sigue:</t>
  </si>
  <si>
    <t>Cuentas por cobrar comerciales brutas</t>
  </si>
  <si>
    <t>Menos: previsiones para cuentas por dudoso cobro</t>
  </si>
  <si>
    <t>Antigüedad de las partidas comerciales por cobrar</t>
  </si>
  <si>
    <t xml:space="preserve">No vencido </t>
  </si>
  <si>
    <t>Vencida (neto de deterioros)</t>
  </si>
  <si>
    <t>&lt; 30 días</t>
  </si>
  <si>
    <t>30-90 días</t>
  </si>
  <si>
    <t>&gt;90 días</t>
  </si>
  <si>
    <t>Operadores de telecomunicaciones</t>
  </si>
  <si>
    <t>Clientes propios</t>
  </si>
  <si>
    <t>15.</t>
  </si>
  <si>
    <t>Tarjetas SIM</t>
  </si>
  <si>
    <t>Otros inventarios (i)</t>
  </si>
  <si>
    <t>16.</t>
  </si>
  <si>
    <t>NOTA 16 – CUENTAS POR PAGAR COMERCIALES</t>
  </si>
  <si>
    <t>17.</t>
  </si>
  <si>
    <t>Otros activos corrientes (i)</t>
  </si>
  <si>
    <t>18.</t>
  </si>
  <si>
    <t>Depósitos de clientes</t>
  </si>
  <si>
    <t>Tarjeta prepaga</t>
  </si>
  <si>
    <t>Pagos anticipados</t>
  </si>
  <si>
    <t>Otras deudas fiscales</t>
  </si>
  <si>
    <t>Provisiones legales corrientes</t>
  </si>
  <si>
    <t>Porción a largo plazo de las obligaciones de retiro de activos</t>
  </si>
  <si>
    <t>Cuentas por pagar y provisiones por la compra de licencia y espectro (no corriente)</t>
  </si>
  <si>
    <t>Ingresos diferidos por acuerdos de torres</t>
  </si>
  <si>
    <t>Largo plazo</t>
  </si>
  <si>
    <t>Corto plazo</t>
  </si>
  <si>
    <t>Pasivos contractuales. neto</t>
  </si>
  <si>
    <t>Neto al 1 de enero</t>
  </si>
  <si>
    <t>Costos contractuales</t>
  </si>
  <si>
    <t>Amortización del contrato</t>
  </si>
  <si>
    <t>Neto al 31 de diciembre</t>
  </si>
  <si>
    <t>(i) Los costos incrementales de obtención de un contrato se registran como gastos cuando se incurren en ellos si el período de amortización del activo que Telecel habría reconocido es de un año o menos.</t>
  </si>
  <si>
    <t>Compromisos de capital y operativos</t>
  </si>
  <si>
    <t>Compromisos de capital</t>
  </si>
  <si>
    <t>Pasivos contingentes</t>
  </si>
  <si>
    <t>Litigios y riesgos legales</t>
  </si>
  <si>
    <t>Riesgos y posición fiscal incierta</t>
  </si>
  <si>
    <t>Actividades de inversión y financiación no monetarias</t>
  </si>
  <si>
    <t>Actividades de inversión y financiación no monetarias de operaciones continuas</t>
  </si>
  <si>
    <t>Actividades de inversión</t>
  </si>
  <si>
    <t>Financiamiento / (Adquisición) de intangibles</t>
  </si>
  <si>
    <t>Obligaciones de retiro de activos</t>
  </si>
  <si>
    <t>Actividades de financiación</t>
  </si>
  <si>
    <t>Efecto del cambio de moneda extranjera en la deuda financiera</t>
  </si>
  <si>
    <t>La Compañía realiza transacciones con su principal accionista. Millicom International Cellular S.A. ("Millicom") y sus subsidiarias. Las transacciones con partes relacionadas se realizan en términos y condiciones comerciales normales.</t>
  </si>
  <si>
    <t>Gastos por transacciones con partes relacionadas</t>
  </si>
  <si>
    <r>
      <t xml:space="preserve">Millicom - Empresas no paraguayas </t>
    </r>
    <r>
      <rPr>
        <i/>
        <sz val="10"/>
        <color theme="1"/>
        <rFont val="Arial"/>
        <family val="2"/>
      </rPr>
      <t>(i)</t>
    </r>
  </si>
  <si>
    <r>
      <t xml:space="preserve">Millicom - Otras operaciones paraguayas </t>
    </r>
    <r>
      <rPr>
        <i/>
        <sz val="10"/>
        <color theme="1"/>
        <rFont val="Arial"/>
        <family val="2"/>
      </rPr>
      <t>(i)</t>
    </r>
  </si>
  <si>
    <t>Millicom - Empresas no paraguayas (ii)</t>
  </si>
  <si>
    <t>Millicom - Otras operaciones paraguayas (i)</t>
  </si>
  <si>
    <r>
      <t xml:space="preserve">Millicom - Empresas no paraguayas </t>
    </r>
    <r>
      <rPr>
        <i/>
        <sz val="10"/>
        <color theme="1"/>
        <rFont val="Arial"/>
        <family val="2"/>
      </rPr>
      <t>(iii)</t>
    </r>
  </si>
  <si>
    <t>NOTA 10 - OBLIGACIONES FINANCIERAS NETAS</t>
  </si>
  <si>
    <t>NOTA 18 - PROVISIONES Y OTROS PASIVOS CORRIENTES Y NO CORRIENTES</t>
  </si>
  <si>
    <t>NOTAS</t>
  </si>
  <si>
    <t>Ref.</t>
  </si>
  <si>
    <t>ER</t>
  </si>
  <si>
    <t>Estado consolidado de situación financiera</t>
  </si>
  <si>
    <t>Estado consolidado de flujos de efectivo</t>
  </si>
  <si>
    <t>Estado consolidado de cambios en el patrimonio</t>
  </si>
  <si>
    <t>Notas a los Estados Financieros Consolidados Auditados</t>
  </si>
  <si>
    <t>Estado de resultados integral consolidado</t>
  </si>
  <si>
    <t>Utilidad antes de impuestos</t>
  </si>
  <si>
    <t>Utilidad consolidada del año</t>
  </si>
  <si>
    <t>Las notas que se acompañan son parte integral de estos estados financieros consolidados.</t>
  </si>
  <si>
    <t>ESTADO CONSOLIDADO DE SITUACIÓN FINANCIERA</t>
  </si>
  <si>
    <t>Patrimonio atribuible a los accionistas de la compañía</t>
  </si>
  <si>
    <t>Pasivo por arrendamiento</t>
  </si>
  <si>
    <t>TOTAL ACTIVO CORRIENTE</t>
  </si>
  <si>
    <t>TOTAL ACTIVO NO CORRIENTE</t>
  </si>
  <si>
    <t>TOTAL ACTIVO</t>
  </si>
  <si>
    <t>TOTAL PATRIMONIO NETO</t>
  </si>
  <si>
    <t>TOTAL PASIVO NO CORRIENTE</t>
  </si>
  <si>
    <t>TOTAL PASIVO CORRIENTE</t>
  </si>
  <si>
    <t>TOTAL PASIVO</t>
  </si>
  <si>
    <t>TOTAL PATRIMONIO NETO Y PASIVO</t>
  </si>
  <si>
    <t>Cambios en activos y pasivos contractuales, netos</t>
  </si>
  <si>
    <t>Adquisición de propiedad, planta y equipo</t>
  </si>
  <si>
    <t>Deuda y otros financiamientos otorgados/pagados por partes relacionadas, neto</t>
  </si>
  <si>
    <r>
      <t xml:space="preserve">•	 </t>
    </r>
    <r>
      <rPr>
        <b/>
        <sz val="10"/>
        <color theme="1"/>
        <rFont val="Arial"/>
        <family val="2"/>
      </rPr>
      <t>Pasivos contingentes</t>
    </r>
    <r>
      <rPr>
        <sz val="10"/>
        <color theme="1"/>
        <rFont val="Arial"/>
        <family val="2"/>
      </rPr>
      <t xml:space="preserve"> - requerimientos para registrar cualquier pasivo potencial (ver nota 20.2);</t>
    </r>
  </si>
  <si>
    <r>
      <t xml:space="preserve">• </t>
    </r>
    <r>
      <rPr>
        <b/>
        <sz val="10"/>
        <color theme="1"/>
        <rFont val="Arial"/>
        <family val="2"/>
      </rPr>
      <t xml:space="preserve">	Arrendamientos</t>
    </r>
    <r>
      <rPr>
        <sz val="10"/>
        <color theme="1"/>
        <rFont val="Arial"/>
        <family val="2"/>
      </rPr>
      <t xml:space="preserve"> - al determinar el plazo de arrendamiento, incluyendo la evaluación de si el ejercicio de extensión o cancelación es razonable o no y el correspondiente impacto en el plazo del arrendamiento seleccionado (ver notas 13.4, 20.1);</t>
    </r>
  </si>
  <si>
    <r>
      <t xml:space="preserve">•	 </t>
    </r>
    <r>
      <rPr>
        <b/>
        <sz val="10"/>
        <color theme="1"/>
        <rFont val="Arial"/>
        <family val="2"/>
      </rPr>
      <t>Activos por impuestos diferidos</t>
    </r>
    <r>
      <rPr>
        <sz val="10"/>
        <color theme="1"/>
        <rFont val="Arial"/>
        <family val="2"/>
      </rPr>
      <t xml:space="preserve"> - reconocimiento en la medida que sea probable que se produzcan beneficios tributarios futuros contra los que se puedan aplicar las diferencias temporales considerando las estrategias futuras de la gestión fiscal (ver nota 6.3);</t>
    </r>
  </si>
  <si>
    <r>
      <t xml:space="preserve">•	 </t>
    </r>
    <r>
      <rPr>
        <b/>
        <sz val="10"/>
        <color theme="1"/>
        <rFont val="Arial"/>
        <family val="2"/>
      </rPr>
      <t>Reconocimiento de ingresos</t>
    </r>
    <r>
      <rPr>
        <sz val="10"/>
        <color theme="1"/>
        <rFont val="Arial"/>
        <family val="2"/>
      </rPr>
      <t xml:space="preserve"> – sin importar si el Grupo actúe o no como principal o como agente, cuando hay una o varias obligaciones de desempeño y la determinación de precios de venta independientes (ver nota 4.1);</t>
    </r>
  </si>
  <si>
    <t>•	 Tratamiento contable de propiedad, planta y equipo y de los activos intangibles en la determinación de los valores razonables en las fechas de adquisición, especialmente en el caso de los activos adquiridos en combinaciones de negocios y en operaciones de venta y arrendamiento posterior (ver notas 12.1, 13.1);</t>
  </si>
  <si>
    <r>
      <t xml:space="preserve">•	</t>
    </r>
    <r>
      <rPr>
        <b/>
        <sz val="10"/>
        <color theme="1"/>
        <rFont val="Arial"/>
        <family val="2"/>
      </rPr>
      <t>Pruebas de deterioro -</t>
    </r>
    <r>
      <rPr>
        <sz val="10"/>
        <color theme="1"/>
        <rFont val="Arial"/>
        <family val="2"/>
      </rPr>
      <t xml:space="preserve"> supuestos claves relacionados con el desempeño futuro del negocio, las tasas de crecimiento a perpetuidad y las tasas de descuento (ver notas 12.1, 12.2);</t>
    </r>
  </si>
  <si>
    <t>• 	Vida útil de la propiedad, planta y equipo y activos intangibles (ver notas 12.1, 13.1);</t>
  </si>
  <si>
    <t>• 	Provisiones, en particular provisiones para obligaciones de retiro de activos, riesgos legales y fiscales  (ver nota 18.2);</t>
  </si>
  <si>
    <t>• 	Pasivos fiscales, en particular en relación con la incertidumbre sobre el tratamiento del impuesto a la renta (ver nota 18.2);</t>
  </si>
  <si>
    <t>• 	Reconocimiento de ingresos  (ver nota 4.1);</t>
  </si>
  <si>
    <t>• 	Pruebas de deterioro, incluidas las tasas de descuento y las tasas de crecimiento a largo plazo (ver notas 12.1, 12.2);</t>
  </si>
  <si>
    <t>•	 En el caso de arrendamientos, la estimación para determinar la tasa de interés incremental a fin de descontar los pagos del arrendamiento en el caso que la tasa de interés implícita en el arrendamiento no pueda ser determinada (ver nota 13.4);</t>
  </si>
  <si>
    <t>• 	Contabilización de los pagos basados en acciones, en particular las estimaciones de las pérdidas de valor y los criterios de rendimientos futuros  (ver nota 5.2.1).</t>
  </si>
  <si>
    <t>• Equipos/software relacionados: el rango de vida útil aumentó a 5-10 años (anteriormente 5-7 años para equipos y 5 años para software).</t>
  </si>
  <si>
    <t>El método contable de adquisición se utiliza para contabilizar todas las combinaciones de negocios, independientemente de si se adquieren instrumentos de patrimonio u otros activos. La consideración transferida para la adquisición de una subsidiaria comprende:</t>
  </si>
  <si>
    <t>·     valores razonables de los activos transferidos;</t>
  </si>
  <si>
    <t>·     pasivos contraídos con los antiguos propietarios del negocio adquirido;</t>
  </si>
  <si>
    <t>·     participaciones patrimoniales emitidas por el grupo;</t>
  </si>
  <si>
    <t>·     valor razonable de cualquier activo o pasivo resultante de un acuerdo de consideración contingente y;</t>
  </si>
  <si>
    <t>No hubo adquisiciones materiales.</t>
  </si>
  <si>
    <t>Enajenación de subsidiarias y disminución de los intereses minoritarios de las subsidiarias</t>
  </si>
  <si>
    <t>NOTA 4 –  RENDIMIENTO</t>
  </si>
  <si>
    <t>ingresos</t>
  </si>
  <si>
    <t>Los ingresos del Grupo comprenden la venta de servicios de su negocio móvil (incluidos los Servicios Financieros Móviles - MFS), sus servicios de cable y otros servicios fijos, así como los dispositivos y equipos relacionados. Los ingresos recurrentes consisten en cuotas mensuales de suscripción, cuotas de uso de tiempo de emisión y datos, cuotas de interconexión, cuotas de roaming, servicios fijos (televisión de pago e internet), servicios B2B, comisiones de MFS y tarifas de otros servicios de telecomunicaciones como servicios de datos, servicios de mensajes cortos y otros servicios de valor añadido.</t>
  </si>
  <si>
    <t>Los ingresos se reconocen por un importe que refleja la compensación a la que el Grupo espera tener derecho a cambio de transferir bienes o servicios a un cliente.</t>
  </si>
  <si>
    <t>Las tarifas de conexión pospago se derivan del pago de una tarifa no reembolsable / única que se cobra al cliente para conectarse a la red (por ejemplo, tarifa de conexión / instalación). Por lo general, no representa un bien o servicio distinto y por lo tanto, no da lugar a una obligación de desempeño separado y los ingresos se reconocen a lo largo de la duración mínima del contrato. Sin embargo, si la tarifa es pagada por un cliente para obtener el derecho a recibir bienes o servicios sin tener que pagar esta tarifa nuevamente durante su permanencia con el Grupo (por ejemplo, el cliente puede extender fácilmente su contrato sin tener que pagar la misma tarifa de nuevo), se contabiliza como un derecho material y los ingresos deben reconocerse durante el periodo de retención del cliente.</t>
  </si>
  <si>
    <t>Las tarifas de conexión a servicios pospago de telefonía móvil o por cable se reconocen a lo largo del periodo de servicio exigible/suscripto correspondiente (tarifas mensuales de acceso recurrentes que no varían en función del uso). La prestación del servicio generalmente se considera como una serie de servicios distintos que tienen el mismo patrón de transferencia al cliente. Las tarifas de suscripción restantes no reconocidas, que no se reembolsan a los clientes, se reconocen en su totalidad una vez que el cliente ha sido desconectado.</t>
  </si>
  <si>
    <t>Las tarjetas/SIM prepagas son servicios en los que los suscriptores compran por adelantado una cantidad determinada de tiempo de conexión u otro crédito. Los ingresos se reconocen a medida que se utiliza el crédito. El crédito no utilizado se contabiliza en el estado de situación financiera como un pasivo contractual. Cuando los clientes compran una cantidad determinada de tiempo de conexión u otro crédito por adelantado, los ingresos se reconocen a medida que se utiliza el crédito.</t>
  </si>
  <si>
    <t>Los ingresos procedentes de la prestación de Servicios Financieros Móviles (MFS) se reconocen una vez que se ha prestado el servicio principal al cliente. Además, se reconocen los ingresos relacionados con los intereses generados por el fideicomiso.</t>
  </si>
  <si>
    <t xml:space="preserve">Operaciones continuas </t>
  </si>
  <si>
    <t>Otros costos relacionados a empleados (i)</t>
  </si>
  <si>
    <t>(i) Reestructuración de costos</t>
  </si>
  <si>
    <t>Valor razonable de la acción 
(en PYG)</t>
  </si>
  <si>
    <t>Tasa impositiva legal promedio ponderada (i)</t>
  </si>
  <si>
    <t>Limitación en la deducibilidad de intereses, regalías y asistencia técnica con partes vinculadas (VCF, por sus siglas en inglés) (ii)</t>
  </si>
  <si>
    <t>Tasa impositiva efectiva</t>
  </si>
  <si>
    <t>El cargo por impuesto a las ganancias se muestra en el siguiente cuadro y reconoce que las partidas de ingresos y gastos pueden afectar los estados financieros y las declaraciones de impuestos en diferentes períodos (diferencias temporarias):</t>
  </si>
  <si>
    <t>Diferencias temporales entre la base contable y fiscal de los activos intangibles y de propiedad, planta y equipo</t>
  </si>
  <si>
    <t>Activo por impuesto diferido relacionado con pérdidas fiscales</t>
  </si>
  <si>
    <t>Pasivos por impuesto diferido</t>
  </si>
  <si>
    <t>Los activos por impuestos diferidos se reconocen por todas las diferencias temporarias, incluidos los créditos no utilizados y las pérdidas fiscales, en la medida en que sea probable que se disponga de beneficios fiscales contra los que puedan utilizarse las diferencias temporarias deducibles, excepto cuando los activos por impuestos diferidos se refieran a diferencias temporarias deducibles procedentes del reconocimiento inicial de un activo o un pasivo en una transacción que no sea una combinación de negocios y en el momento de la transacción, no afecte la utilidad contable ni la utilidad fiscal.</t>
  </si>
  <si>
    <r>
      <t>(i)</t>
    </r>
    <r>
      <rPr>
        <i/>
        <sz val="8"/>
        <color theme="1"/>
        <rFont val="Arial"/>
        <family val="2"/>
      </rPr>
      <t>    Tasa impositiva legal aplicada sobre la (pérdida) ganancia antes de impuestos.</t>
    </r>
  </si>
  <si>
    <r>
      <t>(iii)</t>
    </r>
    <r>
      <rPr>
        <i/>
        <sz val="8"/>
        <color theme="1"/>
        <rFont val="Arial"/>
        <family val="2"/>
      </rPr>
      <t>  Incluye  otros gastos que no cumplen los requisitos fiscales para su deducibilidad.</t>
    </r>
  </si>
  <si>
    <t>Deuda y financiamiento con vencimiento superior a un año:</t>
  </si>
  <si>
    <t>Total Deuda y financiamiento con vencimiento superior a un año</t>
  </si>
  <si>
    <t>Deuda y financiamiento con vencimiento inferior a un año:</t>
  </si>
  <si>
    <t>Financiamiento bancario (8.2)</t>
  </si>
  <si>
    <t>Financiamiento por bonos (8.1)</t>
  </si>
  <si>
    <t>Las deudas y los financiamientos se reconocen inicialmente por su valor razonable, neto de los costos de transacción directamente atribuibles. Posteriormente se miden al costo amortizado utilizando el método de la tasa de interés efectiva o al valor razonable. El costo amortizado se calcula teniendo en cuenta cualquier descuento o prima en la adquisición y cualquier tarifa o costo que forme parte de la tasa de interés efectiva. Cualquier diferencia entre el importe inicial y el importe al vencimiento se reconoce en el estado de resultado integral consolidado durante el periodo del préstamo. Los préstamos se clasifican como pasivos corrientes, a menos que el Grupo tenga el derecho incondicional de diferir la liquidación del pasivo durante al menos doce meses siguientes a la fecha de cierre del período sobre el cual se informa.</t>
  </si>
  <si>
    <t>Los pasivos por arrendamiento se presentan en el estado de situación financiera consolidado como sigue:</t>
  </si>
  <si>
    <t>El Grupo arrienda varios terrenos, sitios, torres (incluidos los relacionados con torres vendidas y arrendadas), oficinas, almacenes, tiendas minoristas, equipos y automóviles. Los contratos de arrendamiento generalmente se realizan por períodos fijos, pero pueden tener opciones de extensión como se describe a continuación. Los términos de arrendamiento se negocian de forma individual y contienen una amplia gama de términos y condiciones diferentes. Los contratos de arrendamiento no imponen ningún convenio, pero los activos arrendados no pueden utilizarse como garantía a efectos de endeudamiento.</t>
  </si>
  <si>
    <t>Los arrendamientos se reconocen como un activo por derecho de uso y su correspondiente pasivo asociado en la fecha en que el activo arrendado está disponible para su uso por parte del Grupo. Cada pago de arrendamiento se asigna entre la reducción del pasivo y el costo financiero. El costo financiero se registra en el estado de resultado integral consolidado durante el periodo de arrendamiento, de forma que se obtiene una tasa de interés periódica constante sobre el saldo restante del pasivo para cada periodo. El activo por derecho de uso se deprecia linealmente durante el período más corto entre la vida útil del activo y el plazo de arrendamiento.</t>
  </si>
  <si>
    <t>·       pagos fijos (incluidos los pagos fijos en esencia) menos los incentivos de arrendamiento por cobrar;</t>
  </si>
  <si>
    <t>·       pago de arrendamiento variable que se basa en un índice o una tasa;</t>
  </si>
  <si>
    <t>·       montos que se espera que deba pagar el arrendatario en virtud de garantías de valor residual;</t>
  </si>
  <si>
    <t>·       el precio de ejercicio de una opción de compra si el arrendatario está razonablemente seguro de que ejercerá esa opción y</t>
  </si>
  <si>
    <t>El Grupo también está expuesto a posibles aumentos futuros en los pagos de arrendamiento variables basados en un índice o tasa, que no se incluyen en el pasivo por arrendamiento hasta que entren en vigencia. Cuando entran en vigencia los ajustes a los pagos de arrendamiento basados en un índice o tasa, el pasivo de arrendamiento se ajusta contra el activo por derecho de uso descontando los pagos de arrendamiento revisados usando la tasa de descuento inicial o una tasa de descuento revisada. La tasa de descuento inicial se utiliza si los pagos de arrendamiento futuros reflejan tasas de mercado o índices o si son fijas en esencia. La tasa de descuento se revisa si se produce un cambio en las tasas de interés flotantes. El Grupo reevalúa el pago variable sólo cuando se produce un cambio en los flujos de efectivo como resultado de un cambio en el índice o tasa de referencia y no en cada fecha de reporte.</t>
  </si>
  <si>
    <t>De acuerdo con la NIIF 16, el plazo del arrendamiento se define como el período no cancelable por el cual un arrendatario tiene derecho a usar un activo subyacente, junto con ambos: (a) períodos cubiertos por una opción para extender el arrendamiento si el arrendatario está razonablemente seguro de ejercer esa opción y (b) períodos cubiertos por una opción de terminación si el arrendatario está razonablemente seguro de no ejercer esa opción. La evaluación de tales opciones se realiza al comienzo de un arrendamiento. Como parte de la evaluación, el Grupo introdujo el 'concepto de horizonte temporal': el plazo razonable bajo el cual la empresa espera utilizar un activo arrendado considerando incentivos económicos, decisiones de gestión, planes de negocio y la industria acelerada en la que opera Telecel. La evaluación debe centrarse en los incentivos económicos para que el Grupo ejerza (o no) una opción anticipada de rescisión/extensión de un contrato. El Grupo ha decidido trabajar sobre la base de que el arrendador generalmente aceptará una renovación/no rescindir anticipadamente un contrato, ya que existe un incentivo económico para mantener la relación contractual.</t>
  </si>
  <si>
    <t>Finalmente, el Grupo ha tomado las siguientes decisiones adicionales al adoptar la norma:</t>
  </si>
  <si>
    <t>·  Los componentes que no son de arrendamiento se capitalizan (NIIF16.15);</t>
  </si>
  <si>
    <t>·  Los activos intangibles están fuera del alcance de la NIIF 16 (NIIF16.4)</t>
  </si>
  <si>
    <t>Efectivo y equivalentes de efectivo en USD</t>
  </si>
  <si>
    <t>Efectivo y equivalentes de efectivo en PYG</t>
  </si>
  <si>
    <t>Total de Efectivo y equivalentes de efectivo</t>
  </si>
  <si>
    <t>Deuda Neta</t>
  </si>
  <si>
    <t xml:space="preserve">Deuda Neta de financiamiento </t>
  </si>
  <si>
    <t>Obligaciones netas de financiamiento' es la deuda neta más los pasivos por arrendamientos.</t>
  </si>
  <si>
    <t>Obligaciones financieras netas al 31 de Diciembre del 2024</t>
  </si>
  <si>
    <t>Financiamiento al 31 de Diciembre del 2024</t>
  </si>
  <si>
    <t>Millones PYG/Millones USD</t>
  </si>
  <si>
    <t>·     El margen de EBITDA se determina mediante la relación entre EBITDA y los ingresos totales;</t>
  </si>
  <si>
    <t>Saldo inicial, neto</t>
  </si>
  <si>
    <t>Saldo final, neto</t>
  </si>
  <si>
    <t>Tratamiento contable de propiedad, planta y equipo</t>
  </si>
  <si>
    <t>Total cuentas por cobrar comerciales, neto</t>
  </si>
  <si>
    <t>NOTA 17 – CARGOS PAGADOS POR ADELANTADO, INGRESOS DEVENGADOS Y OTROS ACTIVOS CORRIENTES</t>
  </si>
  <si>
    <t>Provisión de compensación</t>
  </si>
  <si>
    <t>No Corriente</t>
  </si>
  <si>
    <t>Costos de contratos, neto (i)</t>
  </si>
  <si>
    <t>Si los hechos y las circunstancias cambian, el Grupo reevalúa los juicios y estimaciones relativos a la posición fiscal incierta adoptada.</t>
  </si>
  <si>
    <t>Financiamiento / (Adquisición) de propiedad, planta y equipo</t>
  </si>
  <si>
    <t>Millicom – Otras operaciones paraguayas</t>
  </si>
  <si>
    <t>Ingresos y ganancias por transacciones con partes relacionadas</t>
  </si>
  <si>
    <t>(ii) Principalmente de Bolivia Cellular S.A. y MIC S.A. por servicios de telepuerto DTH, así como de Navega.com, Cable Costa Rica por servicios mayoristas.</t>
  </si>
  <si>
    <t>Al 31 de diciembre la Compañía tenía los siguientes saldos con partes relacionadas:</t>
  </si>
  <si>
    <t>Millicom International Cellular S.A. (ver nota 9.1)</t>
  </si>
  <si>
    <t>(ii)	  Principalmente de Millicom Spain, S.L. por servicios digitales así como recargas de VCF (Comisiones de creación de valor) por los servicios de soporte brindados por Millicom al Grupo.</t>
  </si>
  <si>
    <t>ESTADO DE RESULTADOS INTEGRAL CONSOLIDADO</t>
  </si>
  <si>
    <t>ESTADO CONSOLIDADO DE CAMBIOS EN EL PATRIMONIO</t>
  </si>
  <si>
    <t>ESTADO CONSOLIDADO DE FLUJOS DE EFECTIVO (metodo indirecto)</t>
  </si>
  <si>
    <t>(ii)  Desde el 1 de enero de 2020 entró en vigor una nueva reforma fiscal. Los gastos por intereses, regalías y asistencia técnica pagados a partes vinculadas se consideran deducibles si el gasto no supera el precio de mercado, se han practicado las retenciones correspondientes y el importe de los gastos no representan el 30% de la renta neta del ejercicio antes del cómputo de la deducción de tales erogaciones.</t>
  </si>
  <si>
    <t>Menos: previsiones para pérdidas crediticias esperadas</t>
  </si>
  <si>
    <t>al 31 de diciembre</t>
  </si>
  <si>
    <t>Por el año terminado el 31 de diciembre de 2025</t>
  </si>
  <si>
    <t>Al 31 de Diciembre de 2025</t>
  </si>
  <si>
    <t>Saldo al 31 de Diciembre de 2025</t>
  </si>
  <si>
    <t>Planes 2025</t>
  </si>
  <si>
    <t>Acciones emitidas en 2025</t>
  </si>
  <si>
    <t>Valor en libros a diciembre de 2025</t>
  </si>
  <si>
    <t>Valor razonable a diciembre de 2025 (i)</t>
  </si>
  <si>
    <t>Al 31 de diciembre del 2025, el Grupo no se ha comprometido con ningún contrato de arrendamiento material que aún no ha iniciado y no tiene contratos de arrendamiento materiales con pagos de arrendamiento variables.</t>
  </si>
  <si>
    <t xml:space="preserve">Las líneas de financiamiento del Grupo están sujetas a una serie de cláusulas de resguardo que incluyen el coeficiente de endeudamiento neto, los índices de cobertura del servicio de la deuda, los índices de deuda a ganancias y los niveles de efectivo. Además, algunos de sus financiaciones contienen restricciones a la venta de negocios o activos significativos dentro de los negocios. Al 31 de diciembre del 2025 no existieron incumplimientos de cláusulas de resguardo.
 </t>
  </si>
  <si>
    <t>Obligaciones financieras netas al 31 de Diciembre del 2025</t>
  </si>
  <si>
    <t>Financiamiento al 31 de Diciembre del 2025</t>
  </si>
  <si>
    <t>Movimientos de activos intangibles 2025</t>
  </si>
  <si>
    <t>Movimientos de activos tangibles 2025</t>
  </si>
  <si>
    <t>Neto al 31 de Diciembre de 2025</t>
  </si>
  <si>
    <t>Cambios en el alcance 2025 y 2024</t>
  </si>
  <si>
    <t>Durante los ejercicios finalizados el 31 de diciembre del 2025 y 2024, el Grupo no enajenó ninguna inversión significativa.</t>
  </si>
  <si>
    <t>Los gastos por remuneración del equipo ejecutivo para el año terminado el 31 de Diciembre del 2025 y 2024 fueron los siguientes:</t>
  </si>
  <si>
    <t>El efecto fiscal de las partidas significativas que componen los activos fiscales diferidos netos del Grupo desde el 31 de Diciembre de 2025 y 2024 son los siguientes:</t>
  </si>
  <si>
    <t>Obligaciones financieras netas al 31 de diciembre del 2024</t>
  </si>
  <si>
    <t>Pruebas de deterioro al 31 de diciembre de 2025 y al 31 de diciembre de 2024.</t>
  </si>
  <si>
    <t>Los costos por préstamos capitalizados para los años terminados el 31 de Diciembre de 2025 y 2024 no fueron materiales.</t>
  </si>
  <si>
    <t>30 de abril de 2026</t>
  </si>
  <si>
    <t>Revenue</t>
  </si>
  <si>
    <t>Equipment, programming and other direct costs</t>
  </si>
  <si>
    <t>Gross profit</t>
  </si>
  <si>
    <t>Operating expenses (i)</t>
  </si>
  <si>
    <t>Depreciation</t>
  </si>
  <si>
    <t>Amortization</t>
  </si>
  <si>
    <t>Other operating income (expenses), net</t>
  </si>
  <si>
    <t>Operating profit</t>
  </si>
  <si>
    <t>Interest expense</t>
  </si>
  <si>
    <t>Interest and other financial income</t>
  </si>
  <si>
    <t>Other non-operating (expenses) income, net</t>
  </si>
  <si>
    <t>Profit before taxes</t>
  </si>
  <si>
    <t>Tax expense</t>
  </si>
  <si>
    <t>Total comprehensive income for the year</t>
  </si>
  <si>
    <t>Attributable to:</t>
  </si>
  <si>
    <t>Equity holders of the company</t>
  </si>
  <si>
    <t>Non-Controlling Interest</t>
  </si>
  <si>
    <t>ASSETS</t>
  </si>
  <si>
    <t>NON-CURRENT ASSETS</t>
  </si>
  <si>
    <t>Intangible assets, net</t>
  </si>
  <si>
    <t>Property, plant and equipment, net</t>
  </si>
  <si>
    <t>Right of use assets</t>
  </si>
  <si>
    <t>Deferred tax assets</t>
  </si>
  <si>
    <t>Contract costs, net</t>
  </si>
  <si>
    <t>Other non-current assets</t>
  </si>
  <si>
    <t>Trade receivables, net</t>
  </si>
  <si>
    <t>Amounts due from related parties</t>
  </si>
  <si>
    <t>TOTAL NON-CURRENT ASSETS</t>
  </si>
  <si>
    <t>CURRENT ASSETS</t>
  </si>
  <si>
    <t>Inventories, net</t>
  </si>
  <si>
    <t>Contract assets, net</t>
  </si>
  <si>
    <t>Prepayments</t>
  </si>
  <si>
    <t>Accrued income</t>
  </si>
  <si>
    <t>Supplier advances for capital expenditure</t>
  </si>
  <si>
    <t>Other current assets</t>
  </si>
  <si>
    <t>Restricted cash</t>
  </si>
  <si>
    <t>Cash and cash equivalents</t>
  </si>
  <si>
    <t>TOTAL CURRENT ASSETS</t>
  </si>
  <si>
    <t>TOTAL ASSETS</t>
  </si>
  <si>
    <t>EQUITY AND LIABILITIES</t>
  </si>
  <si>
    <t>EQUITY</t>
  </si>
  <si>
    <t>Share capital and premium</t>
  </si>
  <si>
    <t>Legal reserve</t>
  </si>
  <si>
    <t>Other reserves</t>
  </si>
  <si>
    <t>Retained profits</t>
  </si>
  <si>
    <t>Profit for the year attributable to equity holders</t>
  </si>
  <si>
    <t>Equity attributable to owners of the Company</t>
  </si>
  <si>
    <t>TOTAL EQUITY</t>
  </si>
  <si>
    <t>LIABILITIES</t>
  </si>
  <si>
    <t>Non-current liabilities</t>
  </si>
  <si>
    <t>Lease liabilities</t>
  </si>
  <si>
    <t>Provisions and other non-current liabilities</t>
  </si>
  <si>
    <t>Deferred tax liabilities</t>
  </si>
  <si>
    <t>Total non-current liabilities</t>
  </si>
  <si>
    <t>Current liabilities</t>
  </si>
  <si>
    <t>Payables and accruals for capital expenditure</t>
  </si>
  <si>
    <t>Other trade payables</t>
  </si>
  <si>
    <t>Amounts due to related parties</t>
  </si>
  <si>
    <t>Accrued interest and other expenses</t>
  </si>
  <si>
    <t>Current income tax liabilities</t>
  </si>
  <si>
    <t>Contract liabilities</t>
  </si>
  <si>
    <t>Provisions and other current liabilities</t>
  </si>
  <si>
    <t>Total current liabilities</t>
  </si>
  <si>
    <t>Liabilities directly associated with assets held for sale</t>
  </si>
  <si>
    <t>TOTAL LIABILITIES</t>
  </si>
  <si>
    <t>TOTAL EQUITY AND LIABILITIES</t>
  </si>
  <si>
    <t>Cash flows from operating activities</t>
  </si>
  <si>
    <t>Profit before taxes from continuing operations</t>
  </si>
  <si>
    <t>Adjustments to reconcile to net cash:</t>
  </si>
  <si>
    <t>Adjustments for non-cash items:</t>
  </si>
  <si>
    <t>Depreciation and amortization</t>
  </si>
  <si>
    <t>Loss/(gain) on disposal and impairment of assets, net</t>
  </si>
  <si>
    <t>Decrease / (Increase) in trade receivables, prepayments and other current assets, net</t>
  </si>
  <si>
    <t>(Increase) / Decrease in inventories</t>
  </si>
  <si>
    <t>(Decrease) / Increase in trade and other payables</t>
  </si>
  <si>
    <t>Changes in contract assets, liabilities and costs, net</t>
  </si>
  <si>
    <t>Total changes in working capital</t>
  </si>
  <si>
    <t>Interest paid</t>
  </si>
  <si>
    <t>Interest received</t>
  </si>
  <si>
    <t>Taxes paid</t>
  </si>
  <si>
    <t>Net cash provided by operating activities</t>
  </si>
  <si>
    <t>Cash flows from investing activities:</t>
  </si>
  <si>
    <t>Acquisition of subsidiaries, net of cash acquired</t>
  </si>
  <si>
    <t>Purchase of intangible assets and licenses</t>
  </si>
  <si>
    <t>Purchase of property, plant and equipment</t>
  </si>
  <si>
    <t>Proceeds from sale of property, plant and equipment</t>
  </si>
  <si>
    <t>Debt and other financing granted to / repaid by related parties, net</t>
  </si>
  <si>
    <t>Net cash used in investing activities</t>
  </si>
  <si>
    <t>Cash flows from financing activities:</t>
  </si>
  <si>
    <t>Repayment of debt and financing</t>
  </si>
  <si>
    <t>Proceeds from issuance of debt and other financing</t>
  </si>
  <si>
    <t>Lease capital repayment</t>
  </si>
  <si>
    <t>Payment of dividends to equity holders</t>
  </si>
  <si>
    <t>Net cash used by financing activities</t>
  </si>
  <si>
    <t>Exchange impact on cash and cash equivalents, net</t>
  </si>
  <si>
    <t>Net increase (decrease) in cash and cash equivalents</t>
  </si>
  <si>
    <t>Cash and cash equivalents at the beginning of the year</t>
  </si>
  <si>
    <t>Cash and cash equivalents at the end of the year</t>
  </si>
  <si>
    <t>Saldo al 31 de diciembre de 2023</t>
  </si>
  <si>
    <t>Transferencia de la reserva legal</t>
  </si>
  <si>
    <t>(i) Los gastos operativos incluyen recargos por VCF (Value‑Creating Fees) correspondientes a los servicios de soporte prestados por Millicom al Grupo por PYG 216.780 millones en 2025 (2024: PYG 212.687 millones).</t>
  </si>
  <si>
    <t>Telecel es el principal proveedor de servicios de telecomunicaciones en Paraguay. El Grupo ofrece una amplia gama de servicios de comunicaciones móviles, televisión por cable y banda ancha, servicios satelitales directos al hogar, así como otros productos relacionados, tales como servicios financieros digitales y móviles, dirigidos a clientes residenciales, corporativos y mayoristas.</t>
  </si>
  <si>
    <t>Al 31 de diciembre de 2025, Paraguay fortaleció adicionalmente su perfil de grado de inversión tras recibir una calificación soberana de BBB‑ con perspectiva estable por parte de S&amp;P Global Ratings en diciembre de 2025, luego de la mejora otorgada por Moody’s a Baa3 con perspectiva estable en julio de 2024. Este hito refleja la estabilidad macroeconómica del país y podría contribuir a un mayor nivel de confianza por parte de los inversionistas.</t>
  </si>
  <si>
    <t>La inflación interanual se ubicó en 3,1% en diciembre de 2025, en comparación con 3,8% en diciembre de 2024. Asimismo, de acuerdo con información publicada por el Banco Central del Paraguay, se espera que la inflación converja a niveles cercanos al 3,5% en 2026, en línea con la meta de inflación del Banco Central y su compromiso con la estabilidad de precios.</t>
  </si>
  <si>
    <t>El tipo de cambio del guaraní paraguayo fluctúa en relación con el dólar estadounidense, y dichas fluctuaciones pueden, en determinados períodos, tener un efecto material, ya sea positivo o adverso, sobre los resultados, activos, pasivos y flujos de efectivo del Grupo. Adicionalmente, los movimientos cambiarios pueden afectar el apalancamiento financiero, dado que una parte de la deuda se encuentra denominada en dólares estadounidenses. El tipo de cambio PYG/USD pasó de PYG 7.831 al 31 de diciembre de 2024 a PYG 6.576 al 31 de diciembre de 2025, lo que representa una apreciación del guaraní paraguayo de aproximadamente 16% durante el período. Esta variación tuvo un impacto positivo en el resultado neto por aproximadamente PYG 63.900 millones al 31 de diciembre de 2025.</t>
  </si>
  <si>
    <t>Los estados financieros consolidados del Grupo se presentan en guaraníes paraguayos y todos los importes han sido redondeados al millón más cercano (PYG millones), excepto cuando se indique lo contrario. Los estados financieros han sido preparados sobre la base del costo histórico, excepto por determinados activos y pasivos financieros que han sido medidos a valor razonable.</t>
  </si>
  <si>
    <t>Los estados financieros consolidados correspondientes al ejercicio finalizado el 31 de diciembre de 2025 han sido preparados de conformidad con las Normas Internacionales de Información Financiera (“NIIF” o “IFRS”, por sus siglas en inglés) emitidas por el International Accounting Standards Board (IASB).</t>
  </si>
  <si>
    <t>Esta sección contiene las políticas contables significativas del Grupo que se relacionan con los estados financieros en su conjunto. Las políticas contables significativas específicas de una nota se incluyen dentro de la respectiva nota. Las políticas contables relacionadas con partidas no significativas no se incluyen en los presentes estados financieros.</t>
  </si>
  <si>
    <t>Los estados financieros consolidados del Grupo comprenden los estados financieros de la Sociedad y sus subsidiarias al 31 de diciembre de cada ejercicio. Las subsidiarias aplican políticas contables consistentes con las de la Sociedad para el mismo período sobre el que se informa. Todos los saldos, transacciones, ingresos y gastos intragrupo, así como las utilidades y pérdidas resultantes de operaciones intragrupo, son eliminados en la consolidación.</t>
  </si>
  <si>
    <t>Las partidas incluidas en los estados financieros de cada una de las entidades que conforman el Grupo se miden y presentan en guaraníes paraguayos, que es la moneda del entorno económico principal en el que opera cada entidad (la “moneda funcional”).</t>
  </si>
  <si>
    <t>Las transacciones denominadas en una moneda distinta de la moneda funcional se convierten a dicha moneda funcional utilizando los tipos de cambio vigentes a la fecha de las transacciones. Las ganancias y pérdidas por diferencias de cambio resultantes de la liquidación de dichas transacciones, así como de la conversión al tipo de cambio de cierre de activos y pasivos monetarios denominados en monedas distintas de la moneda funcional al cierre del ejercicio, se reconocen en el estado de resultado integral consolidado.</t>
  </si>
  <si>
    <t>Tipos de cambio al dólar estadounidense</t>
  </si>
  <si>
    <t>Moneda Funcional</t>
  </si>
  <si>
    <t>Tipo de cambio al 31/12/2024</t>
  </si>
  <si>
    <t>% Var.</t>
  </si>
  <si>
    <t>Tipo de cambio promedio 2024</t>
  </si>
  <si>
    <t>Guaraní (PYG)</t>
  </si>
  <si>
    <t>-16,0 %</t>
  </si>
  <si>
    <t>-11,2 %</t>
  </si>
  <si>
    <t>Tipo de cambio al 31/12/2025</t>
  </si>
  <si>
    <t>Tipo de cambio promedio 2025</t>
  </si>
  <si>
    <t>Con fecha 1 de enero de 2025, el Grupo Millicom adoptó las modificaciones a la NIC 21, “Efectos de las variaciones en las tasas de cambio de la moneda extranjera”. Dichas modificaciones tienen por objeto determinar si una moneda es convertible a otra moneda y el tipo de cambio spot a utilizar cuando no lo sea. Este cambio en la NIC 21 no tuvo un impacto significativo en las políticas contables ni en las revelaciones del Grupo, y no requirió ajustes retroactivos.</t>
  </si>
  <si>
    <t>Los siguientes cambios y modificaciones a las normas han sido adoptados por el Grupo y no tuvieron un impacto significativo en las políticas contables ni en las revelaciones del Grupo, ni requirieron ajustes retroactivos:</t>
  </si>
  <si>
    <t>•	Modificaciones a la NIIF 9 y a la NIIF 7: Las modificaciones a la NIIF 9 consisten en aclaraciones relacionadas con la clasificación y medición de instrumentos financieros (tales como, entre otras, aclaraciones sobre la baja en cuentas de pasivos financieros). Por su parte, las modificaciones a la NIIF 7 incluyen requerimientos adicionales de revelación de información (tales como aquellos referidos a instrumentos financieros con características contingentes, entre otros).</t>
  </si>
  <si>
    <t>•	Modificaciones a la NIIF 9 y a la NIIF 7, emitidas el 18 de diciembre de 2024:Estas modificaciones a la NIIF 9 y a la NIIF 7 tienen como objetivo ayudar a las entidades a mejorar la información financiera sobre los efectos financieros de los contratos de electricidad dependientes de la naturaleza, comúnmente estructurados como contratos de compra de energía (power purchase agreements – PPAs). Estas modificaciones aplican únicamente a contratos que hacen referencia a electricidad dependiente de la naturaleza, en los cuales una entidad está expuesta a la variabilidad en la cantidad subyacente de electricidad debido a que la fuente de generación depende de condiciones naturales no controlables (por ejemplo, energía eólica o solar). Los cambios introducidos en la NIIF 9 aclaran la aplicación de la exención de “uso propio” y permiten la aplicación de contabilidad de coberturas cuando dichos contratos se utilizan como instrumentos de cobertura, mientras que las modificaciones a la NIIF 7 incorporan nuevos requerimientos de revelación relacionados con el desempeño financiero y los flujos de efectivo de la entidad.</t>
  </si>
  <si>
    <t>•	Mejoras anuales a las Normas NIIF, que afectan a la NIIF 1, NIIF 7, NIIF 9, NIIF 10 y NIC 7.</t>
  </si>
  <si>
    <t>Las siguientes normas y modificaciones entrarán en vigencia para los períodos anuales que comiencen a partir del 1 de enero de 2027 (NIIF 18), y su potencial impacto en los estados financieros consolidados del Grupo se encuentra actualmente en evaluación por parte de la Administración:</t>
  </si>
  <si>
    <t>•	NIIF 18, “Presentación e información a revelar en los estados financieros”: la NIIF 18 reemplazará a la NIC 1. Su objetivo es mejorar la utilidad de la información presentada y revelada en los estados financieros, proporcionando a los inversionistas información más transparente y comparable sobre el desempeño financiero de las entidades.</t>
  </si>
  <si>
    <t>La preparación de los estados financieros bajo NIIF requiere que la Administración ejerza juicio en la aplicación de las políticas contables. Asimismo, requiere el uso de determinadas estimaciones contables críticas y supuestos que afectan los importes reconocidos de activos y pasivos, así como la revelación de activos y pasivos contingentes a la fecha de los estados financieros, y los importes reconocidos de ingresos y gastos durante el período sobre el que se informa. Estas estimaciones se basan en el mejor conocimiento de la Administración respecto de los hechos y circunstancias actuales, las acciones emprendidas y las mejores estimaciones disponibles a una fecha determinada; sin embargo, los resultados reales podrían diferir de dichas estimaciones. Las áreas que implican un mayor grado de juicio o complejidad, o aquellas en las que los supuestos y estimaciones son significativos para los estados financieros, se revelan en las notas correspondientes y se resumen a continuación:</t>
  </si>
  <si>
    <t>Las estimaciones se basan en la experiencia histórica y en otros factores, incluidas las expectativas razonables de eventos futuros, tales como los desafíos macroeconómicos actuales. Estos factores se revisan en la preparación de los estados financieros, aunque, debido a las incertidumbres inherentes al proceso de evaluación, los resultados reales pueden diferir de las estimaciones originales. Las estimaciones están sujetas a cambios a medida que se dispone de nueva información y pueden afectar significativamente a los resultados operativos futuros. Se han aplicado estimaciones significativas con respecto a los siguientes conceptos:</t>
  </si>
  <si>
    <t>Las subsidiarias son todas aquellas entidades que la Sociedad controla. Telecel controla una entidad cuando está expuesta, o tiene derechos, a rendimientos variables derivados de su participación en la entidad y tiene la capacidad de influir en dichos rendimientos a través de su poder sobre la subsidiaria. El Grupo tiene poder sobre una entidad cuando posee derechos existentes que le otorgan la capacidad actual de dirigir las actividades relevantes, es decir, aquellas actividades que afectan de manera significativa los rendimientos de la entidad. Generalmente, el control se ejerce cuando se posee más de la mitad de los derechos de voto; no obstante, al evaluar si el Grupo controla una entidad, también se consideran otros factores, tales como acuerdos contractuales con otros accionistas, derechos de voto y derechos de voto potenciales.</t>
  </si>
  <si>
    <t>Las acciones de Millicom otorgadas a la Administración y a empleados clave incluyen compensaciones basadas en acciones bajo la modalidad de planes de incentivos de largo plazo. Desde el año 2016, el Grupo Millicom cuenta con dos tipos de planes anuales: un Plan de Acciones Diferidas (Deferred Share Plan – DSP) y un Plan de Acciones por Desempeño (Performance Share Plan – PSP), este último vigente hasta 2024 (en 2025, Millicom no otorgó PSP).</t>
  </si>
  <si>
    <t>Planes incentivos 2023</t>
  </si>
  <si>
    <t>Plan de acciones en función de los resultados (para planes emitidos a partir de 2023)</t>
  </si>
  <si>
    <t>El plan PSP 2023 se basa en las siguientes métricas: Flujo de Caja Operativo después de Arrendamientos (Operating Cash Flow after Leases – OCFaL) (50%); Ingresos por Servicios (30%); Retorno Total para el Accionista Relativo (Relative Total Shareholder Return – “Relative TSR”) (10%); y un indicador Ambiental, Social y de Gobierno Corporativo (Environmental, Social and Governance – “ESG”) (10%). El Relative TSR se mide sobre los 20 días hábiles anteriores y posteriores al 31 de diciembre del último año del correspondiente período de medición de tres años. El indicador ESG del PSP 2023 se basa en cinco métricas ESG: (1) porcentaje de mujeres sobre el total de empleados; (2) porcentaje de mujeres en posiciones de liderazgo; (3) avance hacia los objetivos establecidos por la iniciativa Science Based Targets (SBTi); (4) mujeres capacitadas en el marco del programa Conectadas; y (5) docentes capacitadas como parte del programa Maestras Conectadas.</t>
  </si>
  <si>
    <t>Plan de acciones por rendimiento 2023 (TSR relativo)</t>
  </si>
  <si>
    <t>Planes 2023</t>
  </si>
  <si>
    <t>Acciones emitidas en 2023</t>
  </si>
  <si>
    <t>El Grupo Millicom está dentro del alcance de las reglas del Modelo Pilar Dos de la OCDE (también conocidas como Reglas “Global Anti-Erosion” o “Globe”). Las Reglas del Modelo Pilar Dos fueron publicadas por la Organización para la Cooperación y el Desarrollo Económico (OCDE) en respuesta al acuerdo alcanzado en octubre del 2021 por más de 130 países para implementar un régimen fiscal mínimo para las multinacionales. La legislación Pilar Dos fue promulgada en Luxemburgo y entró en vigor el 1 de enero del 2024. Al ser MICSA residente en Luxemburgo y Sociedad Matriz del Grupo, esta última está sujeta a las normas del Modelo Pilar Dos.  Además de Luxemburgo, las Reglas del Modelo Pilar Dos se han promulgado en los siguientes países dentro del ámbito del Grupo Millicom: Países Bajos, Reino Unido, Suecia y España. Aunque Paraguay es miembro del marco inclusivo de la OCDE, aún no ha incorporado las Reglas del Modelo Pilar Dos en su legislación tributaria.</t>
  </si>
  <si>
    <t>Al 31 de diciembre de 2025 y al 31 de diciembre de 2024, el capital social autorizado total de la Sociedad, expresado en número de acciones, ascendía a 10.333 acciones ordinarias nominativas, de las cuales 61 acciones se encontraban pendientes de integración. El capital social total de la Sociedad ascendía a PYG 168.469 millones, compuesto por 10.272 acciones ordinarias nominativas suscriptas e integradas en su totalidad, con un valor nominal de PYG 16,4 millones cada una.</t>
  </si>
  <si>
    <t>La legislación paraguaya exige que las sociedades por acciones destinen al menos el 5% de sus utilidades netas anuales a la constitución de una reserva legal, hasta alcanzar un nivel equivalente al 20% del capital suscripto (integrado o no). Al 31 de diciembre de 2025, la reserva legal ascendía a PYG 33.894 millones y al 31 de diciembre de 2024 ascendía a PYG 50.110 millones. Dicho importe no se encuentra disponible para ser distribuido a los accionistas.</t>
  </si>
  <si>
    <t>Al 31 de diciembre del 2025, el Grupo ha reconocido un aporte patrimonial por PYG 50.922 millones resultante de la diferencia entre el valor razonable de la contraprestación transferida y el valor razonable de los activos netos de Mobile Cash Paraguay SA. ocurrida en mayo de 2020 y el importe restante de PYG. 58.046 millones corresponde al pago basado en acciones.</t>
  </si>
  <si>
    <t>En abril de 2019, el Grupo emitió Notas Senior por un valor de USD 300 millones (PYG 1.972.713 millones, utilizando el tipo de cambio al 31 de diciembre de 2025), con tasa de interés del 5,875% y vencimiento en 2027 (las “Notas Telecel 2027”). Las Notas Telecel 2027 devengan intereses a una tasa anual del 5,875%, pagaderos semestralmente vencidos los días 15 de abril y 15 de octubre de cada año, a partir del 15 de octubre de 2019. Los fondos netos obtenidos de la emisión de las Notas Telecel 2027 fueron utilizados para financiar la recompra de las Notas Telecel 2022. Los costos de emisión ascendieron a USD 4 millones (PYG 26.303 millones, utilizando el tipo de cambio al 31 de diciembre de 2025) y se amortizan durante la vida de ocho años de las notas (la tasa de interés efectiva es del 6,04%).</t>
  </si>
  <si>
    <t>En mayo de 2020, el Grupo completó la adquisición de Mobile Cash Paraguay S.A. y, posteriormente, el 30 de junio de 2020, la adquisición de Servicios y Productos Multimedios S.A. A partir de dichas fechas, estas nuevas entidades pasaron a formar parte del grupo de prestatarios a los fines de las Notas Senior por USD 550 millones al 5,875% con vencimiento en 2027 emitidas por el Grupo.</t>
  </si>
  <si>
    <t>El 15 de septiembre de 2025, el Grupo realizó un rescate anticipado parcial por USD 150 millones de las Notas Senior 2027 al 5,875% (PYG 986.357 millones, utilizando el tipo de cambio al 31 de diciembre de 2025), junto con intereses devengados por aproximadamente USD 3,6 millones (PYG 23.673 millones, utilizando el tipo de cambio al 31 de diciembre de 2025).</t>
  </si>
  <si>
    <t>El valor razonable de los instrumentos financieros de Telecel se presenta como los importes a los cuales dichos instrumentos podrían intercambiarse en una transacción actual entre partes dispuestas, distintas de una venta forzada o liquidación. El valor razonable de la totalidad de los activos financieros y pasivos financieros, con excepción de la deuda y financiamientos, es similar a su valor en libros, principalmente debido al corto plazo de vencimiento de dichos instrumentos. El valor razonable de la totalidad de la deuda y financiamientos ha sido estimado por el Grupo sobre la base del descuento de flujos de efectivo futuros a tasas de interés de mercado.</t>
  </si>
  <si>
    <t>Solar Banco S.A.E.</t>
  </si>
  <si>
    <t>El efectivo y equivalentes de efectivo incluyen el efectivo en caja, los depósitos a la vista en entidades financieras y otras inversiones altamente líquidas de corto plazo con vencimientos originales de tres meses o menos. Los depósitos bancarios con vencimientos superiores a tres meses, que generalmente devengan intereses a tasas de mercado, se clasifican como depósitos a plazo.</t>
  </si>
  <si>
    <t>El Grupo suscribió un contrato de administración de fondos con Millicom International Cellular S.A., el cual se utiliza para la gestión de los fondos excedentes. Al 31 de diciembre de 2025, el saldo ascendía a PYG 1.728.855 millones, equivalentes a aproximadamente USD 262,9 millones (al tipo de cambio vigente al 31 de diciembre de 2025), lo que representa un incremento respecto de 2024, cuando el saldo alcanzaba PYG 163.226 millones, equivalentes a aproximadamente USD 20,8 millones (al tipo de cambio vigente al 31 de diciembre de 2024). Dicho saldo es pagadero a la vista. La tasa de interés correspondiente es acordada entre las partes, sobre la base de una tasa de interés base más un margen. Este fondo generó ingresos financieros por intereses durante el ejercicio 2025 por PYG 37.075 millones, equivalentes a USD 5,6 millones (al tipo de cambio vigente al 31 de diciembre de 2025), mientras que en 2024 los ingresos por intereses ascendieron a PYG 19.494 millones, equivalentes a USD 2,5 millones (al tipo de cambio vigente al 31 de diciembre de 2024).</t>
  </si>
  <si>
    <t>(i) La mayor parte de este saldo de efectivo se encuentra depositada en entidades financieras a nombre de Mobile Cash Paraguay S.A., cuyo uso se encuentra restringido por la normativa local establecida por el Banco Central del Paraguay, en el marco de las medidas regulatorias aplicables a las Entidades que prestan servicios de Medios de Pago Electrónicos para actividades comerciales (EMPE).</t>
  </si>
  <si>
    <t>El Grupo busca reducir su exposición a monedas extranjeras mediante una política de compensación (matching), procurando, en la medida de lo posible, equiparar los activos y pasivos denominados en monedas extranjeras, o bien celebrando acuerdos que limiten el riesgo de exposición a las fluctuaciones cambiarias frente al dólar estadounidense, que es la moneda de reporte.</t>
  </si>
  <si>
    <t>Los instrumentos financieros que exponen al Grupo al riesgo de crédito incluyen el efectivo y equivalentes de efectivo, las cuentas por cobrar comerciales, los anticipos a proveedores y otros activos corrientes. Las contrapartes de los acuerdos relacionados con el efectivo y equivalentes de efectivo del Grupo son principalmente instituciones financieras de reconocida importancia con calificaciones de grado de inversión. La Gerencia no considera que exista un riesgo significativo de incumplimiento por parte de dichas contrapartes y mantiene un portafolio diversificado de instituciones bancarias. La asignación de los depósitos entre las distintas entidades financieras se gestiona de manera tal que el riesgo de contraparte del Grupo con cada banco se mantenga dentro de los límites establecidos, definidos en función de la calificación crediticia de cada institución.</t>
  </si>
  <si>
    <t>Una parte significativa de los ingresos del Grupo proviene de productos y servicios prepago. En el caso de los clientes pospago, el Grupo aplica procedimientos de control de riesgos para evaluar la calidad crediticia de los clientes, considerando su situación financiera, la experiencia previa y otros factores relevantes.</t>
  </si>
  <si>
    <t>Las cuentas por cobrar también incluyen saldos adeudados por otros operadores de telecomunicaciones. El riesgo de crédito asociado a otros operadores de telecomunicaciones es limitado debido a la naturaleza regulada del sector, en el cual las licencias normalmente se otorgan únicamente a empresas con adecuada solvencia crediticia. El Grupo mantiene una provisión para pérdidas crediticias esperadas sobre las cuentas por cobrar comerciales, basada en su experiencia histórica de pérdidas crediticias.</t>
  </si>
  <si>
    <t>El riesgo de liquidez es el riesgo de que una entidad enfrente dificultades para cumplir con las obligaciones asociadas a sus pasivos financieros. El Grupo presenta un nivel significativo de endeudamiento, aunque también mantiene saldos significativos de efectivo. Telecel evalúa su capacidad para cumplir con sus obligaciones de manera continua mediante una herramienta recurrente de planificación de liquidez. Esta herramienta considera los flujos netos de efectivo operativos generados por las operaciones y las necesidades futuras de efectivo relacionadas con endeudamiento, pagos de intereses, pagos de dividendos y los desembolsos de capital y operativos requeridos para el mantenimiento y desarrollo de sus negocios operativos.</t>
  </si>
  <si>
    <t>El Grupo gestiona su riesgo de liquidez mediante el uso de sobregiros bancarios, préstamos bancarios, bonos y arrendamientos. El Grupo considera que existe suficiente liquidez disponible en los mercados para atender sus necesidades de liquidez recurrentes. Adicionalmente, el Grupo cuenta con la capacidad de obtener financiamiento offshore. El Grupo mantiene un portafolio de financiamiento diversificado, con bancos comerciales que representan aproximadamente el 25% de su financiamiento bruto, incluidos los arrendamientos (2024: 18%), bonos que representan el 58% (2024: 65%) y arrendamientos que representan el 17% (2024: 17%).</t>
  </si>
  <si>
    <t>Note</t>
  </si>
  <si>
    <t>NOTA 12 – ACTIVOS A LARGO PLAZO</t>
  </si>
  <si>
    <t>Activos Intangibles</t>
  </si>
  <si>
    <t>Los activos intangibles del Grupo están compuestos principalmente por la plusvalía (goodwill) surgida de adquisiciones, listas de clientes adquiridas mediante adquisiciones, licencias y derechos para operar y utilizar el espectro.</t>
  </si>
  <si>
    <t>Los activos intangibles adquiridos en combinaciones de negocios se miden inicialmente a su valor razonable a la fecha de adquisición. Aquellos adquiridos de forma separada se miden al costo. Los activos intangibles generados internamente, con excepción de los costos de desarrollo capitalizados, no se capitalizan y se reconocen como gasto en el estado de resultados dentro de la categoría de gastos consistente con la función de los activos intangibles. Posteriormente, los activos intangibles se registran al costo, menos la amortización acumulada y las pérdidas por deterioro acumuladas, de corresponder.</t>
  </si>
  <si>
    <t>Los activos intangibles con vida útil finita se amortizan a lo largo de sus vidas útiles estimadas utilizando el método lineal y se evalúan por deterioro cada vez que exista un indicio de que el activo intangible pueda estar deteriorado. El período y el método de amortización de los activos intangibles con vida útil finita se revisan, como mínimo, al cierre de cada ejercicio económico. Los cambios en las vidas útiles estimadas o en el patrón esperado de consumo de los beneficios económicos de los activos se contabilizan mediante la modificación del período o del método de amortización, según corresponda, y se tratan como cambios en estimaciones contables.</t>
  </si>
  <si>
    <t>El gasto por amortización de los activos intangibles con vida útil finita se reconoce en el estado de resultados consolidado dentro de la categoría de gastos consistente con la función de los activos intangibles.</t>
  </si>
  <si>
    <t>La plusvalía (goodwill) representa el exceso del costo de una adquisición sobre la participación del Grupo en el valor razonable de los activos identificables menos los pasivos y pasivos contingentes de la subsidiaria adquirida, a la fecha de adquisición. En los casos en que el valor razonable o el costo de la adquisición solo pueda determinarse de manera provisional, la plusvalía se reconoce inicialmente sobre la base de valores provisionales. Dentro de los 12 meses siguientes a la fecha de adquisición, se reconocen los ajustes a dichos valores provisionales, una vez que los valores razonables y el costo de la adquisición han sido definitivamente determinados. Dichos ajustes se realizan como si los valores razonables ajustados hubieran sido reconocidos desde la fecha de adquisición. La plusvalía originada en la adquisición de subsidiarias se incluye dentro de “activos intangibles, netos”. La plusvalía originada en la adquisición de negocios conjuntos o asociadas se incluye dentro de “inversiones en negocios conjuntos y asociadas”. Con posterioridad a su reconocimiento inicial, la plusvalía se mide al costo, menos las pérdidas por deterioro acumuladas, de corresponder. Las ganancias o pérdidas por la disposición de una entidad incluyen el importe en libros de la plusvalía relacionada con la entidad enajenada.</t>
  </si>
  <si>
    <t>Pruebas de deterioro de la plusvalía (goodwill) y de las marcas con vida útil indefinida</t>
  </si>
  <si>
    <t>La plusvalía (goodwill) y las marcas con vida útil indefinida fueron sometidas a pruebas de deterioro mediante la comparación del importe recuperable con el valor en libros de la unidad generadora de efectivo (UGE), sobre la base de flujos de efectivo descontados. Los importes recuperables se determinaron sobre la base del valor en uso. El valor en uso se calcula utilizando el método de flujos de efectivo descontados. Las proyecciones de flujos de efectivo utilizadas (márgenes de resultado operativo, impuesto a la renta, capital de trabajo, inversiones en bienes de capital (capex) y costos de renovación de licencias) se obtienen de planes de negocio aprobados por la Administración, que cubren un horizonte de planificación de diez años.</t>
  </si>
  <si>
    <t>Por los ejercicios finalizados el 31 de diciembre de 2025 y al 31 de diciembre de 2024, la Administración concluyó que no corresponde reconocer pérdidas por deterioro en los estados financieros consolidados del Grupo.</t>
  </si>
  <si>
    <t>Supuestos clave utilizados en los cálculos del valor en uso</t>
  </si>
  <si>
    <t>Margen promedio EBITDA</t>
  </si>
  <si>
    <t>(%) (i)</t>
  </si>
  <si>
    <t xml:space="preserve"> +/-2</t>
  </si>
  <si>
    <t xml:space="preserve"> +/-1</t>
  </si>
  <si>
    <t>Las licencias se registran al costo histórico o, en caso de haber sido adquiridas en una combinación de negocios, a su valor razonable a la fecha de adquisición. El costo incluye el precio de adquisición y otros costos directamente relacionados con la obtención y conservación de las licencias durante el período de vigencia de las mismas. Dichos costos pueden incluir estimaciones vinculadas al cumplimiento de los términos y condiciones asociados a las licencias, tales como obligaciones de servicio o de cobertura, y pueden contemplar pagos iniciales y pagos diferidos.
Las licencias tienen una vida útil finita y se registran al costo menos la amortización acumulada y las pérdidas por deterioro acumuladas, de corresponder. La amortización se calcula utilizando el método lineal, con el fin de distribuir el costo de las licencias a lo largo de sus vidas útiles estimadas.
Los términos de las licencias, que han sido otorgadas por distintos períodos, están sujetos a revisiones periódicas relacionadas, entre otros aspectos, con la fijación de tarifas, la asignación de frecuencias y los estándares técnicos. Las licencias se miden inicialmente al costo y se amortizan, desde la fecha en que la red se encuentra disponible para su uso, sobre una base lineal durante el período de vigencia de la licencia. Las licencias mantenidas, sujetas a determinadas condiciones, suelen ser renovables y, en general, no exclusivas. Al estimar las vidas útiles de las licencias, los períodos de renovación se incluyen únicamente cuando existe evidencia que respalde la renovación por parte del Grupo sin incurrir en costos significativos.</t>
  </si>
  <si>
    <t>Los derechos maestros de programación y contenidos que son adquiridos o incorporados en combinaciones de negocios y que cumplen con determinados criterios se registran al costo como activos intangibles. Dichos derechos deben ser exclusivos, estar vinculados a activos específicos que se encuentren suficientemente desarrollados, ser probables de generar beneficios económicos futuros y tener una vigencia superior a un año. El costo incluye la contraprestación pagada o por pagar, así como otros costos directamente relacionados con la adquisición de los derechos, y se reconoce en la fecha que ocurra primero entre el pago y el inicio del período de transmisión al que dichos derechos correspondan.
Los derechos de programación y contenidos capitalizados como activos intangibles tienen una vida útil finita y se registran al costo, menos la amortización acumulada y las pérdidas por deterioro acumuladas, de corresponder. La amortización se calcula utilizando el método lineal, con el fin de distribuir el costo de los derechos a lo largo de sus vidas útiles estimadas.
Los derechos de programación y contenidos no exclusivos y aquellos correspondientes a períodos inferiores a un año se reconocen como gasto durante el período de vigencia de los derechos.</t>
  </si>
  <si>
    <t>•	El adquirente tiene un derecho exclusivo por un período determinado;</t>
  </si>
  <si>
    <t>•	La capacidad está físicamente limitada y claramente definida;</t>
  </si>
  <si>
    <t>•	El adquirente asume todos los costos relacionados con dicha capacidad (de manera directa o indirecta), incluidos los costos de operación, administración y mantenimiento; y</t>
  </si>
  <si>
    <t>•	El adquirente asume el riesgo de obsolescencia durante la vigencia del contrato.</t>
  </si>
  <si>
    <t>El costo de un IRU contabilizado como contrato de servicios se reconoce como un pago anticipado y se amortiza en el estado de resultados a medida que se incurre, durante la vigencia del contrato.</t>
  </si>
  <si>
    <t>En cada fecha de presentación, Telecel evalúa si existe algún indicio de que un activo no financiero pueda estar deteriorado. En caso de existir dicho indicio, o cuando se requiera realizar una prueba anual de deterioro para un activo no financiero, se estima el importe recuperable del activo. El importe recuperable se determina como el mayor entre su valor razonable menos los costos de disposición y su valor en uso, para activos individuales, salvo que el activo no genere entradas de efectivo que sean en gran medida independientes de las generadas por otros activos o grupos de activos.</t>
  </si>
  <si>
    <t>Cuando el valor en libros de un activo excede su importe recuperable, el activo se considera deteriorado y se reduce su valor hasta su importe recuperable. En ausencia de información de mercado comparable, el valor razonable menos los costos de disposición se determina sobre la base de los flujos de efectivo futuros estimados descontados a su valor presente, utilizando una tasa de descuento que refleje las condiciones actuales de mercado respecto del valor temporal del dinero y los riesgos específicos del activo.</t>
  </si>
  <si>
    <t>El análisis precedente también evalúa la razonabilidad de las vidas útiles esperadas de los activos. Las pérdidas por deterioro correspondientes a operaciones continuadas se reconocen en el estado de resultados consolidado dentro de las categorías de gastos consistentes con la función del activo deteriorado.</t>
  </si>
  <si>
    <t>En cada fecha de presentación también se evalúa si existe algún indicio de que las pérdidas por deterioro reconocidas en períodos anteriores hayan dejado de existir o se hayan reducido. En caso de existir tal indicio, se estima nuevamente el importe recuperable. Con excepción de la plusvalía (goodwill), una pérdida por deterioro previamente reconocida se revierte si se produce un cambio en la estimación utilizada para determinar el importe recuperable del activo desde la última vez que se reconoció una pérdida por deterioro. En tal caso, el valor en libros del activo se incrementa, sin exceder el valor en libros que se habría determinado, neto de depreciación o amortización, de no haberse reconocido una pérdida por deterioro en períodos anteriores. Dicha reversión se reconoce en resultados. Posteriormente a la reversión, el cargo por depreciación o amortización se ajusta en períodos futuros con el fin de distribuir de manera sistemática el valor en libros revisado del activo, menos cualquier valor residual, a lo largo de su vida útil remanente.</t>
  </si>
  <si>
    <t>Los elementos de propiedades, planta y equipo se presentan al costo histórico o, en el caso de activos bajo arrendamiento, al menor entre el valor razonable y el valor presente de los pagos mínimos futuros del arrendamiento, menos la depreciación acumulada y las pérdidas por deterioro acumuladas. El costo histórico incluye los desembolsos directamente atribuibles a la adquisición de los activos. El valor en libros de las partes reemplazadas se da de baja en cuentas.</t>
  </si>
  <si>
    <t>La depreciación se calcula utilizando el método lineal a lo largo del menor entre la vida útil estimada del activo y la vida remanente de la licencia asociada a dichos activos, salvo que la renovación de la licencia sea contractualmente posible.</t>
  </si>
  <si>
    <t>Se reconoce un pasivo por el valor presente del costo de desmantelamiento de un activo, tanto en sitios propios como arrendados (por ejemplo, torres de comunicación), así como respecto de activos instalados en las instalaciones de los clientes (por ejemplo, decodificadores), cuando existe una obligación presente de desmantelamiento. El costo correspondiente a dicha obligación se incluye en el costo del activo y se deprecia a lo largo de la vida útil del activo o del plazo del arrendamiento, si este fuera menor.</t>
  </si>
  <si>
    <t>Los valores en libros de las propiedades, planta y equipo se revisan para determinar posibles deterioros cuando existen hechos o cambios en las circunstancias que indiquen que dichos valores podrían no ser recuperables. El valor residual y la vida útil de los activos se revisan y, de ser necesario, se ajustan en cada fecha del estado de situación financiera. El valor en libros de un activo se reduce inmediatamente a su importe recuperable cuando dicho valor en libros es superior al importe recuperable estimado.</t>
  </si>
  <si>
    <t>La obra en curso comprende el costo de los activos, la mano de obra y otros costos directos asociados a las propiedades, planta y equipo que se encuentran en proceso de construcción por parte del Grupo, así como los activos adquiridos que aún no han sido puestos en funcionamiento. Una vez que los activos se encuentran operativos, los costos relacionados se transfieren desde obra en curso a la categoría de activos correspondiente y se inicia el reconocimiento de la depreciación.</t>
  </si>
  <si>
    <t>Los costos posteriores se incluyen en el valor en libros del activo o se reconocen como un activo separado, según corresponda, cuando es probable que los beneficios económicos futuros asociados con el activo fluyan al Grupo y el costo del mismo pueda medirse de manera fiable. Las reparaciones y el mantenimiento rutinarios se reconocen como gasto en el estado de resultados en el período en que se incurren.</t>
  </si>
  <si>
    <t>Los costos correspondientes a inspecciones mayores y reacondicionamientos se adicionan al valor en libros de las propiedades, planta y equipo, y el valor en libros de inspecciones mayores y reacondicionamientos previos se da de baja en cuentas.</t>
  </si>
  <si>
    <t>Los equipos instalados en las instalaciones de los clientes que no son vendidos a los mismos se capitalizan y se amortizan a lo largo del período de vigencia del contrato con el cliente.</t>
  </si>
  <si>
    <t>Los costos por préstamos que son directamente atribuibles a la adquisición o construcción de un activo apto se capitalizan como parte del costo de dicho activo, siempre que sea probable que tales costos generen beneficios económicos futuros para el Grupo y que los mismos puedan ser medidos de manera fiable.</t>
  </si>
  <si>
    <t>Los activos por derecho de uso se miden al costo y comprenden lo siguiente:</t>
  </si>
  <si>
    <t>•      el monto de la medición inicial del pasivo por arrendamiento;</t>
  </si>
  <si>
    <t>•      cualquier pago de arrendamiento realizado en o antes de la fecha de inicio menos los incentivos de arrendamiento recibidos;</t>
  </si>
  <si>
    <t>•      cualquier costo directo inicial y</t>
  </si>
  <si>
    <t>•      costos de restauración.</t>
  </si>
  <si>
    <t>NOTA  14 – OTROS ACTIVOS Y PASIVOS</t>
  </si>
  <si>
    <t>Las cuentas por cobrar comerciales del Grupo comprenden principalmente cuentas por cobrar por interconexión a otros operadores, clientes móviles pospago y suscriptores residenciales de televisión por cable, así como clientes empresariales (B2B). El valor nominal de las cuentas por cobrar, ajustado por deterioro, aproxima su valor razonable. Las provisiones por deterioro de las cuentas por cobrar son castigadas (write‑off) luego de 1.095 días.</t>
  </si>
  <si>
    <t>Las cuentas por cobrar comerciales se reconocen inicialmente a su valor razonable y posteriormente se miden al costo amortizado utilizando el método de la tasa de interés efectiva, neto de la provisión por pérdidas crediticias esperadas. El Grupo reconoce una provisión por pérdidas crediticias esperadas (PCE) aplicando el enfoque simplificado para su cálculo. En consecuencia, el Grupo no realiza un seguimiento de los cambios en el riesgo crediticio, sino que reconoce una provisión basada en las pérdidas crediticias esperadas durante la vida de las cuentas por cobrar en cada fecha de presentación. El Grupo ha establecido una matriz de provisión basada en su experiencia histórica de pérdidas crediticias, ajustada por factores prospectivos específicos de los deudores y del entorno económico. La provisión por pérdidas crediticias esperadas se reconoce en el estado de resultados consolidado dentro del rubro Equipos, programación y otros costos directos.</t>
  </si>
  <si>
    <t>Los inventarios se valúan al menor entre el costo y el valor neto realizable. El costo se determina utilizando el método de primeras entradas, primeras salidas (FIFO, por sus siglas en inglés). El valor neto realizable corresponde al precio estimado de venta en el curso normal de las operaciones, menos los gastos variables de venta aplicables.</t>
  </si>
  <si>
    <t>(i) Incluye dispositivos y tarjetas SIM en tránsito, así como comisiones a distribuidores y otras transacciones con billeteras de terceros en Lothar.</t>
  </si>
  <si>
    <t>(i) La principal variación corresponde a anticipos a proveedores y créditos del IVA.</t>
  </si>
  <si>
    <t>Las provisiones se reconocen cuando el Grupo tiene una obligación presente (legal o implícita) como resultado de un evento pasado, si es probable que se requiera una salida de recursos que incorporen beneficios económicos para liquidar la obligación y se puede realizar una estimación confiable del importe de dicha obligación. Cuando el Grupo espera que una parte o la totalidad de una provisión sea reembolsada, por ejemplo, en virtud de un contrato de seguro, el reembolso se reconoce como un activo separado, pero únicamente cuando dicho reembolso es prácticamente cierto.</t>
  </si>
  <si>
    <t>El gasto relacionado con cualquier provisión se presenta en el estado de resultados neto de cualquier reembolso. Si el efecto del valor del dinero en el tiempo es significativo, las provisiones se descuentan utilizando una tasa de costo de deuda vigente antes de impuestos que refleje, cuando corresponda, los riesgos específicos del pasivo. Cuando se aplica el descuento, los incrementos en la provisión derivados del paso del tiempo se reconocen como gastos financieros.</t>
  </si>
  <si>
    <t>Provisiones corrientes y otros pasivos corrientes</t>
  </si>
  <si>
    <t>El Grupo reconoció ingresos por PYG 49.325 millones en el ejercicio 2025 que se encontraban incluidos en el saldo del pasivo por contratos al inicio del período.</t>
  </si>
  <si>
    <t>El precio de transacción asignado a las obligaciones de desempeño restantes (no satisfechas o parcialmente satisfechas) al 31 de diciembre de 2025 asciende a PYG 184.757 millones, monto que se espera sea reconocido como ingresos durante el ejercicio 2026. Este importe no contempla contratos cuya duración esperada original sea igual o inferior a un año, ni aquellos contratos en los que la contraprestación del cliente corresponde al valor de la obligación de desempeño de la entidad frente al cliente (es decir, cuando la facturación coincide con el ingreso contable).</t>
  </si>
  <si>
    <t>NOTA 19 -  ÍTEMS DE DIVULGACIÓN ADICIONALES</t>
  </si>
  <si>
    <t>Telecel mantiene diversos compromisos de carácter operativo y de capital con proveedores y prestadores de servicios en el curso normal de sus actividades. Dichos compromisos corresponden principalmente a contratos para la adquisición de equipos de red y otros equipos, así como a arrendamientos de torres y otros equipos operativos</t>
  </si>
  <si>
    <t>19.1.1</t>
  </si>
  <si>
    <t>19.2.1</t>
  </si>
  <si>
    <t>La compañía  y sus subsidiarias están sujetas a pasivos contingentes relacionados con demandas judiciales, riesgos legales, regulatorios, comerciales y otros riesgos legales que surgen en el curso normal de sus actividades. Al 31 de diciembre de 2025, el monto total de las reclamaciones iniciadas contra Telecel y sus subsidiarias ascendía a PYG 35.514 millones (31 de diciembre de 2024: PYG 48.186 millones).</t>
  </si>
  <si>
    <t>Al 31 de diciembre de 2025, el monto total de las provisiones relacionadas con las reclamaciones contra Telecel y sus subsidiarias ascendía a PYG 3.138 millones (31 de diciembre de 2024: PYG 4.919 millones). Si bien no es posible determinar con certeza la responsabilidad legal y financiera final con respecto a dichas reclamaciones y riesgos, no se espera que el resultado final tenga un efecto material en la situación financiera ni en las operaciones del Grupo.</t>
  </si>
  <si>
    <t>19.2.2</t>
  </si>
  <si>
    <t>El Grupo opera en un mercado en desarrollo en el que el sistema tributario, las regulaciones y los procesos de fiscalización presentan distintos niveles de desarrollo, lo que genera incertidumbre respecto de la aplicación de la normativa fiscal y la interpretación de los tratamientos impositivos. Asimismo, el Grupo se encuentra sujeto a auditorías fiscales periódicas. Cuando existe incertidumbre sobre si la autoridad tributaria aceptará un tratamiento fiscal específico conforme a la legislación tributaria local, dicho tratamiento fiscal se considera incierto. La resolución de las posiciones fiscales adoptadas por el Grupo —ya sea a través de negociaciones con las autoridades fiscales competentes o mediante litigios— puede demorar varios años, y en algunos casos resulta difícil predecir el resultado final. En consecuencia, se requiere juicio profesional para determinar los pasivos por impuestos.</t>
  </si>
  <si>
    <t>Al evaluar si y cómo un tratamiento fiscal incierto afecta la determinación de la ganancia (pérdida) fiscal, las bases fiscales, las pérdidas fiscales no utilizadas, los créditos fiscales no utilizados y las tasas impositivas, el Grupo asume que la autoridad tributaria con potestad para examinar los importes informados los analizará y contará con pleno conocimiento de toda la información relevante al realizar dichas revisiones.</t>
  </si>
  <si>
    <t>El Grupo cuenta con un proceso establecido y aplica un grado significativo de juicio para identificar las incertidumbres relacionadas con los tratamientos del impuesto a la renta. La Administración evalúa si es probable o no que la autoridad tributaria acepte un tratamiento fiscal incierto. Sobre esa base, los riesgos identificados se clasifican en tres categorías: (i) riesgos remotos (riesgo de salida de fondos por pagos de impuestos de hasta un 20%), (ii) riesgos posibles (riesgo de salida de fondos por pagos de impuestos evaluado entre 21% y 49%) y (iii) riesgos probables (riesgo de salida de fondos superior al 50%). Este proceso es revisado trimestralmente por el Grupo.</t>
  </si>
  <si>
    <t>Cuando el Grupo concluye que es probable o prácticamente cierto que la autoridad tributaria aceptará el tratamiento fiscal, los riesgos se clasifican como posibles o remotos, y la ganancia (pérdida) fiscal, las bases fiscales, las pérdidas fiscales no utilizadas, los créditos fiscales no utilizados o las tasas impositivas se determinan de manera consistente con el tratamiento fiscal utilizado o previsto en las declaraciones del impuesto a la renta. Los riesgos considerados como posibles no son provisionados, pero se revelan como contingencias fiscales en los estados financieros consolidados del Grupo, mientras que los riesgos remotos no son ni provisionados ni revelados.</t>
  </si>
  <si>
    <t xml:space="preserve">Cuando el Grupo concluye que es probable que la autoridad tributaria no acepte la interpretación del Grupo respecto de un tratamiento fiscal incierto, los riesgos se clasifican como probables y se reflejan considerando el efecto de la incertidumbre en la determinación de la ganancia (pérdida) fiscal correspondiente, las bases fiscales, las pérdidas fiscales no utilizadas, los créditos fiscales no utilizados o las tasas impositivas, utilizando generalmente el método del importe más probable, es decir, el único importe más probable dentro de un rango de resultados posibles.
</t>
  </si>
  <si>
    <t>Cuando un tratamiento fiscal incierto afecta tanto al impuesto corriente como al impuesto diferido, el Grupo aplica estimaciones y juicios consistentes para ambos. Por ejemplo, un tratamiento fiscal incierto puede afectar tanto a la ganancia fiscal utilizada para determinar el impuesto corriente como a las bases fiscales utilizadas para determinar el impuesto diferido.</t>
  </si>
  <si>
    <t>Al 31 de diciembre de 2025, la exposición a riesgos fiscales de la Sociedad se estimó en PYG 301.562 millones, para los cuales no se han reconocido provisiones en el pasivo por impuestos al cierre, dado que no existe un riesgo probable de eventuales reclamaciones y pagos requeridos relacionados con dichos riesgos (31 de diciembre de 2024: PYG 538.189 millones, para los cuales tampoco se habían reconocido provisiones).</t>
  </si>
  <si>
    <t>(i) Los gastos correspondientes a Millicom – compañías no paraguayas incluyen recargos por VCF (Value‑Creating Fees) por los servicios de soporte prestados por Millicom al Grupo por un monto de PYG 216.780 millones en el ejercicio 2025 (2024: PYG 212.687 millones).</t>
  </si>
  <si>
    <t>(i)  	Millicom - Otras operaciones paraguayas incluye transacciones con Transcom S.A.</t>
  </si>
  <si>
    <t>(iii)	  En octubre de 2023, Telefónica Celular del Paraguay S.A.E. otorgó un préstamo a Millicom International III N.V. destinado al financiamiento del capital de trabajo y a propósitos corporativos generales. El préstamo es reembolsable a más tardar en octubre de 2028, o en otra fecha que las partes puedan acordar. Dicho préstamo generó ingresos financieros por intereses durante el ejercicio 2025 por PYG 11.693 millones, equivalentes a USD 1,8 millones al tipo de cambio vigente al 31 de diciembre de 2025 (2024: PYG 11.725 millones, equivalentes a USD 1,5 millones al tipo de cambio vigente al 31 de diciembre de 2024).</t>
  </si>
  <si>
    <t>Negocio de Servicios Financieros Móviles (MFS)</t>
  </si>
  <si>
    <t>Rescate de Notas Senior con vencimiento en 2027</t>
  </si>
  <si>
    <t>Las cuentas por pagar comerciales se reconocen inicialmente a su valor razonable y posteriormente se miden al costo amortizado utilizando el método de la tasa de interés efectiva, cuando el efecto del paso del tiempo es significativo.
Ocasionalmente, el Grupo celebra acuerdos para extender los plazos de pago con diversos proveedores, así como con entidades de factoraje en aquellos casos en que dichos pagos son descontados. En marzo de 2022, Telecel comenzó a implementar un programa de financiamiento a proveedores con Citibank. Al 31 de diciembre de 2025, el Grupo designa a Citibank como su agente de pago, lo que permite a los proveedores participantes —quienes suscriben un acuerdo separado con Citibank— transferir los derechos de las facturas aprobadas a dicha entidad. Telecel realiza los pagos a Citibank en la fecha de vencimiento de las facturas, bajo los mismos términos y condiciones originalmente acordados con los proveedores.
Los pasivos relacionados con las facturas incluidas en el programa continúan clasificados como cuentas por pagar comerciales. Al 31 de diciembre de 2025, el saldo pendiente de las facturas transferidas por los proveedores a Citibank asciende a USD 11,5 millones (2024: USD 7 millones).</t>
  </si>
  <si>
    <t>Gastos por intereses</t>
  </si>
  <si>
    <t>Otros ingresos (gastos) no operativos, netos</t>
  </si>
  <si>
    <t>Otros ingresos operativos (egresos), neto</t>
  </si>
  <si>
    <t>Anticipos a proveedores por inversión de capital</t>
  </si>
  <si>
    <t>Deudas y financiamiento</t>
  </si>
  <si>
    <t>Provisiones y cuentas por pagar por inversión de capital</t>
  </si>
  <si>
    <t>Otras cuentas por pagar comerciales</t>
  </si>
  <si>
    <t>Deudas con compañias relacionadas</t>
  </si>
  <si>
    <t>Intereses devengados y otros gastos</t>
  </si>
  <si>
    <t>Pasivo corriente por impuesto</t>
  </si>
  <si>
    <t>Activos intangibles, netos</t>
  </si>
  <si>
    <t>Activos - Partes relacionadas</t>
  </si>
  <si>
    <t>Créditos a compañías vinculadas</t>
  </si>
  <si>
    <t>Ajustes para reconciliar el flujo neto de efectivo:</t>
  </si>
  <si>
    <t>Gastos de interés</t>
  </si>
  <si>
    <t>(Ganancia) / Pérdida neta por diferencia de cambio</t>
  </si>
  <si>
    <t>Disminución / (Aumento) de las cuentas por cobrar comerciales, pagos anticipados y otros activos corrientes, neto</t>
  </si>
  <si>
    <t>Cambios totales en capital de trabajo:</t>
  </si>
  <si>
    <t>Impuesto pagado</t>
  </si>
  <si>
    <t>Flujos de efectivo de actividades de inversión:</t>
  </si>
  <si>
    <t>Pago de deudas y financiamientos</t>
  </si>
  <si>
    <t>Pago de arrendamientos</t>
  </si>
  <si>
    <t>Pago de dividendos</t>
  </si>
  <si>
    <t>Gastos operativos (i)</t>
  </si>
  <si>
    <t>Gastos fiscales</t>
  </si>
  <si>
    <t>(i) Shai Holding S.A., parte del Grupo Millicom, posee el 1% de las acciones de la empresa Mobile Cash.</t>
  </si>
  <si>
    <t>La administración general de Telecel se encuentra ubicada en Avda. Zavalas Cué esq. Artillería, Fernando de la Mora, Paraguay. Telecel es una subsidiaria de propiedad total de Millicom International III N.V. Las acciones ordinarias de Millicom cotizan en el mercado Nasdaq en los Estados Unidos de América. Las acciones de la Sociedad también se negociaron como Certificados Depositorios Suecos (Swedish Depositary Receipts) en la Bolsa de Valores de Estocolmo bajo el símbolo TIGO SDB (anteriormente MIC SDB), hasta el 17 de marzo de 2025. Al 31 de diciembre de 2025, Atlas S.A.S. posee aproximadamente el 42,2% de las acciones de Millicom (excluidas las acciones en tesorería por 1.906.226 acciones), siendo su beneficiario final Xavier Niel y su familia.</t>
  </si>
  <si>
    <t>La economía paraguaya cerró el año 2025 con un sólido crecimiento del Producto Interno Bruto (PIB) del 6,6%, de acuerdo con los últimos informes del Banco Central del Paraguay publicados en marzo de 2026, superando la proyección inicial del 3,8%. Este desempeño fue impulsado por importantes contribuciones de los sectores agrícola, de servicios, manufactura y de la construcción, posicionando a Paraguay entre las economías de mayor crecimiento de la región.</t>
  </si>
  <si>
    <t xml:space="preserve">La Sociedad inició en 2024 un proceso de desdolarización de su deuda, mediante la amortización parcial de bonos emitidos en dólares estadounidenses y su reemplazo por deuda denominada en moneda local, logrando reducir la exposición cambiaria desde un 56% de deuda en dólares estadounidenses en 2024 a un 20% en 2025. Se espera que este plan continúe durante 2026, a través de la reducción adicional de la deuda en dólares estadounidenses, la contratación de coberturas y la negociación de tarifas y pagos con proveedores en moneda local.            </t>
  </si>
  <si>
    <t>La Dirección aplica juicio en el tratamiento contable y en la definición de las políticas contables en la preparación de los presentes estados financieros. En particular, se aplica un nivel significativo de juicio en relación con los siguientes aspectos:</t>
  </si>
  <si>
    <t>Este cambio se aplica de forma prospectiva, lo que significa que no hay impacto en los estados financieros de períodos anteriores. Los activos totalmente depreciados permanecen totalmente depreciados; su costo no se restablecerá.</t>
  </si>
  <si>
    <t>Para todo el año 2024, se espera que este cambio reduzca el gasto de depreciación en aproximadamente PYG 7.373 millones (USD 981 mil) en comparación con lo que habría sido el cargo de depreciación utilizando las vidas útiles estimadas anteriores. Estimar el impacto en años futuros no es práctico.</t>
  </si>
  <si>
    <t>Si bien el cambio también afecta a los activos por derecho de uso en arrendamiento y a las provisiones de obligaciones de retiro de activos, el impacto en estas áreas se considera irrelevante.</t>
  </si>
  <si>
    <t>Se han realizado algunas reclasificaciones en las cuentas anuales del año anterior para mejorar la comparabilidad con las cuentas anuales del año en curso. En consecuencia, se han modificado ciertas partidas en el estado de situación financiera consolidado y en las correspondientes notas de las cuentas anuales. Las cifras comparativas se han ajustado a la presentación del año en curso. Los cambios de presentación no tienen impacto en los Estados Financieros Consolidados del Grupo.</t>
  </si>
  <si>
    <t>Los ingresos procedentes de la prestación de otros ingresos se reconocen una vez que se ha prestado el servicio principal al cliente. Los equipos en las instalaciones del cliente (CPE) se proporcionan a los clientes como requisito previo para recibir los servicios de Home suscritos y se devolverán al final de la duración del contrato. Dado que los CPE suministrados durante la vigencia del contrato no otorgan un beneficio al cliente por sí mismos, no dan lugar a obligaciones de desempeño separadas y por lo tanto, se contabilizan como parte del servicio prestado a los clientes.</t>
  </si>
  <si>
    <t>•	No se realizarán ajustes al precio de la transacción por componentes financieros siempre que el periodo entre la transferencia de un bien o servicio prometido al cliente y la cobranza asociada sea perfeccionada dentro del plazo de un año o menos. Cuando el periodo es superior a un año se ajusta el componente de financiación, si es material.</t>
  </si>
  <si>
    <t>•	Revelación en los estados financieros consolidados del Grupo del precio de la transacción asignado a las obligaciones de desempeño aún no cumplidas en el caso de los contratos que tienen una duración original prevista de más de un año (por ejemplo, no se revelan las obligaciones de desempeño aún no cumplidas de los contratos que tienen una duración original de un año o menos).</t>
  </si>
  <si>
    <t>•	Aplicación del expediente práctico de no revelar el precio asignado a las obligaciones de desempeño no satisfechas, si la contribución de un cliente corresponde al valor de la obligación de desempeño de la entidad con el cliente (es decir, si la facturación corresponde a los ingresos contables).</t>
  </si>
  <si>
    <t>•	Aplicación del expediente práctico de reconocer los costos incrementales incurridos para obtener un contrato como un gasto cuando se incurre en ellos si el período de amortización del activo que de otro modo se habría reconocido es de un año o menos.</t>
  </si>
  <si>
    <t>Las ofertas combinadas se consideran acuerdos con múltiples servicios o elementos, que pueden dar lugar a la identificación de obligaciones de desempeño separadas. Los ingresos se reconocen de acuerdo a la transferencia de bienes o servicios a los clientes en una cantidad que refleja el precio de venta independiente relativo de la obligación de desempeño (por ejemplo, la venta de servicios de telecomunicaciones, los ingresos a lo largo del tiempo mas la venta del teléfono, los ingresos en un momento dado).</t>
  </si>
  <si>
    <t>Agente / Principal, algunos acuerdos involucran a dos o más partes no relacionadas que contribuyen a proporcionar un bien o servicio específico a un cliente. En estos casos, el Grupo determina si se ha comprometido a proporcionar el bien o servicio especificado por sí mismo (como principal) o a disponer que esos bienes o servicios especificados sean proporcionados por otra parte (como agente). Por ejemplo, las obligaciones de desempeño relacionadas con servicios prestados por proveedores de contenido (es decir, servicios de valor agregado para móviles o "VAS") o proveedores de servicios (es decir, tráfico internacional mayorista) en los que el Grupo no controla un derecho al servicio del proveedor, ni controla el servicio subyacente en sí, se presentan neto porque el Grupo actúa como agente. En general, el Grupo actúa como principal para otros tipos de servicios en los que el Grupo es el principal obligado del acuerdo. En los casos en que el Grupo determina que actúa como principal, los ingresos se reconocen en el importe bruto, mientras que en los casos en que el Grupo actúa como agente los ingresos se reconocen en el importe neto.</t>
  </si>
  <si>
    <t>Los ingresos por arrendamiento operativo de espacio de torres se reconocen linealmente a lo largo de la duración de los contratos de arrendamiento subyacentes. Para los arrendamientos financieros, los ingresos por intereses y la amortización de la cuenta por cobrar del arrendamiento, equivalente a la inversión neta en el arrendamiento, se reconocen a lo largo del plazo del arrendamiento.</t>
  </si>
  <si>
    <t>NOTA 5 - GASTOS</t>
  </si>
  <si>
    <t>Los distintos planes implementados por Telecel se detallan a continuación:</t>
  </si>
  <si>
    <t>Para los planes de acciones por desempeño (“PSP”) y con el objeto de calcular el valor razonable del componente TSR de dichos planes, es necesario formular una serie de supuestos que se detallan a continuación. Dichos supuestos han sido establecidos sobre la base de un análisis de información histórica a la fecha de otorgamiento.</t>
  </si>
  <si>
    <t>A partir del 2024, revisamos la vida útil estimada de nuestros activos de red de fibra óptica y equipos/software relacionados. Esto se considera un cambio en la estimación contable según la NIC 8.</t>
  </si>
  <si>
    <t>Ingresos por servicios</t>
  </si>
  <si>
    <t>Los ingresos por venta de cables, fibra, contratos de longitud de onda o capacidad, cuando forman parte de las actividades ordinarias de la operación, se reconocen como ingresos recurrentes. Los ingresos se reconocen cuando el cable, la fibra, servicio DWDM se han entregado al cliente, sobre la base del importe que se espera recibir del cliente.</t>
  </si>
  <si>
    <t>Gastos operativos, netos</t>
  </si>
  <si>
    <t>Alquileres y arrendamientos</t>
  </si>
  <si>
    <t>Durante el ejercicio 2025, el Grupo no incurrió en costos de reestructuración. En 2024, Millicom llevó a cabo proyectos de reducción de costos, con foco en mejoras de eficiencia. Al 31 de diciembre de 2024, Telecel registró PYG 66.318 millones en costos por indemnizaciones y otras desvinculaciones (USD 8,8 millones al tipo de cambio promedio de PYG 7.569).</t>
  </si>
  <si>
    <t>Plan de Acciones Diferidas</t>
  </si>
  <si>
    <t>Las acciones otorgadas bajo el PSP 2023 siguen, en términos generales, las mismas reglas que las correspondientes a ejercicios anteriores y adquieren derecho al final del período de tres años, sujeto al cumplimiento de determinadas condiciones de desempeño.</t>
  </si>
  <si>
    <t>No se reconoce gasto alguno por aquellas adjudicaciones que finalmente no adquieren derecho, excepto en el caso de adjudicaciones cuyo otorgamiento esté condicionado a una condición de mercado (tales como el Relative TSR). Dichas adjudicaciones se consideran adquiridas, con independencia de que las condiciones de mercado se cumplan o no, siempre que se satisfagan todas las demás condiciones de desempeño. Cuando se modifican los términos de una adjudicación liquidada con instrumentos de patrimonio, como mínimo se reconoce un gasto como si los términos no hubieran sido modificados. Adicionalmente, se reconoce un gasto por cualquier modificación que incremente el valor razonable total del acuerdo de pago basado en acciones, o que resulte de otro modo beneficiosa para el empleado, medido a la fecha de la modificación.</t>
  </si>
  <si>
    <t>El costo de estos planes se reconoce, junto con un incremento correspondiente en el patrimonio neto (reserva por transacciones liquidadas con instrumentos de patrimonio), a lo largo del período durante el cual se cumplen las condiciones de desempeño y/o permanencia laboral, finalizando en la fecha en que los empleados correspondientes adquieren plenamente el derecho sobre la adjudicación. Se realizan ajustes al gasto registrado por las adjudicaciones que no consolidan, principalmente como consecuencia de la desvinculación de directivos y empleados de Millicom. Las condiciones de desempeño que no corresponden a condiciones de mercado no se consideran al determinar el valor razonable de las adjudicaciones a la fecha de otorgamiento; no obstante, la probabilidad de que dichas condiciones se cumplan se evalúa como parte de la mejor estimación del Grupo respecto del número de instrumentos de patrimonio que finalmente adquirirán derecho.</t>
  </si>
  <si>
    <t>Impuesto diferido</t>
  </si>
  <si>
    <t>Capital social autorizado y registrado (número de acciones)</t>
  </si>
  <si>
    <t>Bonos internacionales - Notas Senior 2027</t>
  </si>
  <si>
    <t>En julio de 2018, el Grupo celebró un contrato de préstamo a siete años con Banco Regional (actualmente Sudameris Bank S.A.E.C.A.)  por un monto de PYG 115.000 millones, el cual venció en el año 2025.</t>
  </si>
  <si>
    <t>Banco GNB Paraguay S.A.E.C.A.</t>
  </si>
  <si>
    <t>Banco Bancop S.A.</t>
  </si>
  <si>
    <t>El aumento de la deuda corriente se explica principalmente por obligaciones provenientes de bonos que vencieron durante el período y que, por lo tanto, fueron reclasificadas como pasivos corrientes, junto con nuevos préstamos bancarios obtenidos para el repago de dichos bonos, de conformidad con el plan de reestructuración de la deuda.</t>
  </si>
  <si>
    <t>Obligaciones financieras netas al 31 de diciembre del 2023</t>
  </si>
  <si>
    <t>Como consecuencia de la apreciación del guaraní frente al dólar estadounidense del 16% durante el ejercicio 2025 (de PYG 7.831 a PYG 6.576), en 2025 el Grupo registró ganancias netas por diferencias de cambio por PYG 109.521 millones (2024: pérdidas netas por diferencias de cambio de PYG 240.330 millones). Asimismo, en 2025 se registró una variación negativa en el valor razonable de instrumentos derivados por PYG 45.611 millones.</t>
  </si>
  <si>
    <t>El Grupo inició en 2024 un proceso de desdolarización de su deuda, mediante la amortización parcial de bonos emitidos en dólares estadounidenses y su reemplazo por deuda denominada en moneda local, logrando reducir la exposición cambiaria desde un 56% de deuda en dólares estadounidenses en 2024 a un 22% en 2025. Se espera que este plan continúe durante 2026, a través de la reducción adicional de la deuda en dólares estadounidenses, la contratación de coberturas y la negociación de tarifas y pagos con proveedores en moneda local</t>
  </si>
  <si>
    <t>El Grupo revisa periódicamente su ratio de apalancamiento financiero, calculado como la deuda neta dividida entre el capital total más la deuda neta. La deuda neta incluye los préstamos y financiamientos que devengan intereses, netos del efectivo y equivalentes de efectivo (incluido el efectivo restringido), así como de los depósitos pignorados y a plazo relacionados con préstamos bancarios. El capital representa el patrimonio atribuible a los accionistas de la sociedad controladora.</t>
  </si>
  <si>
    <t>·     La tasa de crecimiento a perpetuidad no excede el crecimiento del PIB del país.</t>
  </si>
  <si>
    <t>·     El costo promedio ponderado de capital (CPPC) se utiliza para descontar los flujos de efectivo proyectados.</t>
  </si>
  <si>
    <t>No existe una definición universalmente aceptada de los derechos de uso "IRU". Estos acuerdos pueden adoptar diversas formas. No obstante, las características clave de un acuerdo típico incluyen:</t>
  </si>
  <si>
    <t>·     La existencia de diversos acuerdos de servicios asociados, incluidos los de operación y mantenimiento y de coubicación, los cuales generalmente tienen la misma vigencia que el IRU; y</t>
  </si>
  <si>
    <t>Ingresos devengados por servicios prestados</t>
  </si>
  <si>
    <t>(i) Millicom - Otros ingresos de operaciones en Paraguay incluyen transacciones con Transcom S.A. and Lati Paraguay S.A. (hasta junio 2025)</t>
  </si>
  <si>
    <t>(ii)	 Principalmente provenientes de MIC S.A. por servicios de Teleport DTH, así como con Bolivia Cellular S.A., Navega.com y Cable Costa Rica, El Salvador, a través de servicios mayoristas.</t>
  </si>
  <si>
    <t>(i)	  Millicom - Otras operaciones paraguayas incluye transacciones con Transcom S.A.</t>
  </si>
  <si>
    <t>Telefonos y equipos</t>
  </si>
  <si>
    <t>Moneda electronica</t>
  </si>
  <si>
    <t>Saldo Epin</t>
  </si>
  <si>
    <t>Cargo por Depreciación</t>
  </si>
  <si>
    <t>Transferencia</t>
  </si>
  <si>
    <t>Representa el nivel más bajo dentro del Grupo en el cual la plusvalía es objeto de seguimiento para fines de gestión interna; y</t>
  </si>
  <si>
    <t>No es superior en tamaño a un segmento operativo.</t>
  </si>
  <si>
    <t>El deterioro se determina mediante la evaluación del importe recuperable (valor en uso) y, cuando corresponda, del valor razonable menos los costos de disposición de la unidad generadora de efectivo a la cual se encuentra asociada la plusvalía.</t>
  </si>
  <si>
    <t>Las marcas y las listas de clientes se reconocen como activos intangibles únicamente cuando son adquiridas u obtenidas en una combinación de negocios. Su costo corresponde a su valor razonable a la fecha de adquisición. Las marcas pueden tener vidas útiles indefinidas o finitas, mientras que las listas de clientes tienen vidas útiles finitas. Las marcas con vida útil indefinida se someten anualmente a pruebas de deterioro. Las marcas con vida útil finita se registran al costo, menos la amortización acumulada.</t>
  </si>
  <si>
    <t>La amortización se calcula utilizando el método lineal, con el fin de distribuir el costo de las marcas y de las bases de clientes a lo largo de sus vidas útiles estimadas. Las vidas útiles estimadas de las marcas y las listas de clientes se determinan en función de las características específicas del mercado en el que operan. Las marcas y las bases de clientes se incluyen dentro de “Activos intangibles, netos”.</t>
  </si>
  <si>
    <t>·    Por un plazo determinado (a menudo que abarca la mayor parte de la vida útil de los activos relevantes);</t>
  </si>
  <si>
    <t>·     La titularidad legal no se transfiere;</t>
  </si>
  <si>
    <t>·     Los pagos, por lo general, se realizan de forma anticipada.</t>
  </si>
  <si>
    <t>Un acuerdo IRU se clasifica como arrendamiento si, y solo si, se cumplen las siguientes condiciones:</t>
  </si>
  <si>
    <t>Si no se cumplen todos estos criterios, el IRU se trata como un contrato de prestación de servicios.</t>
  </si>
  <si>
    <t>Un IRU correspondiente a infraestructura de red (cables o fibra óptica) se contabiliza como un activo por derecho de uso  (ver nota 13.4) mientras que un IRU de capacidad (longitud de onda) se contabiliza como un activo intangible.</t>
  </si>
  <si>
    <t>La junta de Directores (“Directorio”) aprobó la emisión de los presentes estados financieros consolidados el 30 de abril de 2026.</t>
  </si>
  <si>
    <t>• Red de Fibra Óptica: Vida útil aumentó de 15 años a 25 años;</t>
  </si>
  <si>
    <t>Tratamiento contable para Equipos, programación y otros costos directos</t>
  </si>
  <si>
    <t>Las acciones se devengan a razón de un 30% durante los primeros tres meses de cada uno de los años uno y dos, y el 40% restante durante los primeros tres meses del año tres. El devengamiento está condicionado a que el participante continúe empleado por Millicom en cada fecha de devengamiento. El costo de este plan de incentivos a largo plazo, que no está sujeto a condiciones de desempeño, se determina como el valor razonable (precio de la acción) de las acciones de Millicom a la fecha de otorgamiento, multiplicado por el número de acciones que se espera que se devenguen.</t>
  </si>
  <si>
    <t>Supuestos y valor razonable de las acciones bajo la(s) porción(es) TSR</t>
  </si>
  <si>
    <t>Acciones esperadas a devengar</t>
  </si>
  <si>
    <t>Las retribuciones del Directorio para el año finalizado el 31 de diciembre del 2025 y 2024 fue la siguiente:</t>
  </si>
  <si>
    <t>Diferencias temporales por venta de torres, licencias, obligaciones sociales y otras</t>
  </si>
  <si>
    <t>Porción de la deuda corriente a pagar dentro de un año (8.2)</t>
  </si>
  <si>
    <t>Exceptuando los conceptos revelados a continuación, los valores razonables de los activos financieros y pasivos financieros son similares a sus respectivos valores en libros al 31 de diciembre de 2025.</t>
  </si>
  <si>
    <t>La “deuda neta” comprende la deuda y los pasivos financieros, incluidos los instrumentos derivados (activos y pasivos), menos el efectivo y los depósitos pignorados y a plazo.</t>
  </si>
  <si>
    <t>Reconocimiento/Remedición</t>
  </si>
  <si>
    <t>La exposición a los riesgos de tasa de interés, moneda extranjera, liquidez, gestión de capital y crédito surge en el curso normal de las actividades de Telecel. El Grupo analiza cada uno de estos riesgos de manera individual, así como de forma interrelacionada, y define e implementa estrategias para gestionar su impacto económico en el desempeño del Grupo, de conformidad con su política de gestión de riesgos financieros. Las estrategias de gestión de riesgos de Telecel pueden incluir el uso de instrumentos derivados. La política de Telecel prohíbe el uso de dichos instrumentos derivados con fines de negociación especulativa.</t>
  </si>
  <si>
    <t>La deuda y los financiamientos emitidos a tasas de interés variables exponen al Grupo al riesgo de tasa de interés de flujos de efectivo. La deuda y los financiamientos emitidos a tasas de interés fijas exponen al Grupo al riesgo de tasa de interés de valor razonable. La exposición del Grupo al riesgo de variaciones en las tasas de interés de mercado se relaciona con ambos tipos de riesgo. Para gestionar dicho riesgo, la política del Grupo consiste en mantener una combinación de deuda a tasa fija y a tasa variable, con el objetivo de distribuir su endeudamiento entre ambos tipos de tasas. El Grupo monitorea activamente sus financiamientos en relación con dicho objetivo y aplica un enfoque dinámico de cobertura de tasas de interés. La proporción objetivo entre deuda a tasa fija y deuda a tasa variable es revisada periódicamente. El objetivo de la política de Telecel es lograr un equilibrio óptimo entre el costo de financiamiento y la volatilidad de los resultados financieros, considerando las condiciones de mercado así como la estrategia general del negocio. Al 31 de diciembre de 2025, la totalidad de los préstamos del Grupo devengaba intereses a tasa fija.</t>
  </si>
  <si>
    <t>Gastos Fiscales</t>
  </si>
  <si>
    <t>NOTA 20 - EVENTOS SUBSECUENTES</t>
  </si>
  <si>
    <t>Introducción</t>
  </si>
  <si>
    <t>NOTA 11 - GESTIÓN DE RIESGOS FINANCIEROS</t>
  </si>
  <si>
    <t>Este plan estuvo vigente durante el ejercicio finalizado el 31 de diciembre de 2024 y no aplica a partir de 2025.</t>
  </si>
  <si>
    <t>Al 31 de diciembre del 2025 y 2024, los accionistas de Telecel decidieron no proceder a la declaración de dividendos. Sin embargo, Mobile Cash Paraguay distribuyó dividendos a sus accionistas. El Grupo posee el 99 % de las acciones de Mobile Cash Paraguay, mientras que Shai Holding S.A., parte del Grupo Millicom, posee el 1 %.</t>
  </si>
  <si>
    <t>Emisión de bonos en la Bolsa de Valores de Paraguay</t>
  </si>
  <si>
    <t>En junio de 2019, el Grupo se registró para emitir bonos en el mercado de valores paraguayo. Telecel registró el programa de bonos PEG 1 por un monto total de PYG 300.000 millones, el cual fue emitido en distintas series con plazos de entre 5 y 10 años</t>
  </si>
  <si>
    <t>Las tres primeras series fueron emitidas el 5 de junio de 2019 por un monto total de PYG 230.000 millones, y se registraron y colocaron de la siguiente manera: (i) PYG 115.000 millones a una tasa de interés del 8,75%, con vencimiento el 3 de junio de 2024; (ii) PYG 50.000 millones a una tasa de interés del 9,25%, con vencimiento el 29 de mayo de 2026; y (iii) PYG 65.000 millones a una tasa de interés del 10%, con vencimiento el 31 de mayo de 2029.</t>
  </si>
  <si>
    <t>En diciembre de 2019, Telecel emitió dos series adicionales por un total de PYG 35.000 millones, conforme al siguiente detalle: (iv) PYG 10.000 millones a una tasa de interés del 9,25%, con vencimiento el 30 de diciembre de 2026; y (v) PYG 25.000 millones a una tasa de interés del 10%, con vencimiento el 24 de diciembre de 2029.</t>
  </si>
  <si>
    <t>Asimismo, en febrero de 2020, Telecel completó la emisión del saldo remanente del programa mediante las siguientes series: (vi) PYG 15.000 millones a una tasa de interés del 9,25%, con vencimiento el 29 de enero de 2027; y (vii) PYG 20.000 millones a una tasa de interés del 10%, con vencimiento el 31 de enero de 2030.</t>
  </si>
  <si>
    <t>En junio de 2024, el Grupo canceló el capital del bono local PEG 1, Serie 1, por un monto de PYG 115.000 millones, junto con intereses devengados por PYG 2.500 millones. Dicho pago fue íntegramente cubierto con excedentes de efectivo.</t>
  </si>
  <si>
    <t>En septiembre de 2021, el Grupo registró un segundo programa de emisión de bonos PEG 2 por un monto total de PYG 1.040.700 millones, del cual se emitió parcialmente el 1 de octubre de 2021 un monto total de PYG 400.000 millones, distribuidos en tres series con tasas de interés fijas de entre 6% y 7,5% y plazos de amortización de entre 5 y 10 años.</t>
  </si>
  <si>
    <t>Las tres primeras series fueron emitidas conforme al siguiente detalle: (i) PYG 98.000 millones a una tasa de interés del 6,00%, con vencimiento el 25 de septiembre de 2026; (ii) PYG 142.000 millones a una tasa de interés del 6,70%, con vencimiento el 29 de septiembre de 2028; y (iii) PYG 160.000 millones a una tasa de interés del 7,50%, con vencimiento el 30 de septiembre de 2031.</t>
  </si>
  <si>
    <t>En julio 2024, el Grupo emitió una serie adicional: (iv) PYG 370.000 millones, con un plazo de 8 años y vencimiento el 9 de julio de 2032, a una tasa de interés del 8,17%. Dicha emisión forma parte del “Programa de Emisión Global de Títulos de Deuda” registrado en 2021 por un monto total equivalente a USD 150 millones.</t>
  </si>
  <si>
    <t>En diciembre 2024, el Grupo emitio una nueva serie (v) PYG 103.000 millones, con un plazo de 3 años y vencimiento el 30 de diciembre de 2027, a una tasa de interés del 7,8%.</t>
  </si>
  <si>
    <t>Durante el ejercicio 2025, el Grupo continuó con las emisiones bajo el programa de bonos PEG 2, emitiéndose cuatro series adicionales conforme al siguiente detalle: (vi) PYG 100.000 millones con vencimiento a 4 años, el 30 de abril de 2029, a una tasa de interés del 8,10%; (vii) PYG 12.700 millones con vencimiento a 6 años, el 30 de junio de 2031, a una tasa de interés del 8,9%; (viii) PYG 42.000 millones con vencimiento a 3 años, el 31 de julio de 2028, a una tasa de interés del 10%; y (ix) PYG 13.000 millones con vencimiento a 3 años, el 31 de julio de 2028, a una tasa de interés del 10%.</t>
  </si>
  <si>
    <t>En octubre de 2025, el Grupo registró un tercer programa de emisión de bonos PEG 3 por un monto total de PYG 800.685 millones. Bajo este programa, los bonos fueron emitidos parcialmente en tres series, conforme al siguiente detalle: (i) PYG 220.000 millones con vencimiento a 5 años, el 30 de septiembre de 2030, a una tasa de interés del 10,85%; (ii) PYG 30.000 millones con vencimiento a 5 años, el 30 de septiembre de 2030, a una tasa de interés del 10,85%; y (iii) PYG 337.860 millones con vencimiento el 17 de marzo de 2036, a una tasa de interés del 11,50%.</t>
  </si>
  <si>
    <t>En diciembre de 2025, el Grupo registró un cuarto programa de emisión de bonos PEG 4 por un monto total de PYG 709.026 millones. Bajo este programa, los bonos fueron emitidos parcialmente por un monto de (i) PYG 512.500 millones, con vencimiento a 7 años el 30 de diciembre de 2032, a una tasa de interés del 12%.</t>
  </si>
  <si>
    <t>En enero de 2019, el Grupo celebró un contrato de préstamo a siete años con Banco BBVA (actualmente Banco GNB Paraguay S.A.C.A.) por un monto de PYG 177.000 millones, con vencimiento el 26 de noviembre de 2025. Adicionalmente, en septiembre de 2019, el Grupo suscribió un contrato modificado y reformulado con Banco Continental S.A.E.C.A. para consolidar tres préstamos existentes, por un monto total de PYG 370.000 millones. Dicho préstamo tiene un plazo de siete años.</t>
  </si>
  <si>
    <t>El 9 de junio de 2023, el Grupo celebró un préstamo por PYG 180.000 millones con Banco Continental S.A.E.C.A., con un vencimiento de cinco años.</t>
  </si>
  <si>
    <t>Durante el ejercicio finalizado el 31 de diciembre de 2025, la operación del Grupo en Paraguay celebró tres nuevos préstamos variables a cinco años con diferentes bancos (Banco Continental S.A.E.C.A., Sudameris Bank S.A.E.C.A. y Banco Itaú Paraguay S.A.) por un monto agregado aproximado de PYG 660.000 millones, así como tres nuevos préstamos a tasa fija a tres años con distintos bancos (Banco GNB Paraguay S.A.E.C.A., Solar Banco S.A.E. y Banco Bancop S.A.) por un monto agregado aproximado de PYG 145.000 millones.</t>
  </si>
  <si>
    <t xml:space="preserve"> Otros ingresos (gastos) no operativos, netos</t>
  </si>
  <si>
    <t>Cuando la plusvalía forma parte de una unidad generadora de efectivo y una parte de las operaciones de dicha unidad es enajenada, la plusvalía asociada a la operación dispuesta se incluye en el importe en libros de la operación al determinar la ganancia o pérdida por la disposición. La plusvalía dispuesta de esta forma se mide sobre la base de los valores relativos de la operación enajenada y de la porción de la unidad generadora de efectivo que se retiene.</t>
  </si>
  <si>
    <t>La plusvalía (goodwill) y las marcas con vida útil indefinida correspondientes a la unidad generadora de efectivo (UGE o CGU, por sus siglas en inglés) se somete a pruebas de deterioro al menos una vez al año, y con mayor frecuencia si existen hechos o cambios en las circunstancias que indiquen que su valor en libros pudiera estar deteriorado. Las pérdidas por deterioro reconocidas sobre la plusvalía no son objeto de reversión.</t>
  </si>
  <si>
    <t>El Grupo utiliza un horizonte de planificación de diez años con el objetivo de obtener una perspectiva de negocio estable, en particular debido a los largos ciclos de inversión propios de la industria y a las inversiones planificadas y esperadas a largo plazo en licencias y espectro, cuyos desembolsos se extienden más allá de los diez años. Adicionalmente, el Grupo ha realizado un análisis de sensibilidad para evaluar el impacto potencial sobre los valores en libros al utilizar, en su lugar, un plan de cinco años. Los resultados de dicho análisis indican que la aplicación de tasas de crecimiento a perpetuidad al final de un plan inicial de cinco años no da lugar al reconocimiento de pérdidas por deterioro. Asimismo, no reduce el importe recuperable en más de un 3% en Paraguay (UGE) en comparación con el importe recuperable derivado del plan a diez años.</t>
  </si>
  <si>
    <t>Los flujos de efectivo posteriores a dicho período se extrapolan utilizando una tasa de crecimiento a perpetuidad. La Administración valida la razonabilidad de los resultados de las pruebas de deterioro comparando el precio implícito de la acción obtenido mediante el método de “suma de las partes” con el precio de mercado de la acción. Cualquier diferencia identificada es revisada, analizada y debidamente documentada. Cuando los resultados del valor en uso son inferiores a los valores en libros de la UGE, la Administración determina el importe recuperable utilizando el valor razonable menos los costos de disposición (VRMCD) de la UGE, el cual generalmente se determina sobre la base de ofertas recientes recibidas de terceros (Nivel 1).</t>
  </si>
  <si>
    <t>El proceso de preparación de las proyecciones de flujos de efectivo considera las condiciones actuales del mercado de la unidad generadora de efectivo (UGE), mediante el análisis de los entornos macroeconómico, competitivo, regulatorio y tecnológico, así como de las oportunidades de crecimiento de la UGE. Paraguay se considera como una única unidad generadora de efectivo (UGE). En consecuencia, se define un objetivo de crecimiento para la UGE, basado en la asignación adecuada de los recursos operativos y de las inversiones de capital necesarias para alcanzar dicho objetivo. Las proyecciones mencionadas podrían diferir de los resultados obtenidos a lo largo del tiempo; sin embargo, el Grupo prepara sus estimaciones sobre la base de la situación actual de la UGE. Asimismo, la relevancia de los presupuestos utilizados para la prueba de deterioro es revisada anualmente, realizando la administración un análisis retrospectivo entre las cifras reales y los presupuestos y planes de largo plazo utilizados en las pruebas de deterioro de ejercicios anteriores.</t>
  </si>
  <si>
    <t>Las proyecciones de flujos de efectivo para la UGE son más sensibles a los siguientes supuestos clave:</t>
  </si>
  <si>
    <t>•	El análisis de sensibilidad muestra un margen cómodo entre los importes recuperables y los valores en libros para la UGE al 31 de Diciembre de 2025.</t>
  </si>
  <si>
    <t>Al 31 de diciembre de 2025, la Sociedad mantenía compromisos firmes para la adquisición de equipos de red, otros activos fijos y activos intangibles por un total de PYG 399.478 millones (31 de diciembre de 2024: PYG 206.801 millones). El aumento está impulsado por la expansión de la red fija, la transmisión de red y la modernización de la red core.</t>
  </si>
  <si>
    <t>Con fecha 5 de enero de 2026, el Grupo suscribió un Contrato de Compraventa de Acciones (Share Purchase Agreement – “SPA”) para la venta de su negocio de Finanzas Móviles en Paraguay (Mobile Cash Paraguay S.A.) por un precio base de USD 7,5 millones (PYG 49.317 millones, utilizando el tipo de cambio al 31 de diciembre de 2025), más un posible earn‑out, sujeto al cumplimiento de las condiciones establecidas en el SPA. A la fecha de emisión de estos estados financieros, la transacción ha sido aprobada por el Banco Central del Paraguay y se encuentra actualmente pendiente de aprobación por la CONACOM (Comisión Nacional de la Competencia)</t>
  </si>
  <si>
    <t>x</t>
  </si>
  <si>
    <t>El 28 de enero de 2020, el Grupo realizó una emisión adicional con prima por un monto de USD 250 millones (PYG 1.643.928 millones, utilizando el tipo de cambio al 31 de diciembre de 2025) de las Notas Telecel 2027 al 5,875% (las “Nuevas Notas”), correspondientes a una ampliación de la emisión de las Notas Senior mencionadas precedentemente. Las Nuevas Notas se tratan como una sola clase junto con las notas iniciales y fueron emitidas a un precio de 106,375%, lo que implica un rendimiento al vencimiento del 4,817%. La prima recibida por USD 15,9 millones (PYG 104.554 millones, utilizando el tipo de cambio al 31 de diciembre de 2025) se amortiza durante el plazo residual de las Notas Senior.</t>
  </si>
  <si>
    <t>El 4 de noviembre de 2022, el Grupo anunció una oferta pública de adquisición para recomprar en efectivo hasta USD 55 millones del monto total nominal de sus Notas Senior, a un precio anticipado de USD 927,5 por cada USD 1.000 de valor nominal. El 20 de noviembre de 2022, Telecel informó que aproximadamente USD 47 millones de monto total nominal de las Notas Senior fueron aceptados en la oferta, y dichas notas fueron liquidadas el 21 de noviembre de 2022. El importe total abonado ascendió a aproximadamente USD 44 millones, resultando en un ingreso financiero neto de aproximadamente USD 3 millones, originado por la recompra de las notas a un precio inferior a su valor nominal.</t>
  </si>
  <si>
    <t>En 2024, el Grupo inició una estrategia de desdolarización de la deuda, con el objetivo de reducir la exposición al riesgo cambiario. El 23 de septiembre de 2024, el Grupo rescató anticipadamente USD 150 millones de sus Notas Senior 2027 al 5,875% al valor nominal, junto con intereses devengados por aproximadamente USD 3,8 millones. Asimismo, al 31 de diciembre de 2024, el Grupo recompró y canceló parte de sus Notas Senior 2027 al 5,875%, por un monto nominal total de aproximadamente USD 63,2 millones. El descuento obtenido en el precio de recompra frente al valor en libros, por aproximadamente USD 0,9 millones, fue reconocido como ingreso financiero.</t>
  </si>
  <si>
    <t>La tasa impositiva efectiva de la Compañía es 2025: 11,42%, 2024: 6,83%.</t>
  </si>
  <si>
    <t>La plusvalía originada en combinaciones de negocios se asigna a la unidad generadora de efectivo (UGE) del Grupo que se espera se beneficie de las sinergias de la combinación, independientemente de si otros activos o pasivos del Grupo son asignados o no a dicha unidad. Cada unidad a la que se le asigna la plusvalía:</t>
  </si>
  <si>
    <t>Telefónica Celular del Paraguay S.A.E. (“Telecel”), una sociedad constituida conforme a las leyes de la República del Paraguay, y sus subsidiarias: Teledeportes Paraguay S.A., Lothar Systems S.A. y Mobile Cash Paraguay S.A. (el “Grupo” o “Telecel”), conforman un grupo paraguayo que presta servicios de comunicaciones, información, entretenimiento, televisión por cable, servicios financieros móviles y soluciones en Paraguay. El Grupo mantiene múltiples contratos de licencia con la Comisión Nacional de Telecomunicaciones (Conatel), ente regulador del sistema de telecomunicaciones en Paraguay, para operar los negocios de telefonía celular y televisión por cable en el país, así como con el Banco Central del Paraguay para operar como EMPE (Entidad de Medio de Pago Electrónico), modalidad bajo la cual opera Tigo Money desde marzo de 2015. La Sociedad fue constituida en el año 1992.</t>
  </si>
  <si>
    <t>El 3 de septiembre de 2024, el Grupo celebró un préstamo por PYG 150.000 millones con Banco GNB Paraguay S.A.E.C.A., con un plazo de cinco años. Posteriormente, el 14 de octubre de 2024, el Grupo celebró un préstamo por PYG 310.000 millones con Banco Itaú Paraguay S.A., con un plazo de cinco años y una tasa de interés fija.</t>
  </si>
  <si>
    <t>·       pagos de multas por rescindir el arrendamiento, si el plazo del arrendamiento refleja que el arrendatario ejerce esa opción.</t>
  </si>
  <si>
    <t>Total efectivo restringido</t>
  </si>
  <si>
    <t>El objetivo principal de la gestión de capital del Grupo es asegurar una sólida calificación crediticia y ratios de capital adecuados, con el fin de respaldar su negocio y maximizar el valor para los accionistas.</t>
  </si>
  <si>
    <t>El Grupo gestiona su estructura de capital teniendo en cuenta las condiciones económicas y las restricciones impuestas, tales como cláusulas contractuales de endeudamiento (debt covenants) y regulaciones locales. Para mantener o ajustar su estructura de capital, el Grupo puede efectuar pagos de dividendos a los accionistas, devolver capital a los accionistas mediante la recompra de acciones o emitir nuevas acciones.</t>
  </si>
  <si>
    <t>·     La intensidad del CAPEX se determina dividiendo el CAPEX por los ingresos totales;</t>
  </si>
  <si>
    <t>Las estimaciones más significativas utilizadas para la prueba de deterioro correspondientes a los ejercicios 2025 y 2024 se presentan a continuación:</t>
  </si>
  <si>
    <t>•	La gerencia realizó un análisis de sensibilidad sobre supuestos claves dentro de la prueba. Se consideraron los siguientes aumentos o disminuciones máximos, expresados en puntos porcentuales, para la UGE:</t>
  </si>
  <si>
    <t>Los acuerdos IRU se contabilizan como arrendamiento o como contrato de servicios según la sustancia del acuerdo subyacente.</t>
  </si>
  <si>
    <t>Efectivo destinado a la adquisición de activos intangibles</t>
  </si>
  <si>
    <t>Total Inventarios</t>
  </si>
  <si>
    <t>Créditos a compañias vinculadas</t>
  </si>
  <si>
    <t>Activos - partes relacionadas</t>
  </si>
  <si>
    <t>Deudas con compañías relacionadas</t>
  </si>
  <si>
    <t>El 29 de abril de 2026, Telefónica Celular del Paraguay S.A.E. canceló el importe pendiente de las Notas Senior No Garantizadas con tasa del 5,875% y vencimiento en 2027. El rescate ascendió a un total de USD 139,7 millones (PYG 869.758 millones utilizando el tipo de cambio al 31 de diciembre de 2025). Los bonos fueron rescatados a la par (100% del capital), junto con intereses devengados por USD 0,3 millones (PYG 1.987 millones utilizando el tipo de cambio al 31 de diciembre de 2025) correspondientes al período comprendido entre el 15 de abril de 2026 y el 29 de abril de 2026.</t>
  </si>
  <si>
    <t>Los estados financieros consolidados del Grupo comprenden los estados financieros de la Sociedad y de sus subsidiarias: Lothar Systems S.A. (participación del 99%), Mobile Cash Paraguay S.A. (participación del 99%) y Teledeportes Paraguay S.A. (participación del 100%), al 31 de diciembre de cada ejercicio. Las subsidiarias aplican políticas contables consistentes con las de la Sociedad para el mismo período sobre el que se informa.</t>
  </si>
  <si>
    <t>Con fecha 12 de marzo de 2024, la Asamblea General Extraordinaria de Accionistas aprobó la fusión de Servicios y Productos Multimedios S.A. (“SPM”) con Telefónica Celular del Paraguay S.A.E. En virtud de dicha fusión, Telecel absorbió la totalidad de los activos y pasivos, derechos y obligaciones de SPM. Esta transacción no tuvo impacto a nivel de grupo ni sobre los bonos y contratos de préstamos, tanto locales como internacionales, y se realizó sin efectos impositivos como consecuencia de la fusión. Con fecha 30 de abril de 2024, la escritura de fusión entre SPM y Telecel fue inscripta oficialmente en el Registro Público y, a partir de dicha fecha, la fusión adquirió vigencia con la aprobación del ente regulador local  (véase también Nota 21).</t>
  </si>
  <si>
    <t>NOTA 8 –  DEUDAS FINANCIERAS</t>
  </si>
  <si>
    <t>Total deuda y financiamiento</t>
  </si>
  <si>
    <t>Perfil de vencimiento de los pasivos financieros netos al 31 de Diciembre de 2025</t>
  </si>
  <si>
    <t>NOTA 13 - PROPIEDAD, PLANTA Y EQUIPO</t>
  </si>
  <si>
    <t>Propiedad, planta y equipos, neto</t>
  </si>
  <si>
    <t>NOTA 15 – INVENTARIOS, NETO</t>
  </si>
  <si>
    <t>Inventarios</t>
  </si>
  <si>
    <t>8.1.1 , 9.1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</si>
</sst>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 #,##0_ ;_ * \-#,##0_ ;_ * &quot;-&quot;??_ ;_ @_ "/>
    <numFmt numFmtId="165" formatCode="dd/mm/yyyy;@"/>
    <numFmt numFmtId="166" formatCode="_ * #,##0.00_ ;_ * \-#,##0.00_ ;_ * &quot;-&quot;_ ;_ @_ "/>
    <numFmt numFmtId="167" formatCode="_ * #,##0.000_ ;_ * \-#,##0.000_ ;_ * &quot;-&quot;_ ;_ @_ "/>
    <numFmt numFmtId="168" formatCode="_(* #,##0.00_);_(* \(#,##0.00\);_(* &quot;-&quot;??_);_(@_)"/>
    <numFmt numFmtId="169" formatCode="_(* #,##0_);_(* \(#,##0\);_(* &quot;-&quot;??_);_(@_)"/>
    <numFmt numFmtId="170" formatCode="_ * #,##0.0_ ;_ * \-#,##0.0_ ;_ * &quot;-&quot;_ ;_ @_ "/>
  </numFmts>
  <fonts count="56" x14ac:knownFonts="1">
    <font>
      <sz val="11"/>
      <color theme="1"/>
      <name val="Aptos Narrow"/>
      <family val="2"/>
      <scheme val="minor"/>
    </font>
    <font>
      <sz val="8"/>
      <color theme="1"/>
      <name val="Arial"/>
      <family val="2"/>
    </font>
    <font>
      <sz val="11"/>
      <color theme="1"/>
      <name val="Aptos Narrow"/>
      <family val="2"/>
      <scheme val="minor"/>
    </font>
    <font>
      <sz val="32"/>
      <name val="Arial Narrow"/>
      <family val="2"/>
    </font>
    <font>
      <sz val="16"/>
      <name val="Arial Narrow"/>
      <family val="2"/>
    </font>
    <font>
      <sz val="24"/>
      <name val="Arial Narrow"/>
      <family val="2"/>
    </font>
    <font>
      <u/>
      <sz val="11"/>
      <color theme="10"/>
      <name val="Aptos Narrow"/>
      <family val="2"/>
      <scheme val="minor"/>
    </font>
    <font>
      <sz val="10"/>
      <color theme="1"/>
      <name val="Arial"/>
      <family val="2"/>
    </font>
    <font>
      <b/>
      <sz val="10"/>
      <color theme="1"/>
      <name val="Arial"/>
      <family val="2"/>
    </font>
    <font>
      <b/>
      <sz val="10"/>
      <color theme="0"/>
      <name val="Arial"/>
      <family val="2"/>
    </font>
    <font>
      <b/>
      <sz val="10"/>
      <name val="Arial"/>
      <family val="2"/>
    </font>
    <font>
      <u/>
      <sz val="10"/>
      <color theme="10"/>
      <name val="Arial"/>
      <family val="2"/>
    </font>
    <font>
      <b/>
      <sz val="12"/>
      <color theme="1"/>
      <name val="Arial"/>
      <family val="2"/>
    </font>
    <font>
      <sz val="10"/>
      <color theme="0"/>
      <name val="Arial"/>
      <family val="2"/>
    </font>
    <font>
      <sz val="11"/>
      <color theme="1"/>
      <name val="Arial"/>
      <family val="2"/>
    </font>
    <font>
      <sz val="10"/>
      <color rgb="FFFF0000"/>
      <name val="Arial"/>
      <family val="2"/>
    </font>
    <font>
      <i/>
      <sz val="11"/>
      <color theme="1"/>
      <name val="Arial"/>
      <family val="2"/>
    </font>
    <font>
      <b/>
      <sz val="9"/>
      <name val="Arial"/>
      <family val="2"/>
    </font>
    <font>
      <sz val="9"/>
      <color theme="1"/>
      <name val="Arial"/>
      <family val="2"/>
    </font>
    <font>
      <b/>
      <sz val="9"/>
      <color theme="1"/>
      <name val="Arial"/>
      <family val="2"/>
    </font>
    <font>
      <u/>
      <sz val="9"/>
      <color theme="10"/>
      <name val="Arial"/>
      <family val="2"/>
    </font>
    <font>
      <sz val="9"/>
      <color rgb="FFFF0000"/>
      <name val="Arial"/>
      <family val="2"/>
    </font>
    <font>
      <b/>
      <sz val="9"/>
      <color theme="0"/>
      <name val="Arial"/>
      <family val="2"/>
    </font>
    <font>
      <b/>
      <u val="singleAccounting"/>
      <sz val="9"/>
      <color theme="0"/>
      <name val="Arial"/>
      <family val="2"/>
    </font>
    <font>
      <sz val="9"/>
      <color theme="0"/>
      <name val="Arial"/>
      <family val="2"/>
    </font>
    <font>
      <b/>
      <sz val="9"/>
      <color rgb="FFFF0000"/>
      <name val="Arial"/>
      <family val="2"/>
    </font>
    <font>
      <sz val="10"/>
      <name val="Arial"/>
      <family val="2"/>
    </font>
    <font>
      <sz val="10"/>
      <color rgb="FF000000"/>
      <name val="Arial"/>
      <family val="2"/>
    </font>
    <font>
      <b/>
      <sz val="10"/>
      <color rgb="FFFF0000"/>
      <name val="Arial"/>
      <family val="2"/>
    </font>
    <font>
      <i/>
      <sz val="10"/>
      <color theme="1"/>
      <name val="Arial"/>
      <family val="2"/>
    </font>
    <font>
      <b/>
      <sz val="10"/>
      <color rgb="FF000000"/>
      <name val="Arial"/>
      <family val="2"/>
    </font>
    <font>
      <b/>
      <sz val="12"/>
      <color theme="3" tint="-0.249977111117893"/>
      <name val="Arial"/>
      <family val="2"/>
    </font>
    <font>
      <b/>
      <sz val="12"/>
      <color theme="0"/>
      <name val="Arial"/>
      <family val="2"/>
    </font>
    <font>
      <sz val="12"/>
      <color theme="1"/>
      <name val="Arial"/>
      <family val="2"/>
    </font>
    <font>
      <b/>
      <sz val="10"/>
      <color rgb="FF00A1DA"/>
      <name val="Arial"/>
      <family val="2"/>
    </font>
    <font>
      <b/>
      <sz val="10"/>
      <color theme="3" tint="-0.249977111117893"/>
      <name val="Arial"/>
      <family val="2"/>
    </font>
    <font>
      <u/>
      <sz val="10"/>
      <color theme="1"/>
      <name val="Arial"/>
      <family val="2"/>
    </font>
    <font>
      <b/>
      <i/>
      <sz val="10"/>
      <color rgb="FF000000"/>
      <name val="Arial"/>
      <family val="2"/>
    </font>
    <font>
      <u/>
      <sz val="10"/>
      <name val="Arial"/>
      <family val="2"/>
    </font>
    <font>
      <b/>
      <i/>
      <sz val="10"/>
      <color theme="1"/>
      <name val="Arial"/>
      <family val="2"/>
    </font>
    <font>
      <b/>
      <sz val="11"/>
      <color theme="0"/>
      <name val="Arial"/>
      <family val="2"/>
    </font>
    <font>
      <b/>
      <sz val="10"/>
      <color rgb="FF010202"/>
      <name val="Arial"/>
      <family val="2"/>
    </font>
    <font>
      <i/>
      <sz val="8"/>
      <color theme="1"/>
      <name val="Arial"/>
      <family val="2"/>
    </font>
    <font>
      <sz val="10"/>
      <color rgb="FF010202"/>
      <name val="Arial"/>
      <family val="2"/>
    </font>
    <font>
      <sz val="11"/>
      <color indexed="8"/>
      <name val="Calibri"/>
      <family val="2"/>
    </font>
    <font>
      <b/>
      <i/>
      <sz val="10"/>
      <color rgb="FF00A1DA"/>
      <name val="Arial"/>
      <family val="2"/>
    </font>
    <font>
      <b/>
      <sz val="10"/>
      <color rgb="FF5A99D2"/>
      <name val="Arial"/>
      <family val="2"/>
    </font>
    <font>
      <sz val="10"/>
      <color theme="3" tint="-0.249977111117893"/>
      <name val="Arial"/>
      <family val="2"/>
    </font>
    <font>
      <b/>
      <u/>
      <sz val="10"/>
      <color theme="1"/>
      <name val="Arial"/>
      <family val="2"/>
    </font>
    <font>
      <sz val="12"/>
      <color rgb="FFFF0000"/>
      <name val="Arial"/>
      <family val="2"/>
    </font>
    <font>
      <sz val="12"/>
      <color rgb="FF000000"/>
      <name val="Arial"/>
      <family val="2"/>
    </font>
    <font>
      <b/>
      <u/>
      <sz val="9"/>
      <color rgb="FF000000"/>
      <name val="Arial"/>
      <family val="2"/>
    </font>
    <font>
      <sz val="9"/>
      <color rgb="FF000000"/>
      <name val="Arial"/>
      <family val="2"/>
    </font>
    <font>
      <b/>
      <sz val="9"/>
      <color rgb="FF000000"/>
      <name val="Arial"/>
      <family val="2"/>
    </font>
    <font>
      <sz val="10"/>
      <color theme="0" tint="-4.9989318521683403E-2"/>
      <name val="Arial"/>
      <family val="2"/>
    </font>
    <font>
      <i/>
      <sz val="9"/>
      <color theme="1"/>
      <name val="Arial"/>
      <family val="2"/>
    </font>
  </fonts>
  <fills count="13">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rgb="FFFFC000"/>
        <bgColor indexed="64"/>
      </patternFill>
    </fill>
    <fill>
      <patternFill patternType="solid">
        <fgColor rgb="FF002060"/>
        <bgColor indexed="64"/>
      </patternFill>
    </fill>
    <fill>
      <patternFill patternType="solid">
        <fgColor rgb="FFEFF5FB"/>
        <bgColor indexed="64"/>
      </patternFill>
    </fill>
    <fill>
      <patternFill patternType="solid">
        <fgColor indexed="65"/>
        <bgColor indexed="64"/>
      </patternFill>
    </fill>
    <fill>
      <patternFill patternType="solid">
        <fgColor rgb="FFFFFFFF"/>
        <bgColor indexed="64"/>
      </patternFill>
    </fill>
    <fill>
      <patternFill patternType="solid">
        <fgColor theme="4" tint="-0.249977111117893"/>
        <bgColor indexed="64"/>
      </patternFill>
    </fill>
    <fill>
      <patternFill patternType="solid">
        <fgColor theme="2"/>
        <bgColor indexed="64"/>
      </patternFill>
    </fill>
    <fill>
      <patternFill patternType="solid">
        <fgColor theme="0" tint="-4.9989318521683403E-2"/>
        <bgColor indexed="64"/>
      </patternFill>
    </fill>
    <fill>
      <patternFill patternType="solid">
        <fgColor theme="2" tint="-9.9978637043366805E-2"/>
        <bgColor indexed="64"/>
      </patternFill>
    </fill>
  </fills>
  <borders count="29">
    <border>
      <left/>
      <right/>
      <top/>
      <bottom/>
      <diagonal/>
    </border>
    <border>
      <left/>
      <right/>
      <top style="thin">
        <color indexed="64"/>
      </top>
      <bottom/>
      <diagonal/>
    </border>
    <border>
      <left style="thin">
        <color indexed="64"/>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style="medium">
        <color indexed="64"/>
      </bottom>
      <diagonal/>
    </border>
    <border>
      <left/>
      <right/>
      <top/>
      <bottom style="medium">
        <color rgb="FF5A99D2"/>
      </bottom>
      <diagonal/>
    </border>
    <border>
      <left/>
      <right/>
      <top style="medium">
        <color rgb="FF5A99D2"/>
      </top>
      <bottom style="medium">
        <color rgb="FF5A99D2"/>
      </bottom>
      <diagonal/>
    </border>
    <border>
      <left/>
      <right/>
      <top/>
      <bottom style="medium">
        <color rgb="FF010202"/>
      </bottom>
      <diagonal/>
    </border>
    <border>
      <left/>
      <right/>
      <top style="thin">
        <color indexed="64"/>
      </top>
      <bottom style="double">
        <color indexed="64"/>
      </bottom>
      <diagonal/>
    </border>
    <border>
      <left/>
      <right/>
      <top style="medium">
        <color rgb="FF5A99D2"/>
      </top>
      <bottom/>
      <diagonal/>
    </border>
    <border>
      <left/>
      <right/>
      <top/>
      <bottom style="medium">
        <color rgb="FF000000"/>
      </bottom>
      <diagonal/>
    </border>
    <border>
      <left/>
      <right/>
      <top/>
      <bottom style="medium">
        <color rgb="FF4472C4"/>
      </bottom>
      <diagonal/>
    </border>
    <border>
      <left/>
      <right/>
      <top/>
      <bottom style="medium">
        <color rgb="FF5B9BD5"/>
      </bottom>
      <diagonal/>
    </border>
    <border>
      <left/>
      <right/>
      <top/>
      <bottom style="medium">
        <color rgb="FF5A9BD5"/>
      </bottom>
      <diagonal/>
    </border>
    <border>
      <left/>
      <right/>
      <top style="medium">
        <color rgb="FF5A9BD5"/>
      </top>
      <bottom style="medium">
        <color rgb="FF5A9BD5"/>
      </bottom>
      <diagonal/>
    </border>
    <border>
      <left/>
      <right/>
      <top style="medium">
        <color rgb="FF000000"/>
      </top>
      <bottom style="medium">
        <color rgb="FF5A99D2"/>
      </bottom>
      <diagonal/>
    </border>
    <border>
      <left/>
      <right/>
      <top/>
      <bottom style="medium">
        <color rgb="FF00B0F0"/>
      </bottom>
      <diagonal/>
    </border>
    <border>
      <left/>
      <right/>
      <top style="medium">
        <color rgb="FF808080"/>
      </top>
      <bottom style="medium">
        <color rgb="FF5A9BD5"/>
      </bottom>
      <diagonal/>
    </border>
    <border>
      <left/>
      <right/>
      <top style="medium">
        <color rgb="FF5A9BD5"/>
      </top>
      <bottom/>
      <diagonal/>
    </border>
    <border>
      <left/>
      <right/>
      <top style="medium">
        <color rgb="FF000000"/>
      </top>
      <bottom/>
      <diagonal/>
    </border>
    <border>
      <left/>
      <right/>
      <top style="medium">
        <color rgb="FF000000"/>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rgb="FF4472C4"/>
      </top>
      <bottom style="medium">
        <color rgb="FF4472C4"/>
      </bottom>
      <diagonal/>
    </border>
  </borders>
  <cellStyleXfs count="10">
    <xf numFmtId="0" fontId="0"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0" fontId="6" fillId="0" borderId="0" applyNumberFormat="0" applyFill="0" applyBorder="0" applyAlignment="0" applyProtection="0"/>
    <xf numFmtId="168" fontId="26" fillId="0" borderId="0" applyFont="0" applyFill="0" applyBorder="0" applyAlignment="0" applyProtection="0"/>
    <xf numFmtId="0" fontId="26" fillId="0" borderId="0"/>
    <xf numFmtId="168" fontId="44" fillId="0" borderId="0" applyFont="0" applyFill="0" applyBorder="0" applyAlignment="0" applyProtection="0"/>
    <xf numFmtId="0" fontId="26" fillId="0" borderId="0"/>
    <xf numFmtId="43" fontId="26" fillId="0" borderId="0" applyFont="0" applyFill="0" applyBorder="0" applyAlignment="0" applyProtection="0"/>
  </cellStyleXfs>
  <cellXfs count="569">
    <xf numFmtId="0" fontId="0" fillId="0" borderId="0" xfId="0"/>
    <xf numFmtId="0" fontId="3" fillId="0" borderId="0" xfId="0" applyFont="1" applyAlignment="1">
      <alignment horizontal="left" vertical="center" wrapText="1"/>
    </xf>
    <xf numFmtId="0" fontId="4" fillId="0" borderId="0" xfId="0" applyFont="1" applyAlignment="1">
      <alignment horizontal="justify" vertical="center"/>
    </xf>
    <xf numFmtId="0" fontId="5" fillId="2" borderId="0" xfId="0" applyFont="1" applyFill="1"/>
    <xf numFmtId="0" fontId="7" fillId="0" borderId="0" xfId="0" applyFont="1"/>
    <xf numFmtId="0" fontId="8" fillId="0" borderId="0" xfId="0" applyFont="1" applyAlignment="1">
      <alignment horizontal="right"/>
    </xf>
    <xf numFmtId="0" fontId="9" fillId="3" borderId="0" xfId="0" applyFont="1" applyFill="1"/>
    <xf numFmtId="0" fontId="7" fillId="0" borderId="0" xfId="0" applyFont="1" applyAlignment="1">
      <alignment horizontal="left"/>
    </xf>
    <xf numFmtId="0" fontId="8" fillId="0" borderId="0" xfId="0" applyFont="1"/>
    <xf numFmtId="14" fontId="9" fillId="3" borderId="0" xfId="0" applyNumberFormat="1" applyFont="1" applyFill="1"/>
    <xf numFmtId="0" fontId="7" fillId="4" borderId="0" xfId="0" applyFont="1" applyFill="1"/>
    <xf numFmtId="0" fontId="7" fillId="4" borderId="0" xfId="0" applyFont="1" applyFill="1" applyAlignment="1">
      <alignment horizontal="left"/>
    </xf>
    <xf numFmtId="0" fontId="1" fillId="0" borderId="0" xfId="0" applyFont="1" applyAlignment="1">
      <alignment horizontal="center" vertical="center"/>
    </xf>
    <xf numFmtId="3" fontId="7" fillId="0" borderId="0" xfId="0" applyNumberFormat="1" applyFont="1" applyAlignment="1">
      <alignment horizontal="center"/>
    </xf>
    <xf numFmtId="0" fontId="10" fillId="0" borderId="0" xfId="0" applyFont="1"/>
    <xf numFmtId="0" fontId="10" fillId="2" borderId="0" xfId="0" applyFont="1" applyFill="1" applyAlignment="1">
      <alignment horizontal="center" vertical="center"/>
    </xf>
    <xf numFmtId="3" fontId="10" fillId="0" borderId="0" xfId="0" applyNumberFormat="1" applyFont="1" applyAlignment="1">
      <alignment horizontal="center"/>
    </xf>
    <xf numFmtId="0" fontId="7" fillId="0" borderId="0" xfId="0" applyFont="1" applyAlignment="1">
      <alignment horizontal="center"/>
    </xf>
    <xf numFmtId="43" fontId="7" fillId="0" borderId="0" xfId="1" applyFont="1" applyFill="1"/>
    <xf numFmtId="43" fontId="7" fillId="2" borderId="0" xfId="1" applyFont="1" applyFill="1" applyAlignment="1">
      <alignment horizontal="center" vertical="center"/>
    </xf>
    <xf numFmtId="3" fontId="7" fillId="0" borderId="0" xfId="1" applyNumberFormat="1" applyFont="1" applyFill="1" applyAlignment="1">
      <alignment horizontal="center"/>
    </xf>
    <xf numFmtId="164" fontId="13" fillId="3" borderId="0" xfId="0" applyNumberFormat="1" applyFont="1" applyFill="1" applyAlignment="1">
      <alignment horizontal="center" vertical="center"/>
    </xf>
    <xf numFmtId="1" fontId="9" fillId="3" borderId="0" xfId="1" applyNumberFormat="1" applyFont="1" applyFill="1" applyAlignment="1">
      <alignment horizontal="center"/>
    </xf>
    <xf numFmtId="0" fontId="14" fillId="0" borderId="0" xfId="0" applyFont="1"/>
    <xf numFmtId="41" fontId="7" fillId="0" borderId="0" xfId="2" applyFont="1" applyFill="1" applyAlignment="1">
      <alignment horizontal="right"/>
    </xf>
    <xf numFmtId="41" fontId="7" fillId="0" borderId="0" xfId="0" applyNumberFormat="1" applyFont="1"/>
    <xf numFmtId="41" fontId="8" fillId="0" borderId="0" xfId="2" applyFont="1" applyFill="1" applyAlignment="1">
      <alignment horizontal="right"/>
    </xf>
    <xf numFmtId="0" fontId="7" fillId="2" borderId="0" xfId="0" applyFont="1" applyFill="1"/>
    <xf numFmtId="0" fontId="7" fillId="0" borderId="0" xfId="0" applyFont="1" applyAlignment="1">
      <alignment horizontal="right"/>
    </xf>
    <xf numFmtId="0" fontId="17" fillId="0" borderId="0" xfId="0" applyFont="1"/>
    <xf numFmtId="0" fontId="18" fillId="2" borderId="0" xfId="0" applyFont="1" applyFill="1"/>
    <xf numFmtId="0" fontId="18" fillId="0" borderId="0" xfId="0" applyFont="1"/>
    <xf numFmtId="0" fontId="7" fillId="0" borderId="0" xfId="0" applyFont="1" applyAlignment="1">
      <alignment horizontal="left" vertical="top" wrapText="1"/>
    </xf>
    <xf numFmtId="164" fontId="7" fillId="0" borderId="0" xfId="1" applyNumberFormat="1" applyFont="1" applyFill="1" applyAlignment="1">
      <alignment horizontal="center"/>
    </xf>
    <xf numFmtId="164" fontId="10" fillId="0" borderId="0" xfId="1" applyNumberFormat="1" applyFont="1" applyFill="1"/>
    <xf numFmtId="0" fontId="19" fillId="0" borderId="0" xfId="0" applyFont="1"/>
    <xf numFmtId="41" fontId="18" fillId="0" borderId="0" xfId="0" applyNumberFormat="1" applyFont="1"/>
    <xf numFmtId="0" fontId="18" fillId="3" borderId="0" xfId="0" applyFont="1" applyFill="1"/>
    <xf numFmtId="0" fontId="22" fillId="3" borderId="0" xfId="1" applyNumberFormat="1" applyFont="1" applyFill="1" applyAlignment="1">
      <alignment horizontal="center"/>
    </xf>
    <xf numFmtId="0" fontId="17" fillId="0" borderId="0" xfId="0" applyFont="1" applyAlignment="1">
      <alignment vertical="center"/>
    </xf>
    <xf numFmtId="41" fontId="18" fillId="0" borderId="0" xfId="2" applyFont="1" applyFill="1"/>
    <xf numFmtId="41" fontId="18" fillId="2" borderId="0" xfId="2" applyFont="1" applyFill="1"/>
    <xf numFmtId="0" fontId="6" fillId="2" borderId="0" xfId="4" quotePrefix="1" applyFill="1" applyBorder="1" applyAlignment="1">
      <alignment horizontal="center"/>
    </xf>
    <xf numFmtId="0" fontId="6" fillId="2" borderId="0" xfId="4" applyFill="1" applyBorder="1" applyAlignment="1">
      <alignment horizontal="center"/>
    </xf>
    <xf numFmtId="0" fontId="17" fillId="0" borderId="0" xfId="0" applyFont="1" applyAlignment="1">
      <alignment horizontal="left"/>
    </xf>
    <xf numFmtId="164" fontId="17" fillId="0" borderId="4" xfId="1" applyNumberFormat="1" applyFont="1" applyFill="1" applyBorder="1"/>
    <xf numFmtId="164" fontId="17" fillId="0" borderId="0" xfId="1" applyNumberFormat="1" applyFont="1" applyFill="1" applyBorder="1"/>
    <xf numFmtId="164" fontId="18" fillId="0" borderId="0" xfId="0" applyNumberFormat="1" applyFont="1"/>
    <xf numFmtId="164" fontId="18" fillId="2" borderId="0" xfId="0" applyNumberFormat="1" applyFont="1" applyFill="1"/>
    <xf numFmtId="164" fontId="22" fillId="3" borderId="0" xfId="1" applyNumberFormat="1" applyFont="1" applyFill="1" applyBorder="1"/>
    <xf numFmtId="0" fontId="22" fillId="0" borderId="0" xfId="0" applyFont="1" applyAlignment="1">
      <alignment horizontal="left"/>
    </xf>
    <xf numFmtId="164" fontId="22" fillId="0" borderId="0" xfId="1" applyNumberFormat="1" applyFont="1" applyFill="1" applyBorder="1"/>
    <xf numFmtId="41" fontId="19" fillId="0" borderId="0" xfId="2" applyFont="1" applyFill="1"/>
    <xf numFmtId="0" fontId="22" fillId="0" borderId="0" xfId="0" applyFont="1" applyAlignment="1">
      <alignment horizontal="left" vertical="center"/>
    </xf>
    <xf numFmtId="165" fontId="23" fillId="2" borderId="0" xfId="1" applyNumberFormat="1" applyFont="1" applyFill="1" applyAlignment="1">
      <alignment horizontal="center"/>
    </xf>
    <xf numFmtId="0" fontId="24" fillId="0" borderId="0" xfId="0" applyFont="1"/>
    <xf numFmtId="164" fontId="25" fillId="0" borderId="0" xfId="0" applyNumberFormat="1" applyFont="1"/>
    <xf numFmtId="166" fontId="21" fillId="0" borderId="0" xfId="2" applyNumberFormat="1" applyFont="1" applyFill="1"/>
    <xf numFmtId="164" fontId="18" fillId="0" borderId="0" xfId="1" applyNumberFormat="1" applyFont="1" applyFill="1" applyAlignment="1"/>
    <xf numFmtId="164" fontId="17" fillId="0" borderId="0" xfId="1" applyNumberFormat="1" applyFont="1" applyFill="1" applyAlignment="1"/>
    <xf numFmtId="164" fontId="17" fillId="0" borderId="0" xfId="1" applyNumberFormat="1" applyFont="1" applyFill="1" applyAlignment="1">
      <alignment horizontal="left"/>
    </xf>
    <xf numFmtId="164" fontId="18" fillId="0" borderId="0" xfId="1" applyNumberFormat="1" applyFont="1" applyFill="1"/>
    <xf numFmtId="0" fontId="18" fillId="0" borderId="0" xfId="0" applyFont="1" applyAlignment="1">
      <alignment horizontal="left"/>
    </xf>
    <xf numFmtId="164" fontId="17" fillId="0" borderId="0" xfId="1" applyNumberFormat="1" applyFont="1" applyFill="1"/>
    <xf numFmtId="43" fontId="18" fillId="0" borderId="0" xfId="1" applyFont="1" applyFill="1"/>
    <xf numFmtId="0" fontId="8" fillId="2" borderId="0" xfId="0" applyFont="1" applyFill="1"/>
    <xf numFmtId="164" fontId="7" fillId="0" borderId="0" xfId="1" applyNumberFormat="1" applyFont="1"/>
    <xf numFmtId="164" fontId="6" fillId="0" borderId="0" xfId="4" applyNumberFormat="1"/>
    <xf numFmtId="0" fontId="26" fillId="0" borderId="0" xfId="0" applyFont="1"/>
    <xf numFmtId="0" fontId="26" fillId="2" borderId="0" xfId="0" applyFont="1" applyFill="1"/>
    <xf numFmtId="164" fontId="26" fillId="0" borderId="0" xfId="1" applyNumberFormat="1" applyFont="1"/>
    <xf numFmtId="0" fontId="26" fillId="0" borderId="0" xfId="0" applyFont="1" applyAlignment="1">
      <alignment horizontal="center"/>
    </xf>
    <xf numFmtId="0" fontId="26" fillId="2" borderId="0" xfId="0" applyFont="1" applyFill="1" applyAlignment="1">
      <alignment horizontal="center"/>
    </xf>
    <xf numFmtId="0" fontId="9" fillId="3" borderId="0" xfId="0" applyFont="1" applyFill="1" applyAlignment="1">
      <alignment horizontal="left" vertical="center"/>
    </xf>
    <xf numFmtId="0" fontId="9" fillId="3" borderId="0" xfId="1" applyNumberFormat="1" applyFont="1" applyFill="1" applyAlignment="1">
      <alignment horizontal="right"/>
    </xf>
    <xf numFmtId="0" fontId="7" fillId="0" borderId="0" xfId="0" applyFont="1" applyAlignment="1">
      <alignment vertical="center" wrapText="1"/>
    </xf>
    <xf numFmtId="0" fontId="10" fillId="2" borderId="0" xfId="0" applyFont="1" applyFill="1"/>
    <xf numFmtId="164" fontId="7" fillId="2" borderId="0" xfId="1" applyNumberFormat="1" applyFont="1" applyFill="1"/>
    <xf numFmtId="0" fontId="27" fillId="2" borderId="0" xfId="0" applyFont="1" applyFill="1" applyAlignment="1">
      <alignment vertical="center" wrapText="1"/>
    </xf>
    <xf numFmtId="41" fontId="27" fillId="2" borderId="0" xfId="2" applyFont="1" applyFill="1" applyBorder="1" applyAlignment="1">
      <alignment horizontal="right" vertical="center" wrapText="1"/>
    </xf>
    <xf numFmtId="41" fontId="7" fillId="2" borderId="0" xfId="2" applyFont="1" applyFill="1"/>
    <xf numFmtId="3" fontId="7" fillId="0" borderId="0" xfId="0" applyNumberFormat="1" applyFont="1" applyAlignment="1">
      <alignment vertical="center" wrapText="1"/>
    </xf>
    <xf numFmtId="0" fontId="27" fillId="2" borderId="0" xfId="0" applyFont="1" applyFill="1" applyAlignment="1">
      <alignment horizontal="left" vertical="center" wrapText="1" indent="1"/>
    </xf>
    <xf numFmtId="41" fontId="8" fillId="2" borderId="0" xfId="2" applyFont="1" applyFill="1"/>
    <xf numFmtId="41" fontId="9" fillId="3" borderId="0" xfId="2" applyFont="1" applyFill="1" applyBorder="1"/>
    <xf numFmtId="41" fontId="7" fillId="0" borderId="0" xfId="2" applyFont="1"/>
    <xf numFmtId="0" fontId="27" fillId="0" borderId="0" xfId="0" applyFont="1" applyAlignment="1">
      <alignment horizontal="left" vertical="center" wrapText="1" indent="1"/>
    </xf>
    <xf numFmtId="41" fontId="27" fillId="0" borderId="0" xfId="2" applyFont="1" applyFill="1" applyBorder="1" applyAlignment="1">
      <alignment horizontal="right" vertical="center" wrapText="1"/>
    </xf>
    <xf numFmtId="0" fontId="27" fillId="0" borderId="0" xfId="0" applyFont="1" applyAlignment="1">
      <alignment vertical="center" wrapText="1"/>
    </xf>
    <xf numFmtId="41" fontId="8" fillId="0" borderId="0" xfId="2" applyFont="1"/>
    <xf numFmtId="41" fontId="28" fillId="0" borderId="0" xfId="2" applyFont="1"/>
    <xf numFmtId="0" fontId="29" fillId="0" borderId="0" xfId="0" applyFont="1" applyAlignment="1">
      <alignment vertical="center"/>
    </xf>
    <xf numFmtId="164" fontId="7" fillId="0" borderId="0" xfId="1" applyNumberFormat="1" applyFont="1" applyBorder="1"/>
    <xf numFmtId="164" fontId="11" fillId="0" borderId="0" xfId="4" applyNumberFormat="1" applyFont="1" applyAlignment="1">
      <alignment horizontal="center" vertical="center"/>
    </xf>
    <xf numFmtId="164" fontId="13" fillId="0" borderId="0" xfId="1" applyNumberFormat="1" applyFont="1"/>
    <xf numFmtId="0" fontId="13" fillId="0" borderId="0" xfId="0" applyFont="1"/>
    <xf numFmtId="164" fontId="15" fillId="0" borderId="0" xfId="1" applyNumberFormat="1" applyFont="1"/>
    <xf numFmtId="164" fontId="15" fillId="0" borderId="0" xfId="1" applyNumberFormat="1" applyFont="1" applyBorder="1"/>
    <xf numFmtId="0" fontId="30" fillId="0" borderId="1" xfId="0" applyFont="1" applyBorder="1" applyAlignment="1">
      <alignment vertical="center" wrapText="1"/>
    </xf>
    <xf numFmtId="0" fontId="9" fillId="5" borderId="1" xfId="0" applyFont="1" applyFill="1" applyBorder="1" applyAlignment="1">
      <alignment horizontal="center" vertical="center" wrapText="1"/>
    </xf>
    <xf numFmtId="0" fontId="7" fillId="0" borderId="0" xfId="0" applyFont="1" applyAlignment="1">
      <alignment wrapText="1"/>
    </xf>
    <xf numFmtId="164" fontId="7" fillId="0" borderId="0" xfId="1" applyNumberFormat="1" applyFont="1" applyAlignment="1">
      <alignment wrapText="1"/>
    </xf>
    <xf numFmtId="164" fontId="15" fillId="0" borderId="0" xfId="1" applyNumberFormat="1" applyFont="1" applyBorder="1" applyAlignment="1">
      <alignment wrapText="1"/>
    </xf>
    <xf numFmtId="164" fontId="15" fillId="0" borderId="0" xfId="1" applyNumberFormat="1" applyFont="1" applyAlignment="1">
      <alignment wrapText="1"/>
    </xf>
    <xf numFmtId="164" fontId="13" fillId="0" borderId="0" xfId="1" applyNumberFormat="1" applyFont="1" applyAlignment="1">
      <alignment wrapText="1"/>
    </xf>
    <xf numFmtId="0" fontId="30" fillId="0" borderId="0" xfId="0" applyFont="1" applyAlignment="1">
      <alignment vertical="center" wrapText="1"/>
    </xf>
    <xf numFmtId="41" fontId="30" fillId="0" borderId="0" xfId="2" applyFont="1" applyFill="1" applyBorder="1" applyAlignment="1">
      <alignment horizontal="right" vertical="center" wrapText="1"/>
    </xf>
    <xf numFmtId="164" fontId="7" fillId="0" borderId="0" xfId="1" applyNumberFormat="1" applyFont="1" applyFill="1"/>
    <xf numFmtId="41" fontId="7" fillId="0" borderId="0" xfId="2" applyFont="1" applyBorder="1"/>
    <xf numFmtId="164" fontId="13" fillId="0" borderId="0" xfId="1" applyNumberFormat="1" applyFont="1" applyBorder="1"/>
    <xf numFmtId="167" fontId="30" fillId="0" borderId="0" xfId="2" applyNumberFormat="1" applyFont="1" applyBorder="1" applyAlignment="1">
      <alignment vertical="center" wrapText="1"/>
    </xf>
    <xf numFmtId="41" fontId="30" fillId="0" borderId="5" xfId="2" applyFont="1" applyFill="1" applyBorder="1" applyAlignment="1">
      <alignment horizontal="right" vertical="center" wrapText="1"/>
    </xf>
    <xf numFmtId="167" fontId="7" fillId="0" borderId="0" xfId="2" applyNumberFormat="1" applyFont="1" applyBorder="1"/>
    <xf numFmtId="167" fontId="7" fillId="0" borderId="0" xfId="2" applyNumberFormat="1" applyFont="1"/>
    <xf numFmtId="167" fontId="13" fillId="0" borderId="0" xfId="2" applyNumberFormat="1" applyFont="1"/>
    <xf numFmtId="0" fontId="31" fillId="0" borderId="0" xfId="0" applyFont="1" applyAlignment="1">
      <alignment horizontal="center" vertical="center"/>
    </xf>
    <xf numFmtId="0" fontId="33" fillId="0" borderId="0" xfId="0" applyFont="1"/>
    <xf numFmtId="0" fontId="34" fillId="0" borderId="0" xfId="0" applyFont="1" applyAlignment="1">
      <alignment horizontal="right" vertical="center"/>
    </xf>
    <xf numFmtId="0" fontId="34" fillId="0" borderId="0" xfId="0" applyFont="1" applyAlignment="1">
      <alignment vertical="center"/>
    </xf>
    <xf numFmtId="0" fontId="13" fillId="0" borderId="0" xfId="0" applyFont="1" applyAlignment="1">
      <alignment horizontal="justify" vertical="justify" wrapText="1"/>
    </xf>
    <xf numFmtId="0" fontId="7" fillId="0" borderId="0" xfId="0" applyFont="1" applyAlignment="1">
      <alignment vertical="center"/>
    </xf>
    <xf numFmtId="0" fontId="7" fillId="0" borderId="0" xfId="0" applyFont="1" applyAlignment="1">
      <alignment horizontal="left" vertical="center" wrapText="1"/>
    </xf>
    <xf numFmtId="0" fontId="34" fillId="0" borderId="0" xfId="0" applyFont="1" applyAlignment="1">
      <alignment horizontal="left" vertical="center"/>
    </xf>
    <xf numFmtId="0" fontId="10" fillId="0" borderId="0" xfId="0" applyFont="1" applyAlignment="1">
      <alignment horizontal="right" vertical="center"/>
    </xf>
    <xf numFmtId="0" fontId="8" fillId="0" borderId="0" xfId="0" applyFont="1" applyAlignment="1">
      <alignment vertical="center"/>
    </xf>
    <xf numFmtId="0" fontId="27" fillId="0" borderId="0" xfId="0" applyFont="1" applyAlignment="1">
      <alignment horizontal="left" vertical="top" wrapText="1"/>
    </xf>
    <xf numFmtId="0" fontId="27" fillId="0" borderId="0" xfId="0" applyFont="1" applyAlignment="1">
      <alignment vertical="top" wrapText="1"/>
    </xf>
    <xf numFmtId="0" fontId="7" fillId="0" borderId="0" xfId="0" applyFont="1" applyAlignment="1">
      <alignment horizontal="justify" vertical="center" wrapText="1"/>
    </xf>
    <xf numFmtId="0" fontId="30" fillId="0" borderId="0" xfId="0" applyFont="1" applyAlignment="1">
      <alignment horizontal="center" vertical="center" wrapText="1"/>
    </xf>
    <xf numFmtId="0" fontId="8" fillId="0" borderId="0" xfId="0" applyFont="1" applyAlignment="1">
      <alignment vertical="justify" wrapText="1"/>
    </xf>
    <xf numFmtId="0" fontId="30" fillId="0" borderId="6" xfId="0" applyFont="1" applyBorder="1" applyAlignment="1">
      <alignment horizontal="justify" vertical="center" wrapText="1"/>
    </xf>
    <xf numFmtId="0" fontId="30" fillId="0" borderId="6" xfId="0" applyFont="1" applyBorder="1" applyAlignment="1">
      <alignment horizontal="center" vertical="center" wrapText="1"/>
    </xf>
    <xf numFmtId="0" fontId="27" fillId="0" borderId="6" xfId="0" applyFont="1" applyBorder="1" applyAlignment="1">
      <alignment horizontal="center" vertical="center" wrapText="1"/>
    </xf>
    <xf numFmtId="0" fontId="7" fillId="7" borderId="0" xfId="0" applyFont="1" applyFill="1"/>
    <xf numFmtId="0" fontId="8" fillId="0" borderId="0" xfId="0" applyFont="1" applyAlignment="1">
      <alignment horizontal="left" vertical="center"/>
    </xf>
    <xf numFmtId="0" fontId="35" fillId="0" borderId="0" xfId="0" applyFont="1" applyAlignment="1">
      <alignment horizontal="right" vertical="center"/>
    </xf>
    <xf numFmtId="0" fontId="7" fillId="0" borderId="0" xfId="0" applyFont="1" applyAlignment="1">
      <alignment vertical="justify" wrapText="1"/>
    </xf>
    <xf numFmtId="0" fontId="10" fillId="0" borderId="0" xfId="0" applyFont="1" applyAlignment="1">
      <alignment horizontal="left" vertical="justify" wrapText="1"/>
    </xf>
    <xf numFmtId="0" fontId="7" fillId="0" borderId="0" xfId="0" applyFont="1" applyAlignment="1">
      <alignment horizontal="justify" vertical="justify" wrapText="1"/>
    </xf>
    <xf numFmtId="0" fontId="8" fillId="0" borderId="0" xfId="0" applyFont="1" applyAlignment="1">
      <alignment vertical="justify"/>
    </xf>
    <xf numFmtId="0" fontId="36" fillId="0" borderId="0" xfId="0" applyFont="1" applyAlignment="1">
      <alignment vertical="center"/>
    </xf>
    <xf numFmtId="0" fontId="7" fillId="2" borderId="0" xfId="0" applyFont="1" applyFill="1" applyAlignment="1">
      <alignment horizontal="center"/>
    </xf>
    <xf numFmtId="0" fontId="9" fillId="3" borderId="0" xfId="0" applyFont="1" applyFill="1" applyAlignment="1">
      <alignment horizontal="center" vertical="center"/>
    </xf>
    <xf numFmtId="0" fontId="27" fillId="0" borderId="0" xfId="0" applyFont="1" applyAlignment="1">
      <alignment horizontal="center" vertical="center" wrapText="1"/>
    </xf>
    <xf numFmtId="0" fontId="30" fillId="0" borderId="4" xfId="0" applyFont="1" applyBorder="1" applyAlignment="1">
      <alignment vertical="center" wrapText="1"/>
    </xf>
    <xf numFmtId="0" fontId="7" fillId="0" borderId="4" xfId="0" applyFont="1" applyBorder="1" applyAlignment="1">
      <alignment vertical="center" wrapText="1"/>
    </xf>
    <xf numFmtId="41" fontId="30" fillId="0" borderId="4" xfId="2" applyFont="1" applyFill="1" applyBorder="1" applyAlignment="1">
      <alignment horizontal="right" vertical="center" wrapText="1"/>
    </xf>
    <xf numFmtId="0" fontId="30" fillId="0" borderId="8" xfId="0" applyFont="1" applyBorder="1" applyAlignment="1">
      <alignment vertical="center" wrapText="1"/>
    </xf>
    <xf numFmtId="0" fontId="7" fillId="0" borderId="8" xfId="0" applyFont="1" applyBorder="1" applyAlignment="1">
      <alignment vertical="center" wrapText="1"/>
    </xf>
    <xf numFmtId="41" fontId="30" fillId="0" borderId="8" xfId="2" applyFont="1" applyFill="1" applyBorder="1" applyAlignment="1">
      <alignment horizontal="right" vertical="center" wrapText="1"/>
    </xf>
    <xf numFmtId="0" fontId="7" fillId="0" borderId="0" xfId="0" applyFont="1" applyAlignment="1">
      <alignment horizontal="left" vertical="center"/>
    </xf>
    <xf numFmtId="0" fontId="7" fillId="7" borderId="0" xfId="0" applyFont="1" applyFill="1" applyAlignment="1">
      <alignment horizontal="center"/>
    </xf>
    <xf numFmtId="0" fontId="7" fillId="2" borderId="0" xfId="0" quotePrefix="1" applyFont="1" applyFill="1"/>
    <xf numFmtId="0" fontId="7" fillId="2" borderId="3" xfId="0" quotePrefix="1" applyFont="1" applyFill="1" applyBorder="1"/>
    <xf numFmtId="41" fontId="7" fillId="2" borderId="3" xfId="2" applyFont="1" applyFill="1" applyBorder="1"/>
    <xf numFmtId="0" fontId="30" fillId="0" borderId="9" xfId="0" applyFont="1" applyBorder="1" applyAlignment="1">
      <alignment horizontal="justify" vertical="center" wrapText="1"/>
    </xf>
    <xf numFmtId="41" fontId="30" fillId="0" borderId="9" xfId="2" applyFont="1" applyFill="1" applyBorder="1" applyAlignment="1">
      <alignment horizontal="right" vertical="center" wrapText="1"/>
    </xf>
    <xf numFmtId="0" fontId="30" fillId="0" borderId="0" xfId="0" applyFont="1" applyAlignment="1">
      <alignment horizontal="justify" vertical="center" wrapText="1"/>
    </xf>
    <xf numFmtId="0" fontId="27" fillId="0" borderId="0" xfId="0" applyFont="1" applyAlignment="1">
      <alignment horizontal="justify" vertical="center" wrapText="1"/>
    </xf>
    <xf numFmtId="3" fontId="7" fillId="7" borderId="0" xfId="0" applyNumberFormat="1" applyFont="1" applyFill="1"/>
    <xf numFmtId="0" fontId="30" fillId="0" borderId="0" xfId="0" applyFont="1" applyAlignment="1">
      <alignment horizontal="left" vertical="center"/>
    </xf>
    <xf numFmtId="0" fontId="9" fillId="3" borderId="0" xfId="0" applyFont="1" applyFill="1" applyAlignment="1">
      <alignment horizontal="right" vertical="center"/>
    </xf>
    <xf numFmtId="0" fontId="7" fillId="0" borderId="3" xfId="0" applyFont="1" applyBorder="1" applyAlignment="1">
      <alignment horizontal="left" vertical="center" wrapText="1"/>
    </xf>
    <xf numFmtId="41" fontId="27" fillId="0" borderId="3" xfId="2" applyFont="1" applyFill="1" applyBorder="1" applyAlignment="1">
      <alignment horizontal="right" vertical="center" wrapText="1"/>
    </xf>
    <xf numFmtId="0" fontId="30" fillId="0" borderId="9" xfId="0" applyFont="1" applyBorder="1" applyAlignment="1">
      <alignment horizontal="left" vertical="center" wrapText="1"/>
    </xf>
    <xf numFmtId="0" fontId="30" fillId="0" borderId="0" xfId="0" applyFont="1" applyAlignment="1">
      <alignment horizontal="left" vertical="center" wrapText="1"/>
    </xf>
    <xf numFmtId="0" fontId="27" fillId="0" borderId="0" xfId="0" applyFont="1" applyAlignment="1">
      <alignment horizontal="left" vertical="center" wrapText="1"/>
    </xf>
    <xf numFmtId="3" fontId="7" fillId="0" borderId="0" xfId="0" applyNumberFormat="1" applyFont="1" applyAlignment="1">
      <alignment horizontal="left"/>
    </xf>
    <xf numFmtId="41" fontId="30" fillId="0" borderId="9" xfId="2" applyFont="1" applyFill="1" applyBorder="1" applyAlignment="1">
      <alignment horizontal="left" vertical="center" wrapText="1"/>
    </xf>
    <xf numFmtId="0" fontId="29" fillId="0" borderId="0" xfId="0" applyFont="1" applyAlignment="1">
      <alignment horizontal="left" vertical="center"/>
    </xf>
    <xf numFmtId="0" fontId="38" fillId="0" borderId="0" xfId="0" applyFont="1" applyAlignment="1">
      <alignment horizontal="right" vertical="center"/>
    </xf>
    <xf numFmtId="0" fontId="36" fillId="0" borderId="0" xfId="0" applyFont="1" applyAlignment="1">
      <alignment horizontal="left" vertical="center"/>
    </xf>
    <xf numFmtId="41" fontId="30" fillId="0" borderId="0" xfId="2" applyFont="1" applyBorder="1" applyAlignment="1">
      <alignment horizontal="left" vertical="center" wrapText="1"/>
    </xf>
    <xf numFmtId="0" fontId="7" fillId="2" borderId="6" xfId="0" applyFont="1" applyFill="1" applyBorder="1" applyAlignment="1">
      <alignment horizontal="center" vertical="center" wrapText="1"/>
    </xf>
    <xf numFmtId="0" fontId="30" fillId="2" borderId="6" xfId="0" applyFont="1" applyFill="1" applyBorder="1" applyAlignment="1">
      <alignment horizontal="center" vertical="center" wrapText="1"/>
    </xf>
    <xf numFmtId="0" fontId="7" fillId="2" borderId="7" xfId="0" applyFont="1" applyFill="1" applyBorder="1" applyAlignment="1">
      <alignment horizontal="justify" vertical="center" wrapText="1"/>
    </xf>
    <xf numFmtId="0" fontId="27" fillId="2" borderId="7" xfId="0" applyFont="1" applyFill="1" applyBorder="1" applyAlignment="1">
      <alignment horizontal="right" vertical="center" wrapText="1"/>
    </xf>
    <xf numFmtId="2" fontId="27" fillId="2" borderId="7" xfId="0" applyNumberFormat="1" applyFont="1" applyFill="1" applyBorder="1" applyAlignment="1">
      <alignment horizontal="right" vertical="center" wrapText="1"/>
    </xf>
    <xf numFmtId="3" fontId="27" fillId="2" borderId="7" xfId="0" applyNumberFormat="1" applyFont="1" applyFill="1" applyBorder="1" applyAlignment="1">
      <alignment horizontal="right" vertical="center" wrapText="1"/>
    </xf>
    <xf numFmtId="0" fontId="7" fillId="2" borderId="6" xfId="0" applyFont="1" applyFill="1" applyBorder="1" applyAlignment="1">
      <alignment horizontal="justify" vertical="center" wrapText="1"/>
    </xf>
    <xf numFmtId="0" fontId="27" fillId="2" borderId="6" xfId="0" applyFont="1" applyFill="1" applyBorder="1" applyAlignment="1">
      <alignment horizontal="right" vertical="center" wrapText="1"/>
    </xf>
    <xf numFmtId="2" fontId="27" fillId="2" borderId="6" xfId="0" applyNumberFormat="1" applyFont="1" applyFill="1" applyBorder="1" applyAlignment="1">
      <alignment horizontal="right" vertical="center" wrapText="1"/>
    </xf>
    <xf numFmtId="3" fontId="27" fillId="2" borderId="6" xfId="0" applyNumberFormat="1" applyFont="1" applyFill="1" applyBorder="1" applyAlignment="1">
      <alignment horizontal="right" vertical="center" wrapText="1"/>
    </xf>
    <xf numFmtId="0" fontId="7" fillId="2" borderId="0" xfId="0" applyFont="1" applyFill="1" applyAlignment="1">
      <alignment horizontal="left"/>
    </xf>
    <xf numFmtId="0" fontId="27" fillId="0" borderId="6" xfId="0" applyFont="1" applyBorder="1" applyAlignment="1">
      <alignment horizontal="justify" vertical="center" wrapText="1"/>
    </xf>
    <xf numFmtId="41" fontId="27" fillId="0" borderId="6" xfId="2" applyFont="1" applyBorder="1" applyAlignment="1">
      <alignment horizontal="right" vertical="center" wrapText="1"/>
    </xf>
    <xf numFmtId="41" fontId="27" fillId="0" borderId="0" xfId="2" applyFont="1" applyAlignment="1">
      <alignment horizontal="right" vertical="center" wrapText="1"/>
    </xf>
    <xf numFmtId="0" fontId="30" fillId="0" borderId="10" xfId="0" applyFont="1" applyBorder="1" applyAlignment="1">
      <alignment horizontal="justify" vertical="center" wrapText="1"/>
    </xf>
    <xf numFmtId="41" fontId="30" fillId="0" borderId="10" xfId="2" applyFont="1" applyBorder="1" applyAlignment="1">
      <alignment horizontal="right" vertical="center" wrapText="1"/>
    </xf>
    <xf numFmtId="0" fontId="27" fillId="0" borderId="7" xfId="0" applyFont="1" applyBorder="1" applyAlignment="1">
      <alignment horizontal="justify" vertical="center" wrapText="1"/>
    </xf>
    <xf numFmtId="41" fontId="27" fillId="0" borderId="7" xfId="2" applyFont="1" applyBorder="1" applyAlignment="1">
      <alignment horizontal="right" vertical="center" wrapText="1"/>
    </xf>
    <xf numFmtId="41" fontId="30" fillId="0" borderId="6" xfId="2" applyFont="1" applyBorder="1" applyAlignment="1">
      <alignment horizontal="right" vertical="center" wrapText="1"/>
    </xf>
    <xf numFmtId="41" fontId="27" fillId="0" borderId="0" xfId="2" applyFont="1" applyFill="1" applyBorder="1" applyAlignment="1">
      <alignment horizontal="left" vertical="center" wrapText="1"/>
    </xf>
    <xf numFmtId="0" fontId="27" fillId="0" borderId="3" xfId="0" applyFont="1" applyBorder="1" applyAlignment="1">
      <alignment horizontal="left" vertical="center" wrapText="1"/>
    </xf>
    <xf numFmtId="41" fontId="27" fillId="0" borderId="3" xfId="2" applyFont="1" applyFill="1" applyBorder="1" applyAlignment="1">
      <alignment horizontal="left" vertical="center" wrapText="1"/>
    </xf>
    <xf numFmtId="0" fontId="30" fillId="0" borderId="11" xfId="0" applyFont="1" applyBorder="1" applyAlignment="1">
      <alignment horizontal="left" vertical="center" wrapText="1"/>
    </xf>
    <xf numFmtId="41" fontId="30" fillId="0" borderId="11" xfId="2" applyFont="1" applyFill="1" applyBorder="1" applyAlignment="1">
      <alignment horizontal="left" vertical="center" wrapText="1"/>
    </xf>
    <xf numFmtId="41" fontId="30" fillId="0" borderId="0" xfId="2" applyFont="1" applyFill="1" applyBorder="1" applyAlignment="1">
      <alignment horizontal="left" vertical="center" wrapText="1"/>
    </xf>
    <xf numFmtId="0" fontId="30" fillId="0" borderId="1" xfId="0" applyFont="1" applyBorder="1" applyAlignment="1">
      <alignment horizontal="left" vertical="center" wrapText="1"/>
    </xf>
    <xf numFmtId="41" fontId="30" fillId="0" borderId="1" xfId="2" applyFont="1" applyFill="1" applyBorder="1" applyAlignment="1">
      <alignment horizontal="left" vertical="center" wrapText="1"/>
    </xf>
    <xf numFmtId="0" fontId="14" fillId="7" borderId="0" xfId="0" applyFont="1" applyFill="1"/>
    <xf numFmtId="0" fontId="40" fillId="3" borderId="0" xfId="0" applyFont="1" applyFill="1" applyAlignment="1">
      <alignment horizontal="center" vertical="center"/>
    </xf>
    <xf numFmtId="166" fontId="27" fillId="0" borderId="0" xfId="2" applyNumberFormat="1" applyFont="1" applyFill="1" applyBorder="1" applyAlignment="1">
      <alignment horizontal="right" vertical="center" wrapText="1"/>
    </xf>
    <xf numFmtId="2" fontId="27" fillId="0" borderId="0" xfId="2" applyNumberFormat="1" applyFont="1" applyFill="1" applyBorder="1" applyAlignment="1">
      <alignment horizontal="right" vertical="center" wrapText="1"/>
    </xf>
    <xf numFmtId="2" fontId="30" fillId="0" borderId="9" xfId="0" applyNumberFormat="1" applyFont="1" applyBorder="1" applyAlignment="1">
      <alignment horizontal="right" vertical="center" wrapText="1"/>
    </xf>
    <xf numFmtId="0" fontId="14" fillId="0" borderId="0" xfId="0" applyFont="1" applyAlignment="1">
      <alignment horizontal="left"/>
    </xf>
    <xf numFmtId="0" fontId="8" fillId="0" borderId="9" xfId="0" applyFont="1" applyBorder="1" applyAlignment="1">
      <alignment horizontal="left" vertical="center" wrapText="1"/>
    </xf>
    <xf numFmtId="0" fontId="7" fillId="0" borderId="3" xfId="0" applyFont="1" applyBorder="1" applyAlignment="1">
      <alignment horizontal="justify" vertical="center" wrapText="1"/>
    </xf>
    <xf numFmtId="170" fontId="27" fillId="2" borderId="3" xfId="2" applyNumberFormat="1" applyFont="1" applyFill="1" applyBorder="1" applyAlignment="1">
      <alignment horizontal="right" vertical="center" wrapText="1"/>
    </xf>
    <xf numFmtId="0" fontId="41" fillId="8" borderId="9" xfId="0" applyFont="1" applyFill="1" applyBorder="1" applyAlignment="1">
      <alignment horizontal="justify" vertical="center" wrapText="1"/>
    </xf>
    <xf numFmtId="41" fontId="41" fillId="2" borderId="9" xfId="2" applyFont="1" applyFill="1" applyBorder="1" applyAlignment="1">
      <alignment horizontal="right" vertical="center" wrapText="1"/>
    </xf>
    <xf numFmtId="0" fontId="8" fillId="0" borderId="0" xfId="0" applyFont="1" applyAlignment="1">
      <alignment horizontal="justify" vertical="center"/>
    </xf>
    <xf numFmtId="0" fontId="8" fillId="0" borderId="0" xfId="0" applyFont="1" applyAlignment="1">
      <alignment vertical="center" wrapText="1"/>
    </xf>
    <xf numFmtId="41" fontId="7" fillId="0" borderId="0" xfId="2" applyFont="1" applyFill="1" applyBorder="1" applyAlignment="1">
      <alignment vertical="center" wrapText="1"/>
    </xf>
    <xf numFmtId="41" fontId="43" fillId="0" borderId="0" xfId="2" applyFont="1" applyFill="1" applyBorder="1" applyAlignment="1">
      <alignment horizontal="right" vertical="center" wrapText="1"/>
    </xf>
    <xf numFmtId="0" fontId="8" fillId="0" borderId="8" xfId="0" applyFont="1" applyBorder="1" applyAlignment="1">
      <alignment vertical="center" wrapText="1"/>
    </xf>
    <xf numFmtId="41" fontId="41" fillId="0" borderId="8" xfId="2" applyFont="1" applyFill="1" applyBorder="1" applyAlignment="1">
      <alignment horizontal="right" vertical="center" wrapText="1"/>
    </xf>
    <xf numFmtId="0" fontId="30" fillId="0" borderId="12" xfId="0" applyFont="1" applyBorder="1" applyAlignment="1">
      <alignment vertical="center" wrapText="1"/>
    </xf>
    <xf numFmtId="0" fontId="8" fillId="0" borderId="12" xfId="0" applyFont="1" applyBorder="1" applyAlignment="1">
      <alignment horizontal="center" vertical="center" wrapText="1"/>
    </xf>
    <xf numFmtId="0" fontId="43" fillId="0" borderId="13" xfId="0" applyFont="1" applyBorder="1" applyAlignment="1">
      <alignment vertical="center" wrapText="1"/>
    </xf>
    <xf numFmtId="3" fontId="27" fillId="6" borderId="13" xfId="0" applyNumberFormat="1" applyFont="1" applyFill="1" applyBorder="1" applyAlignment="1">
      <alignment horizontal="right" vertical="center" wrapText="1"/>
    </xf>
    <xf numFmtId="3" fontId="27" fillId="0" borderId="13" xfId="0" applyNumberFormat="1" applyFont="1" applyBorder="1" applyAlignment="1">
      <alignment horizontal="right" vertical="center" wrapText="1"/>
    </xf>
    <xf numFmtId="0" fontId="29" fillId="0" borderId="0" xfId="0" applyFont="1" applyAlignment="1">
      <alignment horizontal="left" vertical="center" indent="2"/>
    </xf>
    <xf numFmtId="0" fontId="8" fillId="0" borderId="9" xfId="0" applyFont="1" applyBorder="1" applyAlignment="1">
      <alignment vertical="center" wrapText="1"/>
    </xf>
    <xf numFmtId="41" fontId="8" fillId="0" borderId="0" xfId="2" applyFont="1" applyBorder="1" applyAlignment="1">
      <alignment vertical="center" wrapText="1"/>
    </xf>
    <xf numFmtId="0" fontId="41" fillId="0" borderId="0" xfId="0" applyFont="1" applyAlignment="1">
      <alignment vertical="center" wrapText="1"/>
    </xf>
    <xf numFmtId="0" fontId="41" fillId="0" borderId="0" xfId="0" applyFont="1" applyAlignment="1">
      <alignment horizontal="center" vertical="center" wrapText="1"/>
    </xf>
    <xf numFmtId="41" fontId="27" fillId="0" borderId="0" xfId="2" applyFont="1" applyBorder="1" applyAlignment="1">
      <alignment horizontal="right" vertical="center" wrapText="1"/>
    </xf>
    <xf numFmtId="0" fontId="7" fillId="0" borderId="3" xfId="0" applyFont="1" applyBorder="1" applyAlignment="1">
      <alignment vertical="center" wrapText="1"/>
    </xf>
    <xf numFmtId="41" fontId="27" fillId="0" borderId="3" xfId="2" applyFont="1" applyBorder="1" applyAlignment="1">
      <alignment horizontal="right" vertical="center" wrapText="1"/>
    </xf>
    <xf numFmtId="41" fontId="30" fillId="0" borderId="9" xfId="2" applyFont="1" applyBorder="1" applyAlignment="1">
      <alignment horizontal="right" vertical="center" wrapText="1"/>
    </xf>
    <xf numFmtId="0" fontId="8" fillId="7" borderId="0" xfId="0" applyFont="1" applyFill="1" applyAlignment="1">
      <alignment horizontal="center" vertical="center" wrapText="1"/>
    </xf>
    <xf numFmtId="0" fontId="7" fillId="7" borderId="0" xfId="0" applyFont="1" applyFill="1" applyAlignment="1">
      <alignment vertical="justify" wrapText="1"/>
    </xf>
    <xf numFmtId="0" fontId="9" fillId="3" borderId="0" xfId="0" applyFont="1" applyFill="1" applyAlignment="1">
      <alignment horizontal="center" vertical="center" wrapText="1"/>
    </xf>
    <xf numFmtId="0" fontId="7" fillId="7" borderId="0" xfId="0" applyFont="1" applyFill="1" applyAlignment="1">
      <alignment horizontal="left" vertical="top" wrapText="1"/>
    </xf>
    <xf numFmtId="0" fontId="7" fillId="7" borderId="0" xfId="0" applyFont="1" applyFill="1" applyAlignment="1">
      <alignment vertical="top" wrapText="1"/>
    </xf>
    <xf numFmtId="0" fontId="8" fillId="7" borderId="9" xfId="0" applyFont="1" applyFill="1" applyBorder="1"/>
    <xf numFmtId="0" fontId="7" fillId="0" borderId="0" xfId="0" applyFont="1" applyAlignment="1">
      <alignment horizontal="justify" vertical="center"/>
    </xf>
    <xf numFmtId="0" fontId="39" fillId="0" borderId="0" xfId="0" applyFont="1" applyAlignment="1">
      <alignment vertical="center"/>
    </xf>
    <xf numFmtId="0" fontId="10" fillId="2" borderId="9" xfId="6" applyFont="1" applyFill="1" applyBorder="1"/>
    <xf numFmtId="164" fontId="10" fillId="0" borderId="9" xfId="7" applyNumberFormat="1" applyFont="1" applyFill="1" applyBorder="1"/>
    <xf numFmtId="0" fontId="10" fillId="2" borderId="0" xfId="6" applyFont="1" applyFill="1"/>
    <xf numFmtId="164" fontId="10" fillId="0" borderId="0" xfId="7" applyNumberFormat="1" applyFont="1" applyFill="1" applyBorder="1"/>
    <xf numFmtId="164" fontId="10" fillId="2" borderId="9" xfId="7" applyNumberFormat="1" applyFont="1" applyFill="1" applyBorder="1"/>
    <xf numFmtId="0" fontId="45" fillId="0" borderId="0" xfId="0" applyFont="1" applyAlignment="1">
      <alignment horizontal="right" vertical="center"/>
    </xf>
    <xf numFmtId="0" fontId="29" fillId="0" borderId="0" xfId="0" applyFont="1"/>
    <xf numFmtId="0" fontId="41" fillId="2" borderId="14" xfId="0" applyFont="1" applyFill="1" applyBorder="1" applyAlignment="1">
      <alignment horizontal="center" vertical="center" wrapText="1"/>
    </xf>
    <xf numFmtId="0" fontId="7" fillId="2" borderId="14" xfId="0" applyFont="1" applyFill="1" applyBorder="1" applyAlignment="1">
      <alignment vertical="center" wrapText="1"/>
    </xf>
    <xf numFmtId="3" fontId="43" fillId="2" borderId="15" xfId="0" applyNumberFormat="1" applyFont="1" applyFill="1" applyBorder="1" applyAlignment="1">
      <alignment horizontal="right" vertical="center" wrapText="1"/>
    </xf>
    <xf numFmtId="0" fontId="8" fillId="2" borderId="14" xfId="0" applyFont="1" applyFill="1" applyBorder="1" applyAlignment="1">
      <alignment vertical="center" wrapText="1"/>
    </xf>
    <xf numFmtId="3" fontId="41" fillId="2" borderId="14" xfId="0" applyNumberFormat="1" applyFont="1" applyFill="1" applyBorder="1" applyAlignment="1">
      <alignment horizontal="right" vertical="center" wrapText="1"/>
    </xf>
    <xf numFmtId="3" fontId="43" fillId="2" borderId="14" xfId="0" applyNumberFormat="1" applyFont="1" applyFill="1" applyBorder="1" applyAlignment="1">
      <alignment horizontal="right" vertical="center" wrapText="1"/>
    </xf>
    <xf numFmtId="0" fontId="7" fillId="2" borderId="0" xfId="0" applyFont="1" applyFill="1" applyAlignment="1">
      <alignment horizontal="justify" vertical="center"/>
    </xf>
    <xf numFmtId="0" fontId="41" fillId="2" borderId="0" xfId="0" applyFont="1" applyFill="1" applyAlignment="1">
      <alignment horizontal="center" vertical="center" wrapText="1"/>
    </xf>
    <xf numFmtId="0" fontId="7" fillId="2" borderId="0" xfId="0" applyFont="1" applyFill="1" applyAlignment="1">
      <alignment vertical="center" wrapText="1"/>
    </xf>
    <xf numFmtId="0" fontId="8" fillId="2" borderId="8" xfId="0" applyFont="1" applyFill="1" applyBorder="1" applyAlignment="1">
      <alignment vertical="center" wrapText="1"/>
    </xf>
    <xf numFmtId="0" fontId="42" fillId="2" borderId="0" xfId="0" applyFont="1" applyFill="1" applyAlignment="1">
      <alignment horizontal="left" vertical="center"/>
    </xf>
    <xf numFmtId="41" fontId="30" fillId="2" borderId="15" xfId="2" applyFont="1" applyFill="1" applyBorder="1" applyAlignment="1">
      <alignment horizontal="right" vertical="center" wrapText="1"/>
    </xf>
    <xf numFmtId="41" fontId="30" fillId="2" borderId="14" xfId="2" applyFont="1" applyFill="1" applyBorder="1" applyAlignment="1">
      <alignment horizontal="right" vertical="center" wrapText="1"/>
    </xf>
    <xf numFmtId="41" fontId="27" fillId="2" borderId="15" xfId="2" applyFont="1" applyFill="1" applyBorder="1" applyAlignment="1">
      <alignment horizontal="right" vertical="center" wrapText="1"/>
    </xf>
    <xf numFmtId="41" fontId="27" fillId="2" borderId="0" xfId="2" applyFont="1" applyFill="1" applyAlignment="1">
      <alignment horizontal="right" vertical="center" wrapText="1"/>
    </xf>
    <xf numFmtId="41" fontId="27" fillId="2" borderId="14" xfId="2" applyFont="1" applyFill="1" applyBorder="1" applyAlignment="1">
      <alignment horizontal="right" vertical="center" wrapText="1"/>
    </xf>
    <xf numFmtId="41" fontId="30" fillId="2" borderId="8" xfId="2" applyFont="1" applyFill="1" applyBorder="1" applyAlignment="1">
      <alignment horizontal="right" vertical="center" wrapText="1"/>
    </xf>
    <xf numFmtId="0" fontId="41" fillId="0" borderId="6" xfId="0" applyFont="1" applyBorder="1" applyAlignment="1">
      <alignment horizontal="center" vertical="center" wrapText="1"/>
    </xf>
    <xf numFmtId="0" fontId="41" fillId="0" borderId="16" xfId="0" applyFont="1" applyBorder="1" applyAlignment="1">
      <alignment horizontal="center" vertical="center" wrapText="1"/>
    </xf>
    <xf numFmtId="41" fontId="43" fillId="0" borderId="0" xfId="2" applyFont="1" applyFill="1" applyAlignment="1">
      <alignment horizontal="right" vertical="center" wrapText="1"/>
    </xf>
    <xf numFmtId="41" fontId="41" fillId="0" borderId="0" xfId="2" applyFont="1" applyFill="1" applyAlignment="1">
      <alignment horizontal="right" vertical="center" wrapText="1"/>
    </xf>
    <xf numFmtId="0" fontId="43" fillId="0" borderId="7" xfId="0" applyFont="1" applyBorder="1" applyAlignment="1">
      <alignment vertical="center" wrapText="1"/>
    </xf>
    <xf numFmtId="10" fontId="43" fillId="0" borderId="7" xfId="3" applyNumberFormat="1" applyFont="1" applyFill="1" applyBorder="1" applyAlignment="1">
      <alignment horizontal="right" vertical="center" wrapText="1"/>
    </xf>
    <xf numFmtId="10" fontId="41" fillId="0" borderId="7" xfId="3" applyNumberFormat="1" applyFont="1" applyFill="1" applyBorder="1" applyAlignment="1">
      <alignment horizontal="right" vertical="center" wrapText="1"/>
    </xf>
    <xf numFmtId="0" fontId="29" fillId="0" borderId="0" xfId="0" applyFont="1" applyAlignment="1">
      <alignment horizontal="justify" vertical="center"/>
    </xf>
    <xf numFmtId="0" fontId="41" fillId="0" borderId="6" xfId="0" applyFont="1" applyBorder="1" applyAlignment="1">
      <alignment vertical="center" wrapText="1"/>
    </xf>
    <xf numFmtId="0" fontId="43" fillId="0" borderId="6" xfId="0" applyFont="1" applyBorder="1" applyAlignment="1">
      <alignment vertical="center" wrapText="1"/>
    </xf>
    <xf numFmtId="0" fontId="34" fillId="0" borderId="0" xfId="0" applyFont="1" applyAlignment="1">
      <alignment horizontal="left" vertical="center" indent="2"/>
    </xf>
    <xf numFmtId="0" fontId="46" fillId="0" borderId="0" xfId="0" applyFont="1" applyAlignment="1">
      <alignment horizontal="center" vertical="center" wrapText="1"/>
    </xf>
    <xf numFmtId="0" fontId="8" fillId="0" borderId="4" xfId="0" applyFont="1" applyBorder="1" applyAlignment="1">
      <alignment vertical="center" wrapText="1"/>
    </xf>
    <xf numFmtId="0" fontId="7" fillId="0" borderId="4" xfId="0" applyFont="1" applyBorder="1" applyAlignment="1">
      <alignment horizontal="center" vertical="center" wrapText="1"/>
    </xf>
    <xf numFmtId="41" fontId="41" fillId="0" borderId="4" xfId="2" applyFont="1" applyFill="1" applyBorder="1" applyAlignment="1">
      <alignment horizontal="right" vertical="center" wrapText="1"/>
    </xf>
    <xf numFmtId="0" fontId="7" fillId="0" borderId="9" xfId="0" applyFont="1" applyBorder="1" applyAlignment="1">
      <alignment horizontal="center" vertical="center" wrapText="1"/>
    </xf>
    <xf numFmtId="9" fontId="41" fillId="0" borderId="9" xfId="0" applyNumberFormat="1" applyFont="1" applyBorder="1" applyAlignment="1">
      <alignment horizontal="right" vertical="center" wrapText="1"/>
    </xf>
    <xf numFmtId="0" fontId="7" fillId="0" borderId="0" xfId="0" applyFont="1" applyAlignment="1">
      <alignment horizontal="left" vertical="top"/>
    </xf>
    <xf numFmtId="0" fontId="8" fillId="0" borderId="18" xfId="0" applyFont="1" applyBorder="1" applyAlignment="1">
      <alignment vertical="center"/>
    </xf>
    <xf numFmtId="0" fontId="7" fillId="0" borderId="18" xfId="0" applyFont="1" applyBorder="1" applyAlignment="1">
      <alignment vertical="center"/>
    </xf>
    <xf numFmtId="0" fontId="30" fillId="0" borderId="14" xfId="0" applyFont="1" applyBorder="1" applyAlignment="1">
      <alignment vertical="center"/>
    </xf>
    <xf numFmtId="0" fontId="8" fillId="0" borderId="14" xfId="0" applyFont="1" applyBorder="1" applyAlignment="1">
      <alignment vertical="center"/>
    </xf>
    <xf numFmtId="0" fontId="7" fillId="0" borderId="14" xfId="0" applyFont="1" applyBorder="1" applyAlignment="1">
      <alignment vertical="center"/>
    </xf>
    <xf numFmtId="49" fontId="27" fillId="0" borderId="14" xfId="0" applyNumberFormat="1" applyFont="1" applyBorder="1" applyAlignment="1">
      <alignment horizontal="right" vertical="center"/>
    </xf>
    <xf numFmtId="0" fontId="27" fillId="0" borderId="14" xfId="0" applyFont="1" applyBorder="1" applyAlignment="1">
      <alignment horizontal="right" vertical="center"/>
    </xf>
    <xf numFmtId="0" fontId="41" fillId="0" borderId="0" xfId="0" applyFont="1" applyAlignment="1">
      <alignment horizontal="center" vertical="center"/>
    </xf>
    <xf numFmtId="0" fontId="41" fillId="6" borderId="14" xfId="0" applyFont="1" applyFill="1" applyBorder="1" applyAlignment="1">
      <alignment horizontal="center" vertical="center"/>
    </xf>
    <xf numFmtId="0" fontId="30" fillId="0" borderId="14" xfId="0" applyFont="1" applyBorder="1" applyAlignment="1">
      <alignment vertical="center" wrapText="1"/>
    </xf>
    <xf numFmtId="0" fontId="30" fillId="0" borderId="14" xfId="0" applyFont="1" applyBorder="1" applyAlignment="1">
      <alignment horizontal="right" vertical="center" wrapText="1"/>
    </xf>
    <xf numFmtId="3" fontId="7" fillId="0" borderId="0" xfId="0" applyNumberFormat="1" applyFont="1"/>
    <xf numFmtId="0" fontId="7" fillId="0" borderId="15" xfId="0" applyFont="1" applyBorder="1" applyAlignment="1">
      <alignment vertical="center" wrapText="1"/>
    </xf>
    <xf numFmtId="0" fontId="7" fillId="0" borderId="14"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3" fontId="28" fillId="0" borderId="0" xfId="0" applyNumberFormat="1" applyFont="1"/>
    <xf numFmtId="41" fontId="7" fillId="0" borderId="0" xfId="2" applyFont="1" applyAlignment="1"/>
    <xf numFmtId="0" fontId="29" fillId="0" borderId="0" xfId="0" applyFont="1" applyAlignment="1">
      <alignment horizontal="left" vertical="top"/>
    </xf>
    <xf numFmtId="41" fontId="43" fillId="0" borderId="0" xfId="2" applyFont="1" applyFill="1" applyBorder="1" applyAlignment="1">
      <alignment horizontal="right" vertical="center"/>
    </xf>
    <xf numFmtId="0" fontId="7" fillId="0" borderId="3" xfId="0" applyFont="1" applyBorder="1" applyAlignment="1">
      <alignment vertical="center"/>
    </xf>
    <xf numFmtId="41" fontId="43" fillId="0" borderId="3" xfId="2" applyFont="1" applyFill="1" applyBorder="1" applyAlignment="1">
      <alignment horizontal="right" vertical="center"/>
    </xf>
    <xf numFmtId="0" fontId="8" fillId="0" borderId="8" xfId="0" applyFont="1" applyBorder="1" applyAlignment="1">
      <alignment vertical="center"/>
    </xf>
    <xf numFmtId="41" fontId="41" fillId="0" borderId="8" xfId="2" applyFont="1" applyFill="1" applyBorder="1" applyAlignment="1">
      <alignment horizontal="right" vertical="center"/>
    </xf>
    <xf numFmtId="0" fontId="41" fillId="0" borderId="0" xfId="0" applyFont="1" applyAlignment="1">
      <alignment horizontal="left" vertical="center"/>
    </xf>
    <xf numFmtId="0" fontId="43" fillId="0" borderId="0" xfId="0" applyFont="1" applyAlignment="1">
      <alignment horizontal="left" vertical="top"/>
    </xf>
    <xf numFmtId="0" fontId="43" fillId="0" borderId="0" xfId="0" applyFont="1" applyAlignment="1">
      <alignment horizontal="left" vertical="center"/>
    </xf>
    <xf numFmtId="0" fontId="30" fillId="0" borderId="14" xfId="0" applyFont="1" applyBorder="1" applyAlignment="1">
      <alignment horizontal="center" vertical="center" wrapText="1"/>
    </xf>
    <xf numFmtId="41" fontId="41" fillId="6" borderId="0" xfId="2" applyFont="1" applyFill="1" applyAlignment="1">
      <alignment horizontal="right" vertical="center" wrapText="1"/>
    </xf>
    <xf numFmtId="41" fontId="7" fillId="7" borderId="0" xfId="0" applyNumberFormat="1" applyFont="1" applyFill="1"/>
    <xf numFmtId="41" fontId="27" fillId="6" borderId="15" xfId="2" applyFont="1" applyFill="1" applyBorder="1" applyAlignment="1">
      <alignment horizontal="right" vertical="center" wrapText="1"/>
    </xf>
    <xf numFmtId="41" fontId="27" fillId="6" borderId="14" xfId="2" applyFont="1" applyFill="1" applyBorder="1" applyAlignment="1">
      <alignment horizontal="right" vertical="center" wrapText="1"/>
    </xf>
    <xf numFmtId="41" fontId="41" fillId="6" borderId="14" xfId="2" applyFont="1" applyFill="1" applyBorder="1" applyAlignment="1">
      <alignment horizontal="right" vertical="center" wrapText="1"/>
    </xf>
    <xf numFmtId="41" fontId="43" fillId="6" borderId="14" xfId="2" applyFont="1" applyFill="1" applyBorder="1" applyAlignment="1">
      <alignment horizontal="right" vertical="center" wrapText="1"/>
    </xf>
    <xf numFmtId="0" fontId="41" fillId="0" borderId="8" xfId="0" applyFont="1" applyBorder="1" applyAlignment="1">
      <alignment vertical="center" wrapText="1"/>
    </xf>
    <xf numFmtId="41" fontId="41" fillId="6" borderId="8" xfId="2" applyFont="1" applyFill="1" applyBorder="1" applyAlignment="1">
      <alignment horizontal="right" vertical="center" wrapText="1"/>
    </xf>
    <xf numFmtId="0" fontId="29" fillId="0" borderId="0" xfId="0" applyFont="1" applyAlignment="1">
      <alignment horizontal="left" vertical="center" indent="1"/>
    </xf>
    <xf numFmtId="41" fontId="43" fillId="0" borderId="3" xfId="2" applyFont="1" applyFill="1" applyBorder="1" applyAlignment="1">
      <alignment horizontal="right" vertical="center" wrapText="1"/>
    </xf>
    <xf numFmtId="0" fontId="47" fillId="0" borderId="0" xfId="0" applyFont="1" applyAlignment="1">
      <alignment horizontal="left" vertical="center"/>
    </xf>
    <xf numFmtId="0" fontId="48" fillId="2" borderId="0" xfId="0" applyFont="1" applyFill="1"/>
    <xf numFmtId="0" fontId="15" fillId="2" borderId="0" xfId="0" applyFont="1" applyFill="1"/>
    <xf numFmtId="41" fontId="7" fillId="0" borderId="0" xfId="2" applyFont="1" applyFill="1" applyBorder="1"/>
    <xf numFmtId="0" fontId="8" fillId="2" borderId="9" xfId="0" applyFont="1" applyFill="1" applyBorder="1"/>
    <xf numFmtId="41" fontId="8" fillId="0" borderId="9" xfId="2" applyFont="1" applyFill="1" applyBorder="1"/>
    <xf numFmtId="0" fontId="41" fillId="0" borderId="0" xfId="2" applyNumberFormat="1" applyFont="1" applyFill="1" applyAlignment="1">
      <alignment horizontal="left" vertical="center" wrapText="1"/>
    </xf>
    <xf numFmtId="41" fontId="41" fillId="0" borderId="0" xfId="2" applyFont="1" applyFill="1" applyBorder="1" applyAlignment="1">
      <alignment horizontal="left" vertical="top"/>
    </xf>
    <xf numFmtId="41" fontId="41" fillId="0" borderId="0" xfId="2" applyFont="1" applyFill="1" applyBorder="1" applyAlignment="1">
      <alignment horizontal="center" vertical="center"/>
    </xf>
    <xf numFmtId="41" fontId="41" fillId="0" borderId="20" xfId="2" applyFont="1" applyFill="1" applyBorder="1" applyAlignment="1">
      <alignment horizontal="center" vertical="center"/>
    </xf>
    <xf numFmtId="0" fontId="41" fillId="0" borderId="1" xfId="2" applyNumberFormat="1" applyFont="1" applyFill="1" applyBorder="1" applyAlignment="1">
      <alignment horizontal="left" vertical="top" wrapText="1"/>
    </xf>
    <xf numFmtId="41" fontId="33" fillId="0" borderId="1" xfId="2" applyFont="1" applyFill="1" applyBorder="1" applyAlignment="1">
      <alignment vertical="center" wrapText="1"/>
    </xf>
    <xf numFmtId="41" fontId="43" fillId="0" borderId="1" xfId="2" applyFont="1" applyFill="1" applyBorder="1" applyAlignment="1">
      <alignment horizontal="left" vertical="top" wrapText="1"/>
    </xf>
    <xf numFmtId="41" fontId="43" fillId="0" borderId="1" xfId="2" applyFont="1" applyFill="1" applyBorder="1" applyAlignment="1">
      <alignment horizontal="right" vertical="center" wrapText="1"/>
    </xf>
    <xf numFmtId="41" fontId="43" fillId="0" borderId="0" xfId="2" applyFont="1" applyFill="1" applyBorder="1" applyAlignment="1">
      <alignment horizontal="left" vertical="top" wrapText="1"/>
    </xf>
    <xf numFmtId="41" fontId="41" fillId="0" borderId="11" xfId="2" applyFont="1" applyFill="1" applyBorder="1" applyAlignment="1">
      <alignment horizontal="left" vertical="top" wrapText="1"/>
    </xf>
    <xf numFmtId="41" fontId="41" fillId="0" borderId="11" xfId="2" applyFont="1" applyFill="1" applyBorder="1" applyAlignment="1">
      <alignment horizontal="right" vertical="center" wrapText="1"/>
    </xf>
    <xf numFmtId="0" fontId="41" fillId="0" borderId="21" xfId="2" applyNumberFormat="1" applyFont="1" applyFill="1" applyBorder="1" applyAlignment="1">
      <alignment horizontal="left" vertical="top" wrapText="1"/>
    </xf>
    <xf numFmtId="41" fontId="7" fillId="2" borderId="0" xfId="0" applyNumberFormat="1" applyFont="1" applyFill="1"/>
    <xf numFmtId="0" fontId="10" fillId="2" borderId="3" xfId="8" applyFont="1" applyFill="1" applyBorder="1" applyAlignment="1">
      <alignment horizontal="left"/>
    </xf>
    <xf numFmtId="0" fontId="9" fillId="3" borderId="3" xfId="8" quotePrefix="1" applyFont="1" applyFill="1" applyBorder="1" applyAlignment="1">
      <alignment horizontal="center"/>
    </xf>
    <xf numFmtId="169" fontId="26" fillId="0" borderId="0" xfId="1" applyNumberFormat="1" applyFont="1" applyFill="1"/>
    <xf numFmtId="164" fontId="10" fillId="0" borderId="9" xfId="9" applyNumberFormat="1" applyFont="1" applyFill="1" applyBorder="1"/>
    <xf numFmtId="164" fontId="10" fillId="0" borderId="0" xfId="9" applyNumberFormat="1" applyFont="1" applyFill="1" applyBorder="1"/>
    <xf numFmtId="0" fontId="16" fillId="0" borderId="0" xfId="0" applyFont="1"/>
    <xf numFmtId="41" fontId="14" fillId="0" borderId="0" xfId="0" applyNumberFormat="1" applyFont="1"/>
    <xf numFmtId="41" fontId="26" fillId="2" borderId="0" xfId="2" quotePrefix="1" applyFont="1" applyFill="1" applyAlignment="1">
      <alignment horizontal="center"/>
    </xf>
    <xf numFmtId="41" fontId="26" fillId="2" borderId="0" xfId="2" applyFont="1" applyFill="1"/>
    <xf numFmtId="41" fontId="10" fillId="2" borderId="9" xfId="2" applyFont="1" applyFill="1" applyBorder="1"/>
    <xf numFmtId="0" fontId="8" fillId="7" borderId="0" xfId="0" applyFont="1" applyFill="1" applyAlignment="1">
      <alignment vertical="center"/>
    </xf>
    <xf numFmtId="0" fontId="8" fillId="7" borderId="0" xfId="0" applyFont="1" applyFill="1"/>
    <xf numFmtId="0" fontId="7" fillId="7" borderId="0" xfId="0" applyFont="1" applyFill="1" applyAlignment="1">
      <alignment horizontal="left" vertical="center"/>
    </xf>
    <xf numFmtId="41" fontId="7" fillId="0" borderId="0" xfId="2" applyFont="1" applyFill="1"/>
    <xf numFmtId="41" fontId="26" fillId="0" borderId="0" xfId="2" applyFont="1" applyFill="1"/>
    <xf numFmtId="41" fontId="26" fillId="0" borderId="0" xfId="2" applyFont="1" applyFill="1" applyBorder="1"/>
    <xf numFmtId="169" fontId="10" fillId="0" borderId="9" xfId="1" applyNumberFormat="1" applyFont="1" applyFill="1" applyBorder="1"/>
    <xf numFmtId="169" fontId="10" fillId="0" borderId="0" xfId="1" applyNumberFormat="1" applyFont="1" applyFill="1" applyBorder="1"/>
    <xf numFmtId="164" fontId="7" fillId="2" borderId="0" xfId="0" applyNumberFormat="1" applyFont="1" applyFill="1"/>
    <xf numFmtId="164" fontId="10" fillId="2" borderId="0" xfId="9" applyNumberFormat="1" applyFont="1" applyFill="1" applyBorder="1"/>
    <xf numFmtId="0" fontId="43" fillId="0" borderId="0" xfId="0" applyFont="1" applyAlignment="1">
      <alignment horizontal="right" vertical="center" wrapText="1"/>
    </xf>
    <xf numFmtId="0" fontId="41" fillId="0" borderId="9" xfId="0" applyFont="1" applyBorder="1" applyAlignment="1">
      <alignment horizontal="right" vertical="center" wrapText="1"/>
    </xf>
    <xf numFmtId="0" fontId="41" fillId="0" borderId="0" xfId="0" applyFont="1" applyAlignment="1">
      <alignment horizontal="right" vertical="center" wrapText="1"/>
    </xf>
    <xf numFmtId="0" fontId="33" fillId="0" borderId="0" xfId="0" applyFont="1" applyAlignment="1">
      <alignment vertical="center" wrapText="1"/>
    </xf>
    <xf numFmtId="41" fontId="33" fillId="0" borderId="0" xfId="2" applyFont="1" applyFill="1" applyBorder="1" applyAlignment="1">
      <alignment vertical="center" wrapText="1"/>
    </xf>
    <xf numFmtId="0" fontId="7" fillId="0" borderId="11" xfId="0" applyFont="1" applyBorder="1" applyAlignment="1">
      <alignment vertical="center" wrapText="1"/>
    </xf>
    <xf numFmtId="41" fontId="27" fillId="0" borderId="11" xfId="2" applyFont="1" applyFill="1" applyBorder="1" applyAlignment="1">
      <alignment horizontal="right" vertical="center" wrapText="1"/>
    </xf>
    <xf numFmtId="0" fontId="9" fillId="9" borderId="0" xfId="0" applyFont="1" applyFill="1" applyAlignment="1">
      <alignment horizontal="center" vertical="center" wrapText="1"/>
    </xf>
    <xf numFmtId="0" fontId="7" fillId="7" borderId="0" xfId="0" applyFont="1" applyFill="1" applyAlignment="1">
      <alignment wrapText="1"/>
    </xf>
    <xf numFmtId="41" fontId="7" fillId="7" borderId="3" xfId="2" applyFont="1" applyFill="1" applyBorder="1" applyAlignment="1">
      <alignment wrapText="1"/>
    </xf>
    <xf numFmtId="0" fontId="8" fillId="0" borderId="5" xfId="0" applyFont="1" applyBorder="1" applyAlignment="1">
      <alignment vertical="center" wrapText="1"/>
    </xf>
    <xf numFmtId="3" fontId="7" fillId="7" borderId="3" xfId="0" applyNumberFormat="1" applyFont="1" applyFill="1" applyBorder="1"/>
    <xf numFmtId="0" fontId="11" fillId="2" borderId="0" xfId="4" quotePrefix="1" applyFont="1" applyFill="1" applyBorder="1" applyAlignment="1">
      <alignment horizontal="left"/>
    </xf>
    <xf numFmtId="0" fontId="8" fillId="2" borderId="0" xfId="0" applyFont="1" applyFill="1" applyAlignment="1">
      <alignment horizontal="center"/>
    </xf>
    <xf numFmtId="0" fontId="10" fillId="2" borderId="24" xfId="0" applyFont="1" applyFill="1" applyBorder="1" applyAlignment="1">
      <alignment vertical="center"/>
    </xf>
    <xf numFmtId="0" fontId="6" fillId="2" borderId="25" xfId="4" applyFill="1" applyBorder="1" applyAlignment="1">
      <alignment horizontal="center" vertical="center"/>
    </xf>
    <xf numFmtId="0" fontId="7" fillId="2" borderId="26" xfId="0" applyFont="1" applyFill="1" applyBorder="1"/>
    <xf numFmtId="0" fontId="7" fillId="2" borderId="27" xfId="0" applyFont="1" applyFill="1" applyBorder="1"/>
    <xf numFmtId="0" fontId="10" fillId="2" borderId="22" xfId="0" applyFont="1" applyFill="1" applyBorder="1" applyAlignment="1">
      <alignment horizontal="center" vertical="center"/>
    </xf>
    <xf numFmtId="0" fontId="8" fillId="2" borderId="23" xfId="0" applyFont="1" applyFill="1" applyBorder="1" applyAlignment="1">
      <alignment horizontal="center" vertical="center"/>
    </xf>
    <xf numFmtId="0" fontId="27" fillId="0" borderId="0" xfId="0" applyFont="1" applyAlignment="1">
      <alignment horizontal="right" vertical="center" wrapText="1"/>
    </xf>
    <xf numFmtId="0" fontId="49" fillId="0" borderId="0" xfId="0" applyFont="1"/>
    <xf numFmtId="0" fontId="41" fillId="2" borderId="0" xfId="0" applyFont="1" applyFill="1" applyAlignment="1">
      <alignment vertical="center" wrapText="1"/>
    </xf>
    <xf numFmtId="3" fontId="8" fillId="2" borderId="14" xfId="0" applyNumberFormat="1" applyFont="1" applyFill="1" applyBorder="1" applyAlignment="1">
      <alignment vertical="center" wrapText="1"/>
    </xf>
    <xf numFmtId="3" fontId="8" fillId="2" borderId="14" xfId="0" applyNumberFormat="1" applyFont="1" applyFill="1" applyBorder="1" applyAlignment="1">
      <alignment horizontal="right" vertical="center" wrapText="1"/>
    </xf>
    <xf numFmtId="3" fontId="27" fillId="2" borderId="15" xfId="0" applyNumberFormat="1" applyFont="1" applyFill="1" applyBorder="1" applyAlignment="1">
      <alignment horizontal="right" vertical="center" wrapText="1"/>
    </xf>
    <xf numFmtId="3" fontId="27" fillId="2" borderId="14" xfId="0" applyNumberFormat="1" applyFont="1" applyFill="1" applyBorder="1" applyAlignment="1">
      <alignment horizontal="right" vertical="center" wrapText="1"/>
    </xf>
    <xf numFmtId="3" fontId="8" fillId="2" borderId="8" xfId="0" applyNumberFormat="1" applyFont="1" applyFill="1" applyBorder="1" applyAlignment="1">
      <alignment horizontal="right" vertical="center" wrapText="1"/>
    </xf>
    <xf numFmtId="3" fontId="7" fillId="2" borderId="0" xfId="0" applyNumberFormat="1" applyFont="1" applyFill="1" applyAlignment="1">
      <alignment horizontal="right" vertical="center" wrapText="1"/>
    </xf>
    <xf numFmtId="41" fontId="7" fillId="2" borderId="15" xfId="2" applyFont="1" applyFill="1" applyBorder="1" applyAlignment="1">
      <alignment horizontal="right" vertical="center" wrapText="1"/>
    </xf>
    <xf numFmtId="3" fontId="7" fillId="2" borderId="14" xfId="0" applyNumberFormat="1" applyFont="1" applyFill="1" applyBorder="1" applyAlignment="1">
      <alignment horizontal="right" vertical="center" wrapText="1"/>
    </xf>
    <xf numFmtId="41" fontId="7" fillId="2" borderId="14" xfId="2" applyFont="1" applyFill="1" applyBorder="1" applyAlignment="1">
      <alignment horizontal="right" vertical="center" wrapText="1"/>
    </xf>
    <xf numFmtId="0" fontId="8" fillId="2" borderId="0" xfId="0" applyFont="1" applyFill="1" applyAlignment="1">
      <alignment horizontal="justify" vertical="center"/>
    </xf>
    <xf numFmtId="0" fontId="41" fillId="0" borderId="6" xfId="0" applyFont="1" applyBorder="1" applyAlignment="1">
      <alignment horizontal="left" vertical="center" wrapText="1"/>
    </xf>
    <xf numFmtId="0" fontId="8" fillId="0" borderId="0" xfId="0" applyFont="1" applyAlignment="1">
      <alignment horizontal="left" vertical="center" wrapText="1"/>
    </xf>
    <xf numFmtId="41" fontId="12" fillId="0" borderId="0" xfId="0" applyNumberFormat="1" applyFont="1"/>
    <xf numFmtId="0" fontId="18" fillId="10" borderId="0" xfId="0" applyFont="1" applyFill="1"/>
    <xf numFmtId="41" fontId="18" fillId="10" borderId="0" xfId="2" applyFont="1" applyFill="1"/>
    <xf numFmtId="0" fontId="27" fillId="10" borderId="0" xfId="0" applyFont="1" applyFill="1" applyAlignment="1">
      <alignment horizontal="left" vertical="center" wrapText="1" indent="1"/>
    </xf>
    <xf numFmtId="41" fontId="27" fillId="10" borderId="0" xfId="2" applyFont="1" applyFill="1" applyBorder="1" applyAlignment="1">
      <alignment horizontal="right" vertical="center" wrapText="1"/>
    </xf>
    <xf numFmtId="0" fontId="7" fillId="10" borderId="0" xfId="0" applyFont="1" applyFill="1"/>
    <xf numFmtId="0" fontId="7" fillId="10" borderId="0" xfId="0" applyFont="1" applyFill="1" applyAlignment="1">
      <alignment vertical="center" wrapText="1"/>
    </xf>
    <xf numFmtId="164" fontId="7" fillId="0" borderId="0" xfId="1" applyNumberFormat="1" applyFont="1" applyFill="1" applyBorder="1"/>
    <xf numFmtId="164" fontId="13" fillId="0" borderId="0" xfId="1" applyNumberFormat="1" applyFont="1" applyFill="1"/>
    <xf numFmtId="0" fontId="7" fillId="0" borderId="0" xfId="0" applyFont="1" applyAlignment="1">
      <alignment horizontal="center" vertical="center"/>
    </xf>
    <xf numFmtId="164" fontId="7" fillId="0" borderId="0" xfId="1" applyNumberFormat="1" applyFont="1" applyFill="1" applyAlignment="1">
      <alignment horizontal="center" vertical="center"/>
    </xf>
    <xf numFmtId="164" fontId="10" fillId="0" borderId="0" xfId="1" applyNumberFormat="1" applyFont="1" applyFill="1" applyAlignment="1">
      <alignment horizontal="center" vertical="center"/>
    </xf>
    <xf numFmtId="0" fontId="28" fillId="0" borderId="0" xfId="0" applyFont="1" applyAlignment="1">
      <alignment horizontal="right" vertical="center"/>
    </xf>
    <xf numFmtId="0" fontId="50" fillId="0" borderId="0" xfId="0" applyFont="1" applyAlignment="1">
      <alignment vertical="center" wrapText="1"/>
    </xf>
    <xf numFmtId="0" fontId="30" fillId="0" borderId="17" xfId="0" applyFont="1" applyBorder="1" applyAlignment="1">
      <alignment horizontal="center" vertical="center" wrapText="1"/>
    </xf>
    <xf numFmtId="0" fontId="0" fillId="0" borderId="0" xfId="0" applyAlignment="1">
      <alignment vertical="center" wrapText="1"/>
    </xf>
    <xf numFmtId="10" fontId="27" fillId="0" borderId="0" xfId="3" applyNumberFormat="1" applyFont="1" applyAlignment="1">
      <alignment horizontal="right" vertical="center" wrapText="1"/>
    </xf>
    <xf numFmtId="0" fontId="32" fillId="0" borderId="0" xfId="0" applyFont="1" applyAlignment="1">
      <alignment horizontal="left" vertical="center"/>
    </xf>
    <xf numFmtId="0" fontId="6" fillId="0" borderId="0" xfId="4" quotePrefix="1" applyFill="1" applyAlignment="1">
      <alignment horizontal="center"/>
    </xf>
    <xf numFmtId="0" fontId="6" fillId="0" borderId="0" xfId="4" applyFill="1" applyAlignment="1">
      <alignment horizontal="center"/>
    </xf>
    <xf numFmtId="0" fontId="10" fillId="0" borderId="0" xfId="0" applyFont="1" applyAlignment="1">
      <alignment horizontal="center" vertical="center"/>
    </xf>
    <xf numFmtId="0" fontId="10" fillId="0" borderId="0" xfId="0" applyFont="1" applyAlignment="1">
      <alignment wrapText="1"/>
    </xf>
    <xf numFmtId="0" fontId="20" fillId="0" borderId="0" xfId="4" applyFont="1" applyFill="1" applyBorder="1" applyAlignment="1">
      <alignment horizontal="center" vertical="center"/>
    </xf>
    <xf numFmtId="0" fontId="18" fillId="0" borderId="0" xfId="0" applyFont="1" applyAlignment="1">
      <alignment horizontal="center" vertical="center"/>
    </xf>
    <xf numFmtId="0" fontId="6" fillId="0" borderId="0" xfId="4" quotePrefix="1" applyFill="1" applyBorder="1" applyAlignment="1">
      <alignment horizontal="center"/>
    </xf>
    <xf numFmtId="0" fontId="6" fillId="0" borderId="0" xfId="4" applyFill="1" applyBorder="1" applyAlignment="1">
      <alignment horizontal="center"/>
    </xf>
    <xf numFmtId="0" fontId="17" fillId="0" borderId="0" xfId="0" applyFont="1" applyAlignment="1">
      <alignment horizontal="center" vertical="center"/>
    </xf>
    <xf numFmtId="0" fontId="6" fillId="0" borderId="0" xfId="4" applyFill="1" applyAlignment="1">
      <alignment horizontal="center" vertical="center" wrapText="1"/>
    </xf>
    <xf numFmtId="164" fontId="18" fillId="0" borderId="0" xfId="1" applyNumberFormat="1" applyFont="1" applyFill="1" applyBorder="1" applyAlignment="1">
      <alignment horizontal="center" vertical="center"/>
    </xf>
    <xf numFmtId="164" fontId="17" fillId="0" borderId="0" xfId="1" applyNumberFormat="1" applyFont="1" applyFill="1" applyBorder="1" applyAlignment="1">
      <alignment horizontal="center" vertical="center"/>
    </xf>
    <xf numFmtId="43" fontId="18" fillId="0" borderId="0" xfId="1" applyFont="1" applyFill="1" applyBorder="1" applyAlignment="1">
      <alignment horizontal="center" vertical="center"/>
    </xf>
    <xf numFmtId="0" fontId="7" fillId="0" borderId="0" xfId="0" applyFont="1" applyAlignment="1">
      <alignment horizontal="right" vertical="center" wrapText="1"/>
    </xf>
    <xf numFmtId="0" fontId="9" fillId="0" borderId="0" xfId="0" applyFont="1"/>
    <xf numFmtId="0" fontId="11" fillId="0" borderId="0" xfId="4" applyFont="1" applyFill="1" applyBorder="1" applyAlignment="1">
      <alignment horizontal="center" vertical="center" wrapText="1"/>
    </xf>
    <xf numFmtId="0" fontId="6" fillId="0" borderId="0" xfId="4" applyFill="1" applyBorder="1" applyAlignment="1">
      <alignment horizontal="center" vertical="center" wrapText="1"/>
    </xf>
    <xf numFmtId="0" fontId="7" fillId="11" borderId="0" xfId="0" applyFont="1" applyFill="1"/>
    <xf numFmtId="41" fontId="7" fillId="11" borderId="0" xfId="0" applyNumberFormat="1" applyFont="1" applyFill="1"/>
    <xf numFmtId="0" fontId="11" fillId="2" borderId="0" xfId="4" applyFont="1" applyFill="1" applyAlignment="1">
      <alignment horizontal="center" vertical="center"/>
    </xf>
    <xf numFmtId="41" fontId="7" fillId="11" borderId="0" xfId="2" applyFont="1" applyFill="1" applyAlignment="1">
      <alignment vertical="center" wrapText="1"/>
    </xf>
    <xf numFmtId="0" fontId="7" fillId="11" borderId="0" xfId="0" applyFont="1" applyFill="1" applyAlignment="1">
      <alignment vertical="center"/>
    </xf>
    <xf numFmtId="0" fontId="11" fillId="0" borderId="0" xfId="4" applyFont="1" applyFill="1" applyAlignment="1">
      <alignment horizontal="center"/>
    </xf>
    <xf numFmtId="3" fontId="7" fillId="0" borderId="0" xfId="0" applyNumberFormat="1" applyFont="1" applyAlignment="1">
      <alignment horizontal="right"/>
    </xf>
    <xf numFmtId="41" fontId="18" fillId="12" borderId="0" xfId="2" applyFont="1" applyFill="1"/>
    <xf numFmtId="0" fontId="18" fillId="12" borderId="0" xfId="0" applyFont="1" applyFill="1"/>
    <xf numFmtId="41" fontId="7" fillId="12" borderId="0" xfId="2" applyFont="1" applyFill="1"/>
    <xf numFmtId="0" fontId="7" fillId="12" borderId="0" xfId="0" applyFont="1" applyFill="1"/>
    <xf numFmtId="0" fontId="0" fillId="12" borderId="0" xfId="0" applyFill="1" applyAlignment="1">
      <alignment vertical="center"/>
    </xf>
    <xf numFmtId="41" fontId="0" fillId="12" borderId="0" xfId="2" applyFont="1" applyFill="1" applyAlignment="1">
      <alignment vertical="center" wrapText="1"/>
    </xf>
    <xf numFmtId="41" fontId="17" fillId="12" borderId="0" xfId="2" applyFont="1" applyFill="1"/>
    <xf numFmtId="0" fontId="17" fillId="12" borderId="0" xfId="0" applyFont="1" applyFill="1"/>
    <xf numFmtId="0" fontId="8" fillId="12" borderId="0" xfId="0" applyFont="1" applyFill="1"/>
    <xf numFmtId="41" fontId="7" fillId="12" borderId="0" xfId="0" applyNumberFormat="1" applyFont="1" applyFill="1"/>
    <xf numFmtId="41" fontId="7" fillId="7" borderId="0" xfId="2" applyFont="1" applyFill="1"/>
    <xf numFmtId="0" fontId="39" fillId="0" borderId="0" xfId="0" applyFont="1" applyAlignment="1">
      <alignment horizontal="left" vertical="center"/>
    </xf>
    <xf numFmtId="0" fontId="29" fillId="0" borderId="0" xfId="0" applyFont="1" applyAlignment="1">
      <alignment horizontal="left"/>
    </xf>
    <xf numFmtId="41" fontId="14" fillId="0" borderId="0" xfId="0" applyNumberFormat="1" applyFont="1" applyAlignment="1">
      <alignment horizontal="left"/>
    </xf>
    <xf numFmtId="0" fontId="42" fillId="0" borderId="0" xfId="0" applyFont="1" applyAlignment="1">
      <alignment vertical="center" wrapText="1"/>
    </xf>
    <xf numFmtId="41" fontId="42" fillId="0" borderId="0" xfId="2" applyFont="1" applyAlignment="1">
      <alignment vertical="center" wrapText="1"/>
    </xf>
    <xf numFmtId="41" fontId="10" fillId="2" borderId="0" xfId="6" applyNumberFormat="1" applyFont="1" applyFill="1"/>
    <xf numFmtId="41" fontId="42" fillId="2" borderId="0" xfId="0" applyNumberFormat="1" applyFont="1" applyFill="1" applyAlignment="1">
      <alignment horizontal="right" vertical="center"/>
    </xf>
    <xf numFmtId="43" fontId="7" fillId="2" borderId="0" xfId="0" applyNumberFormat="1" applyFont="1" applyFill="1"/>
    <xf numFmtId="0" fontId="51" fillId="0" borderId="0" xfId="0" applyFont="1" applyAlignment="1">
      <alignment vertical="center" wrapText="1"/>
    </xf>
    <xf numFmtId="41" fontId="19" fillId="0" borderId="15" xfId="2" applyFont="1" applyFill="1" applyBorder="1" applyAlignment="1">
      <alignment horizontal="center" vertical="center" wrapText="1"/>
    </xf>
    <xf numFmtId="41" fontId="52" fillId="0" borderId="15" xfId="2" applyFont="1" applyFill="1" applyBorder="1" applyAlignment="1">
      <alignment horizontal="right" vertical="center" wrapText="1"/>
    </xf>
    <xf numFmtId="41" fontId="52" fillId="0" borderId="14" xfId="2" applyFont="1" applyFill="1" applyBorder="1" applyAlignment="1">
      <alignment horizontal="right" vertical="center" wrapText="1"/>
    </xf>
    <xf numFmtId="41" fontId="19" fillId="0" borderId="14" xfId="2" applyFont="1" applyFill="1" applyBorder="1" applyAlignment="1">
      <alignment vertical="center" wrapText="1"/>
    </xf>
    <xf numFmtId="41" fontId="19" fillId="0" borderId="14" xfId="2" applyFont="1" applyFill="1" applyBorder="1" applyAlignment="1">
      <alignment horizontal="center" vertical="center" wrapText="1"/>
    </xf>
    <xf numFmtId="41" fontId="19" fillId="2" borderId="0" xfId="2" applyFont="1" applyFill="1" applyBorder="1" applyAlignment="1">
      <alignment horizontal="center" vertical="center" wrapText="1"/>
    </xf>
    <xf numFmtId="41" fontId="19" fillId="0" borderId="0" xfId="2" applyFont="1" applyBorder="1" applyAlignment="1">
      <alignment horizontal="center" vertical="center" wrapText="1"/>
    </xf>
    <xf numFmtId="0" fontId="53" fillId="0" borderId="0" xfId="0" applyFont="1" applyAlignment="1">
      <alignment vertical="center" wrapText="1"/>
    </xf>
    <xf numFmtId="0" fontId="19" fillId="0" borderId="15" xfId="0" applyFont="1" applyBorder="1" applyAlignment="1">
      <alignment vertical="center" wrapText="1"/>
    </xf>
    <xf numFmtId="0" fontId="18" fillId="0" borderId="14" xfId="0" applyFont="1" applyBorder="1" applyAlignment="1">
      <alignment vertical="center" wrapText="1"/>
    </xf>
    <xf numFmtId="0" fontId="19" fillId="0" borderId="14" xfId="0" applyFont="1" applyBorder="1" applyAlignment="1">
      <alignment vertical="center" wrapText="1"/>
    </xf>
    <xf numFmtId="0" fontId="19" fillId="0" borderId="0" xfId="0" applyFont="1" applyAlignment="1">
      <alignment vertical="center" wrapText="1"/>
    </xf>
    <xf numFmtId="0" fontId="53" fillId="0" borderId="0" xfId="0" applyFont="1" applyAlignment="1">
      <alignment horizontal="center" vertical="center" wrapText="1"/>
    </xf>
    <xf numFmtId="41" fontId="10" fillId="2" borderId="0" xfId="2" applyFont="1" applyFill="1" applyBorder="1"/>
    <xf numFmtId="0" fontId="48" fillId="0" borderId="0" xfId="0" applyFont="1" applyAlignment="1">
      <alignment horizontal="left" vertical="center"/>
    </xf>
    <xf numFmtId="0" fontId="7" fillId="0" borderId="0" xfId="0" applyFont="1" applyAlignment="1">
      <alignment horizontal="center" vertical="center" wrapText="1"/>
    </xf>
    <xf numFmtId="0" fontId="26" fillId="2" borderId="0" xfId="6" applyFill="1"/>
    <xf numFmtId="3" fontId="26" fillId="0" borderId="0" xfId="6" applyNumberFormat="1"/>
    <xf numFmtId="0" fontId="7" fillId="0" borderId="7" xfId="0" applyFont="1" applyBorder="1" applyAlignment="1">
      <alignment vertical="center" wrapText="1"/>
    </xf>
    <xf numFmtId="3" fontId="27" fillId="6" borderId="7" xfId="0" applyNumberFormat="1" applyFont="1" applyFill="1" applyBorder="1" applyAlignment="1">
      <alignment horizontal="right" vertical="center" wrapText="1"/>
    </xf>
    <xf numFmtId="0" fontId="7" fillId="0" borderId="6" xfId="0" applyFont="1" applyBorder="1" applyAlignment="1">
      <alignment vertical="center" wrapText="1"/>
    </xf>
    <xf numFmtId="3" fontId="27" fillId="6" borderId="6" xfId="0" applyNumberFormat="1" applyFont="1" applyFill="1" applyBorder="1" applyAlignment="1">
      <alignment horizontal="right" vertical="center" wrapText="1"/>
    </xf>
    <xf numFmtId="0" fontId="27" fillId="6" borderId="6" xfId="0" applyFont="1" applyFill="1" applyBorder="1" applyAlignment="1">
      <alignment horizontal="right" vertical="center" wrapText="1"/>
    </xf>
    <xf numFmtId="3" fontId="30" fillId="6" borderId="11" xfId="0" applyNumberFormat="1" applyFont="1" applyFill="1" applyBorder="1" applyAlignment="1">
      <alignment horizontal="right" vertical="center" wrapText="1"/>
    </xf>
    <xf numFmtId="0" fontId="26" fillId="2" borderId="0" xfId="8" applyFill="1" applyAlignment="1">
      <alignment horizontal="left"/>
    </xf>
    <xf numFmtId="0" fontId="8" fillId="2" borderId="0" xfId="0" applyFont="1" applyFill="1" applyAlignment="1">
      <alignment vertical="center" wrapText="1"/>
    </xf>
    <xf numFmtId="41" fontId="30" fillId="2" borderId="0" xfId="2" applyFont="1" applyFill="1" applyBorder="1" applyAlignment="1">
      <alignment horizontal="right" vertical="center" wrapText="1"/>
    </xf>
    <xf numFmtId="0" fontId="30" fillId="0" borderId="0" xfId="0" applyFont="1" applyAlignment="1">
      <alignment vertical="center"/>
    </xf>
    <xf numFmtId="41" fontId="41" fillId="6" borderId="19" xfId="2" applyFont="1" applyFill="1" applyBorder="1" applyAlignment="1">
      <alignment horizontal="right" vertical="center" wrapText="1"/>
    </xf>
    <xf numFmtId="41" fontId="43" fillId="6" borderId="15" xfId="2" applyFont="1" applyFill="1" applyBorder="1" applyAlignment="1">
      <alignment horizontal="right" vertical="center" wrapText="1"/>
    </xf>
    <xf numFmtId="41" fontId="41" fillId="6" borderId="11" xfId="2" applyFont="1" applyFill="1" applyBorder="1" applyAlignment="1">
      <alignment horizontal="right" vertical="center" wrapText="1"/>
    </xf>
    <xf numFmtId="41" fontId="8" fillId="0" borderId="0" xfId="2" applyFont="1" applyAlignment="1">
      <alignment vertical="center" wrapText="1"/>
    </xf>
    <xf numFmtId="41" fontId="7" fillId="0" borderId="15" xfId="2" applyFont="1" applyBorder="1" applyAlignment="1">
      <alignment vertical="center" wrapText="1"/>
    </xf>
    <xf numFmtId="41" fontId="7" fillId="0" borderId="14" xfId="2" applyFont="1" applyBorder="1" applyAlignment="1">
      <alignment vertical="center" wrapText="1"/>
    </xf>
    <xf numFmtId="41" fontId="8" fillId="0" borderId="14" xfId="2" applyFont="1" applyBorder="1" applyAlignment="1">
      <alignment vertical="center" wrapText="1"/>
    </xf>
    <xf numFmtId="41" fontId="8" fillId="0" borderId="11" xfId="2" applyFont="1" applyBorder="1" applyAlignment="1">
      <alignment vertical="center" wrapText="1"/>
    </xf>
    <xf numFmtId="0" fontId="14" fillId="0" borderId="0" xfId="0" applyFont="1" applyAlignment="1">
      <alignment vertical="center" wrapText="1"/>
    </xf>
    <xf numFmtId="41" fontId="27" fillId="6" borderId="6" xfId="2" applyFont="1" applyFill="1" applyBorder="1" applyAlignment="1">
      <alignment horizontal="center" vertical="center" wrapText="1"/>
    </xf>
    <xf numFmtId="41" fontId="27" fillId="0" borderId="6" xfId="2" applyFont="1" applyBorder="1" applyAlignment="1">
      <alignment horizontal="center" vertical="center" wrapText="1"/>
    </xf>
    <xf numFmtId="41" fontId="54" fillId="0" borderId="0" xfId="2" applyFont="1"/>
    <xf numFmtId="41" fontId="54" fillId="0" borderId="0" xfId="0" applyNumberFormat="1" applyFont="1"/>
    <xf numFmtId="0" fontId="30" fillId="0" borderId="12" xfId="0" applyFont="1" applyBorder="1" applyAlignment="1">
      <alignment horizontal="center" vertical="center" wrapText="1"/>
    </xf>
    <xf numFmtId="0" fontId="27" fillId="0" borderId="28" xfId="0" applyFont="1" applyBorder="1" applyAlignment="1">
      <alignment vertical="center" wrapText="1"/>
    </xf>
    <xf numFmtId="0" fontId="27" fillId="0" borderId="28" xfId="0" applyFont="1" applyBorder="1" applyAlignment="1">
      <alignment horizontal="center" vertical="center" wrapText="1"/>
    </xf>
    <xf numFmtId="17" fontId="27" fillId="0" borderId="28" xfId="0" applyNumberFormat="1" applyFont="1" applyBorder="1" applyAlignment="1">
      <alignment horizontal="center" vertical="center" wrapText="1"/>
    </xf>
    <xf numFmtId="41" fontId="27" fillId="0" borderId="28" xfId="2" applyFont="1" applyBorder="1" applyAlignment="1">
      <alignment horizontal="right" vertical="center" wrapText="1"/>
    </xf>
    <xf numFmtId="0" fontId="27" fillId="0" borderId="12" xfId="0" applyFont="1" applyBorder="1" applyAlignment="1">
      <alignment vertical="center" wrapText="1"/>
    </xf>
    <xf numFmtId="0" fontId="27" fillId="0" borderId="12" xfId="0" applyFont="1" applyBorder="1" applyAlignment="1">
      <alignment horizontal="center" vertical="center" wrapText="1"/>
    </xf>
    <xf numFmtId="17" fontId="27" fillId="0" borderId="12" xfId="0" applyNumberFormat="1" applyFont="1" applyBorder="1" applyAlignment="1">
      <alignment horizontal="center" vertical="center" wrapText="1"/>
    </xf>
    <xf numFmtId="41" fontId="27" fillId="0" borderId="12" xfId="2" applyFont="1" applyBorder="1" applyAlignment="1">
      <alignment horizontal="right" vertical="center" wrapText="1"/>
    </xf>
    <xf numFmtId="41" fontId="8" fillId="0" borderId="9" xfId="2" applyFont="1" applyBorder="1" applyAlignment="1">
      <alignment vertical="center" wrapText="1"/>
    </xf>
    <xf numFmtId="0" fontId="41" fillId="0" borderId="14" xfId="0" applyFont="1" applyBorder="1" applyAlignment="1">
      <alignment horizontal="left" vertical="center" wrapText="1"/>
    </xf>
    <xf numFmtId="0" fontId="41" fillId="2" borderId="14" xfId="0" applyFont="1" applyFill="1" applyBorder="1" applyAlignment="1">
      <alignment horizontal="left" vertical="center" wrapText="1"/>
    </xf>
    <xf numFmtId="41" fontId="43" fillId="0" borderId="6" xfId="2" applyFont="1" applyFill="1" applyBorder="1" applyAlignment="1">
      <alignment horizontal="center" vertical="center" wrapText="1"/>
    </xf>
    <xf numFmtId="0" fontId="43" fillId="0" borderId="0" xfId="0" applyFont="1" applyAlignment="1">
      <alignment vertical="center" wrapText="1"/>
    </xf>
    <xf numFmtId="0" fontId="8" fillId="0" borderId="3" xfId="0" applyFont="1" applyBorder="1"/>
    <xf numFmtId="0" fontId="8" fillId="0" borderId="9" xfId="0" applyFont="1" applyBorder="1"/>
    <xf numFmtId="0" fontId="6" fillId="0" borderId="0" xfId="4"/>
    <xf numFmtId="41" fontId="7" fillId="0" borderId="4" xfId="2" applyFont="1" applyFill="1" applyBorder="1" applyAlignment="1">
      <alignment horizontal="right" vertical="center" wrapText="1"/>
    </xf>
    <xf numFmtId="0" fontId="30" fillId="0" borderId="6" xfId="0" applyFont="1" applyBorder="1" applyAlignment="1">
      <alignment vertical="center" wrapText="1"/>
    </xf>
    <xf numFmtId="0" fontId="9" fillId="3" borderId="0" xfId="1" applyNumberFormat="1" applyFont="1" applyFill="1" applyAlignment="1">
      <alignment horizontal="center"/>
    </xf>
    <xf numFmtId="3" fontId="7" fillId="0" borderId="0" xfId="0" applyNumberFormat="1" applyFont="1" applyAlignment="1">
      <alignment horizontal="center"/>
    </xf>
    <xf numFmtId="41" fontId="8" fillId="0" borderId="0" xfId="0" applyNumberFormat="1" applyFont="1" applyAlignment="1">
      <alignment horizontal="center"/>
    </xf>
    <xf numFmtId="0" fontId="8" fillId="0" borderId="0" xfId="0" applyFont="1" applyAlignment="1">
      <alignment horizontal="center"/>
    </xf>
    <xf numFmtId="0" fontId="10" fillId="0" borderId="0" xfId="0" applyFont="1" applyAlignment="1">
      <alignment horizontal="center"/>
    </xf>
    <xf numFmtId="0" fontId="7" fillId="0" borderId="0" xfId="0" applyFont="1" applyAlignment="1">
      <alignment horizontal="center"/>
    </xf>
    <xf numFmtId="0" fontId="7" fillId="0" borderId="0" xfId="0" applyFont="1" applyAlignment="1">
      <alignment horizontal="left" vertical="top" wrapText="1"/>
    </xf>
    <xf numFmtId="0" fontId="12" fillId="0" borderId="0" xfId="0" applyFont="1" applyAlignment="1">
      <alignment horizontal="center"/>
    </xf>
    <xf numFmtId="0" fontId="18" fillId="0" borderId="0" xfId="0" applyFont="1"/>
    <xf numFmtId="0" fontId="22" fillId="3" borderId="0" xfId="0" applyFont="1" applyFill="1" applyAlignment="1">
      <alignment horizontal="left" vertical="center"/>
    </xf>
    <xf numFmtId="0" fontId="26" fillId="0" borderId="0" xfId="0" applyFont="1" applyAlignment="1">
      <alignment horizontal="center"/>
    </xf>
    <xf numFmtId="0" fontId="17" fillId="0" borderId="0" xfId="0" applyFont="1" applyAlignment="1">
      <alignment horizontal="left" vertical="center"/>
    </xf>
    <xf numFmtId="0" fontId="17" fillId="0" borderId="0" xfId="0" applyFont="1" applyAlignment="1">
      <alignment horizontal="left"/>
    </xf>
    <xf numFmtId="0" fontId="22" fillId="3" borderId="0" xfId="0" applyFont="1" applyFill="1" applyAlignment="1">
      <alignment horizontal="left"/>
    </xf>
    <xf numFmtId="164" fontId="19" fillId="0" borderId="0" xfId="1" applyNumberFormat="1" applyFont="1" applyFill="1" applyAlignment="1">
      <alignment horizontal="center"/>
    </xf>
    <xf numFmtId="164" fontId="18" fillId="0" borderId="0" xfId="1" applyNumberFormat="1" applyFont="1" applyFill="1" applyAlignment="1">
      <alignment horizontal="center"/>
    </xf>
    <xf numFmtId="0" fontId="7" fillId="4" borderId="0" xfId="0" applyFont="1" applyFill="1" applyAlignment="1">
      <alignment horizontal="center"/>
    </xf>
    <xf numFmtId="0" fontId="7" fillId="0" borderId="0" xfId="0" applyFont="1" applyAlignment="1">
      <alignment horizontal="left" vertical="center" wrapText="1"/>
    </xf>
    <xf numFmtId="0" fontId="7" fillId="7" borderId="0" xfId="0" applyFont="1" applyFill="1" applyAlignment="1">
      <alignment horizontal="center"/>
    </xf>
    <xf numFmtId="0" fontId="1" fillId="0" borderId="0" xfId="0" applyFont="1" applyAlignment="1">
      <alignment horizontal="left" vertical="center" wrapText="1"/>
    </xf>
    <xf numFmtId="0" fontId="42" fillId="0" borderId="0" xfId="0" applyFont="1" applyAlignment="1">
      <alignment horizontal="left" vertical="center" wrapText="1"/>
    </xf>
    <xf numFmtId="0" fontId="32" fillId="3" borderId="2" xfId="0" applyFont="1" applyFill="1" applyBorder="1" applyAlignment="1">
      <alignment horizontal="left" vertical="center"/>
    </xf>
    <xf numFmtId="0" fontId="32" fillId="3" borderId="0" xfId="0" applyFont="1" applyFill="1" applyAlignment="1">
      <alignment horizontal="left" vertical="center"/>
    </xf>
    <xf numFmtId="0" fontId="33" fillId="0" borderId="0" xfId="0" applyFont="1" applyAlignment="1">
      <alignment horizontal="center" vertical="center" wrapText="1"/>
    </xf>
    <xf numFmtId="0" fontId="33" fillId="0" borderId="6" xfId="0" applyFont="1" applyBorder="1" applyAlignment="1">
      <alignment horizontal="center" vertical="center" wrapText="1"/>
    </xf>
    <xf numFmtId="0" fontId="30" fillId="0" borderId="0" xfId="0" applyFont="1" applyAlignment="1">
      <alignment horizontal="center" vertical="center" wrapText="1"/>
    </xf>
    <xf numFmtId="0" fontId="41" fillId="2" borderId="0" xfId="0" applyFont="1" applyFill="1" applyAlignment="1">
      <alignment horizontal="center" vertical="center" wrapText="1"/>
    </xf>
    <xf numFmtId="0" fontId="29" fillId="0" borderId="0" xfId="0" applyFont="1" applyAlignment="1">
      <alignment horizontal="left" vertical="center" wrapText="1"/>
    </xf>
    <xf numFmtId="0" fontId="8" fillId="0" borderId="0" xfId="0" applyFont="1" applyAlignment="1">
      <alignment horizontal="left" vertical="center" wrapText="1"/>
    </xf>
    <xf numFmtId="0" fontId="7" fillId="2" borderId="0" xfId="0" applyFont="1" applyFill="1" applyAlignment="1">
      <alignment horizontal="left" vertical="center" wrapText="1"/>
    </xf>
    <xf numFmtId="0" fontId="39" fillId="0" borderId="0" xfId="0" applyFont="1" applyAlignment="1">
      <alignment horizontal="left" vertical="center" wrapText="1"/>
    </xf>
    <xf numFmtId="0" fontId="29" fillId="2" borderId="0" xfId="0" applyFont="1" applyFill="1" applyAlignment="1">
      <alignment horizontal="left" vertical="center" wrapText="1"/>
    </xf>
    <xf numFmtId="0" fontId="30" fillId="0" borderId="6" xfId="0" applyFont="1" applyBorder="1" applyAlignment="1">
      <alignment horizontal="center" vertical="center" wrapText="1"/>
    </xf>
    <xf numFmtId="0" fontId="30" fillId="0" borderId="7" xfId="0" applyFont="1" applyBorder="1" applyAlignment="1">
      <alignment horizontal="center" vertical="center" wrapText="1"/>
    </xf>
    <xf numFmtId="0" fontId="30" fillId="0" borderId="11" xfId="0" applyFont="1" applyBorder="1" applyAlignment="1">
      <alignment horizontal="center" vertical="center" wrapText="1"/>
    </xf>
    <xf numFmtId="0" fontId="55" fillId="0" borderId="0" xfId="0" applyFont="1" applyAlignment="1">
      <alignment horizontal="left" vertical="center" wrapText="1"/>
    </xf>
    <xf numFmtId="0" fontId="41" fillId="0" borderId="0" xfId="0" applyFont="1" applyAlignment="1">
      <alignment horizontal="center" vertical="center" wrapText="1"/>
    </xf>
    <xf numFmtId="0" fontId="41" fillId="0" borderId="6" xfId="0" applyFont="1" applyBorder="1" applyAlignment="1">
      <alignment horizontal="center" vertical="center" wrapText="1"/>
    </xf>
    <xf numFmtId="0" fontId="7" fillId="0" borderId="0" xfId="0" applyFont="1" applyAlignment="1">
      <alignment horizontal="center" vertical="center" wrapText="1"/>
    </xf>
    <xf numFmtId="0" fontId="7" fillId="0" borderId="6" xfId="0" applyFont="1" applyBorder="1" applyAlignment="1">
      <alignment horizontal="center" vertical="center" wrapText="1"/>
    </xf>
    <xf numFmtId="0" fontId="9" fillId="3" borderId="0" xfId="0" applyFont="1" applyFill="1" applyAlignment="1">
      <alignment horizontal="center" vertical="center"/>
    </xf>
    <xf numFmtId="0" fontId="8" fillId="0" borderId="0" xfId="0" applyFont="1" applyAlignment="1">
      <alignment horizontal="left" vertical="center"/>
    </xf>
    <xf numFmtId="0" fontId="8" fillId="0" borderId="0" xfId="0" applyFont="1" applyAlignment="1">
      <alignment horizontal="left" vertical="top" wrapText="1"/>
    </xf>
    <xf numFmtId="41" fontId="41" fillId="0" borderId="0" xfId="2" applyFont="1" applyFill="1" applyAlignment="1">
      <alignment horizontal="center" vertical="center" wrapText="1"/>
    </xf>
    <xf numFmtId="41" fontId="41" fillId="0" borderId="0" xfId="2" applyFont="1" applyFill="1" applyBorder="1" applyAlignment="1">
      <alignment horizontal="center" vertical="center" wrapText="1"/>
    </xf>
    <xf numFmtId="41" fontId="30" fillId="0" borderId="11" xfId="2" applyFont="1" applyFill="1" applyBorder="1" applyAlignment="1">
      <alignment horizontal="center" vertical="center" wrapText="1"/>
    </xf>
    <xf numFmtId="0" fontId="7" fillId="2" borderId="0" xfId="0" applyFont="1" applyFill="1" applyAlignment="1">
      <alignment horizontal="center"/>
    </xf>
    <xf numFmtId="0" fontId="29" fillId="0" borderId="0" xfId="0" applyFont="1" applyAlignment="1">
      <alignment horizontal="left" vertical="top" wrapText="1"/>
    </xf>
    <xf numFmtId="0" fontId="8" fillId="2" borderId="0" xfId="0" applyFont="1" applyFill="1" applyAlignment="1">
      <alignment horizontal="center"/>
    </xf>
    <xf numFmtId="0" fontId="29" fillId="0" borderId="0" xfId="0" applyFont="1" applyAlignment="1">
      <alignment horizontal="left" vertical="center"/>
    </xf>
    <xf numFmtId="0" fontId="7" fillId="0" borderId="0" xfId="0" applyFont="1" applyBorder="1" applyAlignment="1">
      <alignment horizontal="left"/>
    </xf>
    <xf numFmtId="0" fontId="7" fillId="0" borderId="0" xfId="0" applyFont="1" applyBorder="1"/>
    <xf numFmtId="0" fontId="8" fillId="0" borderId="0" xfId="0" applyFont="1" applyBorder="1" applyAlignment="1">
      <alignment horizontal="center" vertical="top" wrapText="1"/>
    </xf>
    <xf numFmtId="0" fontId="8" fillId="0" borderId="0" xfId="0" applyFont="1" applyBorder="1" applyAlignment="1">
      <alignment horizontal="center" vertical="top"/>
    </xf>
  </cellXfs>
  <cellStyles count="10">
    <cellStyle name="Comma" xfId="1" builtinId="3"/>
    <cellStyle name="Comma [0]" xfId="2" builtinId="6"/>
    <cellStyle name="Hyperlink" xfId="4" builtinId="8"/>
    <cellStyle name="Millares 174 2" xfId="5" xr:uid="{27754C6C-8CBB-4C0D-96E0-938575F0069B}"/>
    <cellStyle name="Millares 2" xfId="7" xr:uid="{A5C88BEA-89E9-4CE2-A4A5-0ADEEAA44303}"/>
    <cellStyle name="Millares 212" xfId="9" xr:uid="{6C3B6877-A1B5-4BE5-89DF-ACCA34FE585D}"/>
    <cellStyle name="Normal" xfId="0" builtinId="0"/>
    <cellStyle name="Normal 12 2 10" xfId="8" xr:uid="{8F13C879-13C6-4659-826F-73042B217E33}"/>
    <cellStyle name="Normal 2 2 2 3" xfId="6" xr:uid="{13B9BFA1-B79E-46DA-B42D-5394D021EC6A}"/>
    <cellStyle name="Percent" xfId="3" builtinId="5"/>
  </cellStyles>
  <dxfs count="0"/>
  <tableStyles count="0" defaultTableStyle="TableStyleMedium2" defaultPivotStyle="PivotStyleLight16"/>
  <colors>
    <mruColors>
      <color rgb="FFE7E9FF"/>
      <color rgb="FFDDE0FF"/>
      <color rgb="FFEBF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346075</xdr:colOff>
      <xdr:row>0</xdr:row>
      <xdr:rowOff>57150</xdr:rowOff>
    </xdr:from>
    <xdr:to>
      <xdr:col>0</xdr:col>
      <xdr:colOff>1300480</xdr:colOff>
      <xdr:row>4</xdr:row>
      <xdr:rowOff>83950</xdr:rowOff>
    </xdr:to>
    <xdr:pic>
      <xdr:nvPicPr>
        <xdr:cNvPr id="2" name="image1.jpeg">
          <a:extLst>
            <a:ext uri="{FF2B5EF4-FFF2-40B4-BE49-F238E27FC236}">
              <a16:creationId xmlns:a16="http://schemas.microsoft.com/office/drawing/2014/main" id="{07356107-0F85-4D5F-9F36-8D689C4785C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6075" y="57150"/>
          <a:ext cx="954405" cy="674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326571</xdr:colOff>
      <xdr:row>1</xdr:row>
      <xdr:rowOff>117928</xdr:rowOff>
    </xdr:from>
    <xdr:to>
      <xdr:col>0</xdr:col>
      <xdr:colOff>1280976</xdr:colOff>
      <xdr:row>5</xdr:row>
      <xdr:rowOff>144236</xdr:rowOff>
    </xdr:to>
    <xdr:pic>
      <xdr:nvPicPr>
        <xdr:cNvPr id="2" name="image1.jpeg">
          <a:extLst>
            <a:ext uri="{FF2B5EF4-FFF2-40B4-BE49-F238E27FC236}">
              <a16:creationId xmlns:a16="http://schemas.microsoft.com/office/drawing/2014/main" id="{AE76C9AC-DCD9-4607-8D81-2BF25C8911F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571" y="298903"/>
          <a:ext cx="954405" cy="6740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58716</xdr:colOff>
      <xdr:row>2</xdr:row>
      <xdr:rowOff>0</xdr:rowOff>
    </xdr:from>
    <xdr:to>
      <xdr:col>3</xdr:col>
      <xdr:colOff>995795</xdr:colOff>
      <xdr:row>5</xdr:row>
      <xdr:rowOff>99676</xdr:rowOff>
    </xdr:to>
    <xdr:pic>
      <xdr:nvPicPr>
        <xdr:cNvPr id="2" name="image1.jpeg">
          <a:extLst>
            <a:ext uri="{FF2B5EF4-FFF2-40B4-BE49-F238E27FC236}">
              <a16:creationId xmlns:a16="http://schemas.microsoft.com/office/drawing/2014/main" id="{CDB6212C-379B-4480-81E6-9C99924725D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1671" y="376574"/>
          <a:ext cx="937079" cy="6451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199572</xdr:colOff>
      <xdr:row>3</xdr:row>
      <xdr:rowOff>126999</xdr:rowOff>
    </xdr:from>
    <xdr:to>
      <xdr:col>0</xdr:col>
      <xdr:colOff>1153977</xdr:colOff>
      <xdr:row>7</xdr:row>
      <xdr:rowOff>114073</xdr:rowOff>
    </xdr:to>
    <xdr:pic>
      <xdr:nvPicPr>
        <xdr:cNvPr id="2" name="image1.jpeg">
          <a:extLst>
            <a:ext uri="{FF2B5EF4-FFF2-40B4-BE49-F238E27FC236}">
              <a16:creationId xmlns:a16="http://schemas.microsoft.com/office/drawing/2014/main" id="{96AF9B64-448D-4499-A3BB-995F7F69398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72" y="317499"/>
          <a:ext cx="954405" cy="67287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217714</xdr:colOff>
      <xdr:row>2</xdr:row>
      <xdr:rowOff>9072</xdr:rowOff>
    </xdr:from>
    <xdr:to>
      <xdr:col>0</xdr:col>
      <xdr:colOff>1172119</xdr:colOff>
      <xdr:row>6</xdr:row>
      <xdr:rowOff>24493</xdr:rowOff>
    </xdr:to>
    <xdr:pic>
      <xdr:nvPicPr>
        <xdr:cNvPr id="2" name="image1.jpeg">
          <a:extLst>
            <a:ext uri="{FF2B5EF4-FFF2-40B4-BE49-F238E27FC236}">
              <a16:creationId xmlns:a16="http://schemas.microsoft.com/office/drawing/2014/main" id="{150B7F91-AB8E-41F4-901C-D186D4B8355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332922"/>
          <a:ext cx="954405" cy="7012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E6803-E5BD-4C7A-B938-540C1AFA55CA}">
  <dimension ref="A1:B14"/>
  <sheetViews>
    <sheetView showGridLines="0" topLeftCell="A9" zoomScaleNormal="100" workbookViewId="0"/>
  </sheetViews>
  <sheetFormatPr defaultColWidth="0" defaultRowHeight="14.5" zeroHeight="1" x14ac:dyDescent="0.35"/>
  <cols>
    <col min="1" max="1" width="11.453125" customWidth="1"/>
    <col min="2" max="2" width="152" customWidth="1"/>
    <col min="3" max="16384" width="11.453125" hidden="1"/>
  </cols>
  <sheetData>
    <row r="1" spans="2:2" x14ac:dyDescent="0.35"/>
    <row r="2" spans="2:2" ht="80" x14ac:dyDescent="0.35">
      <c r="B2" s="1" t="s">
        <v>0</v>
      </c>
    </row>
    <row r="3" spans="2:2" ht="20" x14ac:dyDescent="0.35">
      <c r="B3" s="2" t="s">
        <v>648</v>
      </c>
    </row>
    <row r="4" spans="2:2" ht="36" customHeight="1" x14ac:dyDescent="0.65">
      <c r="B4" s="3" t="s">
        <v>669</v>
      </c>
    </row>
    <row r="5" spans="2:2" x14ac:dyDescent="0.35"/>
    <row r="6" spans="2:2" x14ac:dyDescent="0.35"/>
    <row r="7" spans="2:2" x14ac:dyDescent="0.35"/>
    <row r="8" spans="2:2" x14ac:dyDescent="0.35"/>
    <row r="9" spans="2:2" x14ac:dyDescent="0.35"/>
    <row r="10" spans="2:2" x14ac:dyDescent="0.35"/>
    <row r="11" spans="2:2" x14ac:dyDescent="0.35"/>
    <row r="12" spans="2:2" x14ac:dyDescent="0.35"/>
    <row r="13" spans="2:2" x14ac:dyDescent="0.35"/>
    <row r="14" spans="2:2" x14ac:dyDescent="0.35"/>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936FC-4B64-4FFD-9316-5A068EAD4908}">
  <sheetPr codeName="Hoja1"/>
  <dimension ref="A1:T45"/>
  <sheetViews>
    <sheetView showGridLines="0" tabSelected="1" zoomScaleNormal="100" workbookViewId="0">
      <selection activeCell="B30" sqref="B30"/>
    </sheetView>
  </sheetViews>
  <sheetFormatPr defaultColWidth="0" defaultRowHeight="12.5" zeroHeight="1" x14ac:dyDescent="0.25"/>
  <cols>
    <col min="1" max="1" width="19.7265625" style="4" bestFit="1" customWidth="1"/>
    <col min="2" max="2" width="52.81640625" style="4" bestFit="1" customWidth="1"/>
    <col min="3" max="3" width="24.1796875" style="4" customWidth="1"/>
    <col min="4" max="4" width="14.81640625" style="7" customWidth="1"/>
    <col min="5" max="5" width="49.81640625" style="4" hidden="1" customWidth="1"/>
    <col min="6" max="6" width="6.7265625" style="4" hidden="1" customWidth="1"/>
    <col min="7" max="20" width="0" style="4" hidden="1" customWidth="1"/>
    <col min="21" max="16384" width="11.453125" style="4" hidden="1"/>
  </cols>
  <sheetData>
    <row r="1" spans="1:20" ht="13" x14ac:dyDescent="0.3">
      <c r="B1" s="5" t="s">
        <v>1</v>
      </c>
      <c r="C1" s="6" t="s">
        <v>2</v>
      </c>
      <c r="D1" s="6"/>
    </row>
    <row r="2" spans="1:20" x14ac:dyDescent="0.25">
      <c r="S2" s="4">
        <v>1</v>
      </c>
      <c r="T2" s="4" t="s">
        <v>3</v>
      </c>
    </row>
    <row r="3" spans="1:20" x14ac:dyDescent="0.25"/>
    <row r="4" spans="1:20" ht="13" x14ac:dyDescent="0.3">
      <c r="C4" s="8"/>
      <c r="S4" s="4">
        <v>3</v>
      </c>
      <c r="T4" s="4" t="s">
        <v>4</v>
      </c>
    </row>
    <row r="5" spans="1:20" ht="13" x14ac:dyDescent="0.3">
      <c r="C5" s="8"/>
      <c r="S5" s="4">
        <v>4</v>
      </c>
      <c r="T5" s="4" t="s">
        <v>5</v>
      </c>
    </row>
    <row r="6" spans="1:20" ht="13" x14ac:dyDescent="0.3">
      <c r="A6" s="5" t="s">
        <v>6</v>
      </c>
      <c r="B6" s="9">
        <v>46022</v>
      </c>
      <c r="C6" s="6"/>
      <c r="S6" s="4">
        <v>5</v>
      </c>
      <c r="T6" s="4" t="s">
        <v>7</v>
      </c>
    </row>
    <row r="7" spans="1:20" ht="12.75" hidden="1" customHeight="1" x14ac:dyDescent="0.25">
      <c r="A7" s="10"/>
      <c r="B7" s="10"/>
      <c r="C7" s="10"/>
      <c r="D7" s="11"/>
      <c r="S7" s="4">
        <v>6</v>
      </c>
      <c r="T7" s="4" t="s">
        <v>8</v>
      </c>
    </row>
    <row r="8" spans="1:20" ht="13" thickBot="1" x14ac:dyDescent="0.3">
      <c r="A8" s="12"/>
      <c r="S8" s="4">
        <v>7</v>
      </c>
      <c r="T8" s="4" t="s">
        <v>9</v>
      </c>
    </row>
    <row r="9" spans="1:20" s="27" customFormat="1" ht="26.5" customHeight="1" x14ac:dyDescent="0.25">
      <c r="B9" s="376" t="s">
        <v>19</v>
      </c>
      <c r="C9" s="377" t="s">
        <v>531</v>
      </c>
      <c r="S9" s="27">
        <v>8</v>
      </c>
      <c r="T9" s="27" t="s">
        <v>10</v>
      </c>
    </row>
    <row r="10" spans="1:20" s="27" customFormat="1" ht="14.5" x14ac:dyDescent="0.35">
      <c r="A10" s="183"/>
      <c r="B10" s="372" t="s">
        <v>537</v>
      </c>
      <c r="C10" s="373" t="s">
        <v>532</v>
      </c>
      <c r="D10" s="42"/>
    </row>
    <row r="11" spans="1:20" s="27" customFormat="1" ht="14.5" x14ac:dyDescent="0.35">
      <c r="A11" s="183"/>
      <c r="B11" s="372" t="s">
        <v>533</v>
      </c>
      <c r="C11" s="373" t="s">
        <v>12</v>
      </c>
      <c r="D11" s="43"/>
      <c r="S11" s="27">
        <v>12</v>
      </c>
      <c r="T11" s="27" t="s">
        <v>13</v>
      </c>
    </row>
    <row r="12" spans="1:20" s="27" customFormat="1" ht="14.5" x14ac:dyDescent="0.35">
      <c r="A12" s="183"/>
      <c r="B12" s="372" t="s">
        <v>534</v>
      </c>
      <c r="C12" s="373" t="s">
        <v>17</v>
      </c>
      <c r="D12" s="43"/>
    </row>
    <row r="13" spans="1:20" s="27" customFormat="1" ht="14.5" x14ac:dyDescent="0.35">
      <c r="A13" s="183"/>
      <c r="B13" s="372" t="s">
        <v>535</v>
      </c>
      <c r="C13" s="373" t="s">
        <v>18</v>
      </c>
      <c r="D13" s="43"/>
    </row>
    <row r="14" spans="1:20" s="27" customFormat="1" ht="14.5" x14ac:dyDescent="0.35">
      <c r="A14" s="183"/>
      <c r="B14" s="372" t="s">
        <v>536</v>
      </c>
      <c r="C14" s="373" t="s">
        <v>530</v>
      </c>
      <c r="D14" s="42"/>
    </row>
    <row r="15" spans="1:20" s="27" customFormat="1" ht="21.25" customHeight="1" thickBot="1" x14ac:dyDescent="0.35">
      <c r="A15" s="371"/>
      <c r="B15" s="374"/>
      <c r="C15" s="375"/>
      <c r="D15" s="370"/>
    </row>
    <row r="16" spans="1:20" x14ac:dyDescent="0.25"/>
    <row r="17" spans="4:4" x14ac:dyDescent="0.25"/>
    <row r="18" spans="4:4" x14ac:dyDescent="0.25"/>
    <row r="19" spans="4:4" x14ac:dyDescent="0.25"/>
    <row r="20" spans="4:4" s="566" customFormat="1" x14ac:dyDescent="0.25">
      <c r="D20" s="565"/>
    </row>
    <row r="21" spans="4:4" s="566" customFormat="1" x14ac:dyDescent="0.25">
      <c r="D21" s="565"/>
    </row>
    <row r="22" spans="4:4" s="566" customFormat="1" x14ac:dyDescent="0.25">
      <c r="D22" s="565"/>
    </row>
    <row r="23" spans="4:4" s="566" customFormat="1" x14ac:dyDescent="0.25">
      <c r="D23" s="565"/>
    </row>
    <row r="24" spans="4:4" s="566" customFormat="1" x14ac:dyDescent="0.25">
      <c r="D24" s="565"/>
    </row>
    <row r="25" spans="4:4" s="566" customFormat="1" x14ac:dyDescent="0.25">
      <c r="D25" s="565"/>
    </row>
    <row r="26" spans="4:4" s="566" customFormat="1" x14ac:dyDescent="0.25">
      <c r="D26" s="565"/>
    </row>
    <row r="27" spans="4:4" s="566" customFormat="1" x14ac:dyDescent="0.25">
      <c r="D27" s="565"/>
    </row>
    <row r="28" spans="4:4" s="566" customFormat="1" x14ac:dyDescent="0.25">
      <c r="D28" s="565"/>
    </row>
    <row r="29" spans="4:4" s="566" customFormat="1" x14ac:dyDescent="0.25">
      <c r="D29" s="565"/>
    </row>
    <row r="30" spans="4:4" s="566" customFormat="1" x14ac:dyDescent="0.25">
      <c r="D30" s="565"/>
    </row>
    <row r="31" spans="4:4" x14ac:dyDescent="0.25"/>
    <row r="32" spans="4:4" x14ac:dyDescent="0.25"/>
    <row r="33" spans="1:4" x14ac:dyDescent="0.25"/>
    <row r="34" spans="1:4" x14ac:dyDescent="0.25"/>
    <row r="35" spans="1:4" x14ac:dyDescent="0.25"/>
    <row r="36" spans="1:4" x14ac:dyDescent="0.25"/>
    <row r="37" spans="1:4" x14ac:dyDescent="0.25"/>
    <row r="38" spans="1:4" x14ac:dyDescent="0.25"/>
    <row r="39" spans="1:4" ht="13.5" customHeight="1" x14ac:dyDescent="0.25"/>
    <row r="40" spans="1:4" s="566" customFormat="1" x14ac:dyDescent="0.25">
      <c r="D40" s="565"/>
    </row>
    <row r="41" spans="1:4" s="566" customFormat="1" ht="28.5" customHeight="1" x14ac:dyDescent="0.25">
      <c r="A41" s="567"/>
      <c r="B41" s="568"/>
      <c r="C41" s="568"/>
      <c r="D41" s="568"/>
    </row>
    <row r="42" spans="1:4" s="566" customFormat="1" x14ac:dyDescent="0.25">
      <c r="D42" s="565"/>
    </row>
    <row r="43" spans="1:4" s="566" customFormat="1" x14ac:dyDescent="0.25">
      <c r="D43" s="565"/>
    </row>
    <row r="44" spans="1:4" x14ac:dyDescent="0.25"/>
    <row r="45" spans="1:4" x14ac:dyDescent="0.25"/>
  </sheetData>
  <mergeCells count="1">
    <mergeCell ref="A41:D41"/>
  </mergeCells>
  <hyperlinks>
    <hyperlink ref="C10" location="ER!A1" display="ER!A1" xr:uid="{837057D1-0F57-4D44-B5F9-D8F48457B056}"/>
    <hyperlink ref="C11" location="BG!A1" display="BG!A1" xr:uid="{1CF66A38-0ADA-4AEF-863E-9A9156443C99}"/>
    <hyperlink ref="C12" location="EFE!A1" display="EFE!A1" xr:uid="{BC418493-ECBF-4DD3-AECE-9842185D71B5}"/>
    <hyperlink ref="C13" location="EVPN!A1" display="EVPN!A1" xr:uid="{57B57595-0ABD-4B5C-9741-CAFF36557D98}"/>
    <hyperlink ref="C14" location="NOTAS!A1" display="NOTAS!A1" xr:uid="{AEAC32E0-39AD-4A73-B201-22157506118B}"/>
  </hyperlink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23149-E755-4E8E-B87C-65F797E93461}">
  <sheetPr codeName="Hoja3">
    <tabColor theme="7" tint="0.79998168889431442"/>
  </sheetPr>
  <dimension ref="A1:O47"/>
  <sheetViews>
    <sheetView showGridLines="0" topLeftCell="A6" zoomScaleNormal="100" zoomScaleSheetLayoutView="70" workbookViewId="0"/>
  </sheetViews>
  <sheetFormatPr defaultColWidth="11.453125" defaultRowHeight="12.5" x14ac:dyDescent="0.25"/>
  <cols>
    <col min="1" max="1" width="43.26953125" style="4" customWidth="1"/>
    <col min="2" max="2" width="14.1796875" style="402" customWidth="1"/>
    <col min="3" max="4" width="25.453125" style="13" customWidth="1"/>
    <col min="5" max="6" width="20.1796875" style="428" hidden="1" customWidth="1"/>
    <col min="7" max="7" width="17.54296875" style="428" hidden="1" customWidth="1"/>
    <col min="8" max="8" width="0" style="4" hidden="1" customWidth="1"/>
    <col min="9" max="13" width="11.453125" style="4"/>
    <col min="14" max="14" width="11.54296875" style="4" bestFit="1" customWidth="1"/>
    <col min="15" max="16384" width="11.453125" style="4"/>
  </cols>
  <sheetData>
    <row r="1" spans="1:15" ht="13" x14ac:dyDescent="0.3">
      <c r="A1" s="8" t="s">
        <v>2</v>
      </c>
      <c r="B1" s="430" t="s">
        <v>19</v>
      </c>
    </row>
    <row r="2" spans="1:15" ht="13" x14ac:dyDescent="0.3">
      <c r="A2" s="14"/>
      <c r="B2" s="15"/>
      <c r="C2" s="16"/>
      <c r="D2" s="16"/>
    </row>
    <row r="3" spans="1:15" ht="13" x14ac:dyDescent="0.3">
      <c r="A3" s="517" t="s">
        <v>642</v>
      </c>
      <c r="B3" s="518"/>
      <c r="C3" s="518"/>
      <c r="D3" s="518"/>
      <c r="N3" s="95">
        <v>2</v>
      </c>
      <c r="O3" s="95" t="s">
        <v>20</v>
      </c>
    </row>
    <row r="4" spans="1:15" ht="13" x14ac:dyDescent="0.3">
      <c r="A4" s="519" t="s">
        <v>649</v>
      </c>
      <c r="B4" s="519"/>
      <c r="C4" s="519"/>
      <c r="D4" s="519"/>
    </row>
    <row r="5" spans="1:15" x14ac:dyDescent="0.25">
      <c r="A5" s="520" t="s">
        <v>22</v>
      </c>
      <c r="B5" s="520"/>
      <c r="C5" s="520"/>
      <c r="D5" s="520"/>
    </row>
    <row r="6" spans="1:15" x14ac:dyDescent="0.25">
      <c r="A6" s="520" t="s">
        <v>23</v>
      </c>
      <c r="B6" s="520"/>
      <c r="C6" s="520"/>
      <c r="D6" s="520"/>
    </row>
    <row r="7" spans="1:15" x14ac:dyDescent="0.25">
      <c r="A7" s="18"/>
      <c r="B7" s="19"/>
      <c r="C7" s="20"/>
      <c r="D7" s="20"/>
    </row>
    <row r="8" spans="1:15" ht="13" x14ac:dyDescent="0.3">
      <c r="A8" s="21"/>
      <c r="B8" s="22" t="s">
        <v>24</v>
      </c>
      <c r="C8" s="22">
        <v>2025</v>
      </c>
      <c r="D8" s="22">
        <v>2024</v>
      </c>
    </row>
    <row r="9" spans="1:15" x14ac:dyDescent="0.25">
      <c r="A9" s="4" t="s">
        <v>25</v>
      </c>
      <c r="B9" s="433">
        <v>4</v>
      </c>
      <c r="C9" s="24">
        <v>4321856</v>
      </c>
      <c r="D9" s="24">
        <v>4197888</v>
      </c>
      <c r="E9" s="431">
        <v>4321856360335</v>
      </c>
      <c r="F9" s="431">
        <v>4197887758703</v>
      </c>
      <c r="G9" s="432" t="s">
        <v>670</v>
      </c>
    </row>
    <row r="10" spans="1:15" x14ac:dyDescent="0.25">
      <c r="A10" s="4" t="s">
        <v>199</v>
      </c>
      <c r="B10" s="433">
        <v>5</v>
      </c>
      <c r="C10" s="24">
        <v>-918571</v>
      </c>
      <c r="D10" s="24">
        <v>-1006845</v>
      </c>
      <c r="E10" s="431">
        <v>-918570835870</v>
      </c>
      <c r="F10" s="431">
        <v>-1006844662538</v>
      </c>
      <c r="G10" s="432" t="s">
        <v>671</v>
      </c>
    </row>
    <row r="11" spans="1:15" ht="12.75" hidden="1" customHeight="1" x14ac:dyDescent="0.3">
      <c r="A11" s="14" t="s">
        <v>26</v>
      </c>
      <c r="B11" s="433"/>
      <c r="C11" s="26">
        <f>+SUM(C9:C10)</f>
        <v>3403285</v>
      </c>
      <c r="D11" s="26">
        <f>+SUM(D9:D10)</f>
        <v>3191043</v>
      </c>
      <c r="E11" s="431">
        <v>3403285524465</v>
      </c>
      <c r="F11" s="431">
        <v>3191043096165</v>
      </c>
      <c r="G11" s="432" t="s">
        <v>672</v>
      </c>
    </row>
    <row r="12" spans="1:15" x14ac:dyDescent="0.25">
      <c r="A12" s="4" t="s">
        <v>921</v>
      </c>
      <c r="B12" s="433">
        <v>5</v>
      </c>
      <c r="C12" s="24">
        <v>-1360446</v>
      </c>
      <c r="D12" s="24">
        <v>-1378525</v>
      </c>
      <c r="E12" s="431">
        <v>-1360445847857</v>
      </c>
      <c r="F12" s="431">
        <v>-1378524799184</v>
      </c>
      <c r="G12" s="432" t="s">
        <v>673</v>
      </c>
    </row>
    <row r="13" spans="1:15" s="27" customFormat="1" x14ac:dyDescent="0.25">
      <c r="A13" s="4" t="s">
        <v>27</v>
      </c>
      <c r="B13" s="433" t="s">
        <v>28</v>
      </c>
      <c r="C13" s="24">
        <v>-625019</v>
      </c>
      <c r="D13" s="24">
        <v>-594423</v>
      </c>
      <c r="E13" s="431">
        <v>-625018950690</v>
      </c>
      <c r="F13" s="431">
        <v>-594422853053</v>
      </c>
      <c r="G13" s="432" t="s">
        <v>674</v>
      </c>
    </row>
    <row r="14" spans="1:15" s="27" customFormat="1" x14ac:dyDescent="0.25">
      <c r="A14" s="4" t="s">
        <v>29</v>
      </c>
      <c r="B14" s="433" t="s">
        <v>30</v>
      </c>
      <c r="C14" s="24">
        <v>-310825</v>
      </c>
      <c r="D14" s="24">
        <v>-308857</v>
      </c>
      <c r="E14" s="431">
        <v>-310825131276</v>
      </c>
      <c r="F14" s="431">
        <v>-308857431004</v>
      </c>
      <c r="G14" s="432" t="s">
        <v>675</v>
      </c>
    </row>
    <row r="15" spans="1:15" x14ac:dyDescent="0.25">
      <c r="A15" s="4" t="s">
        <v>900</v>
      </c>
      <c r="B15" s="433"/>
      <c r="C15" s="24">
        <v>17856</v>
      </c>
      <c r="D15" s="24">
        <v>31056</v>
      </c>
      <c r="E15" s="431">
        <v>17855586057</v>
      </c>
      <c r="F15" s="431">
        <v>31055915333</v>
      </c>
      <c r="G15" s="432" t="s">
        <v>676</v>
      </c>
    </row>
    <row r="16" spans="1:15" s="8" customFormat="1" ht="13" x14ac:dyDescent="0.3">
      <c r="A16" s="14" t="s">
        <v>31</v>
      </c>
      <c r="B16" s="433"/>
      <c r="C16" s="26">
        <f>+SUM(C11:C15)</f>
        <v>1124851</v>
      </c>
      <c r="D16" s="26">
        <f>+SUM(D11:D15)</f>
        <v>940294</v>
      </c>
      <c r="E16" s="431">
        <v>1124851180699</v>
      </c>
      <c r="F16" s="431">
        <v>940293928257</v>
      </c>
      <c r="G16" s="432" t="s">
        <v>677</v>
      </c>
    </row>
    <row r="17" spans="1:7" x14ac:dyDescent="0.25">
      <c r="A17" s="4" t="s">
        <v>898</v>
      </c>
      <c r="B17" s="433" t="s">
        <v>32</v>
      </c>
      <c r="C17" s="24">
        <v>-420166</v>
      </c>
      <c r="D17" s="24">
        <v>-420195</v>
      </c>
      <c r="E17" s="431">
        <v>-420165564945</v>
      </c>
      <c r="F17" s="431">
        <v>-420195260367</v>
      </c>
      <c r="G17" s="432" t="s">
        <v>678</v>
      </c>
    </row>
    <row r="18" spans="1:7" x14ac:dyDescent="0.25">
      <c r="A18" s="4" t="s">
        <v>33</v>
      </c>
      <c r="B18" s="433" t="s">
        <v>1065</v>
      </c>
      <c r="C18" s="24">
        <v>52019</v>
      </c>
      <c r="D18" s="24">
        <v>41251</v>
      </c>
      <c r="E18" s="431">
        <v>52018937702</v>
      </c>
      <c r="F18" s="431">
        <v>41251397326</v>
      </c>
      <c r="G18" s="432" t="s">
        <v>679</v>
      </c>
    </row>
    <row r="19" spans="1:7" x14ac:dyDescent="0.25">
      <c r="A19" s="120" t="s">
        <v>899</v>
      </c>
      <c r="B19" s="433" t="s">
        <v>34</v>
      </c>
      <c r="C19" s="24">
        <v>63910</v>
      </c>
      <c r="D19" s="24">
        <v>-240330</v>
      </c>
      <c r="E19" s="431">
        <v>63909517005</v>
      </c>
      <c r="F19" s="431">
        <v>-240329634373.89999</v>
      </c>
      <c r="G19" s="432" t="s">
        <v>680</v>
      </c>
    </row>
    <row r="20" spans="1:7" x14ac:dyDescent="0.25">
      <c r="B20" s="433"/>
      <c r="C20" s="24"/>
      <c r="D20" s="24"/>
      <c r="E20" s="431"/>
      <c r="F20" s="431"/>
      <c r="G20" s="432"/>
    </row>
    <row r="21" spans="1:7" s="8" customFormat="1" ht="13" x14ac:dyDescent="0.3">
      <c r="A21" s="8" t="s">
        <v>538</v>
      </c>
      <c r="B21" s="433"/>
      <c r="C21" s="26">
        <f>+SUM(C16:C19)</f>
        <v>820614</v>
      </c>
      <c r="D21" s="26">
        <f>+SUM(D16:D19)</f>
        <v>321020</v>
      </c>
      <c r="E21" s="431">
        <v>820614000000</v>
      </c>
      <c r="F21" s="431">
        <v>321020000000</v>
      </c>
      <c r="G21" s="432" t="s">
        <v>681</v>
      </c>
    </row>
    <row r="22" spans="1:7" ht="14.25" hidden="1" customHeight="1" x14ac:dyDescent="0.25">
      <c r="A22" s="4" t="s">
        <v>35</v>
      </c>
      <c r="B22" s="433"/>
      <c r="C22" s="24">
        <v>0</v>
      </c>
      <c r="D22" s="24">
        <v>0</v>
      </c>
    </row>
    <row r="23" spans="1:7" ht="25.5" hidden="1" customHeight="1" x14ac:dyDescent="0.3">
      <c r="A23" s="414" t="s">
        <v>36</v>
      </c>
      <c r="B23" s="433"/>
      <c r="C23" s="26">
        <f>+SUM(C21:C22)</f>
        <v>820614</v>
      </c>
      <c r="D23" s="26">
        <f>+SUM(D21:D22)</f>
        <v>321020</v>
      </c>
    </row>
    <row r="24" spans="1:7" ht="14.25" hidden="1" customHeight="1" x14ac:dyDescent="0.25">
      <c r="A24" s="4" t="s">
        <v>37</v>
      </c>
      <c r="B24" s="433"/>
      <c r="C24" s="24">
        <v>0</v>
      </c>
      <c r="D24" s="24">
        <v>0</v>
      </c>
    </row>
    <row r="25" spans="1:7" ht="12.75" hidden="1" customHeight="1" x14ac:dyDescent="0.3">
      <c r="A25" s="414" t="s">
        <v>38</v>
      </c>
      <c r="B25" s="433"/>
      <c r="C25" s="26">
        <f>+SUM(C23:C24)</f>
        <v>820614</v>
      </c>
      <c r="D25" s="26">
        <f>+SUM(D23:D24)</f>
        <v>321020</v>
      </c>
    </row>
    <row r="26" spans="1:7" x14ac:dyDescent="0.25">
      <c r="A26" s="4" t="s">
        <v>922</v>
      </c>
      <c r="B26" s="433" t="s">
        <v>39</v>
      </c>
      <c r="C26" s="24">
        <v>-93768</v>
      </c>
      <c r="D26" s="24">
        <v>-21929</v>
      </c>
      <c r="E26" s="431">
        <v>-93768476977</v>
      </c>
      <c r="F26" s="431">
        <v>-21928870765</v>
      </c>
      <c r="G26" s="432" t="s">
        <v>682</v>
      </c>
    </row>
    <row r="27" spans="1:7" ht="13" x14ac:dyDescent="0.3">
      <c r="A27" s="14" t="s">
        <v>539</v>
      </c>
      <c r="B27" s="413"/>
      <c r="C27" s="26">
        <f>+SUM(C25:C26)</f>
        <v>726846</v>
      </c>
      <c r="D27" s="26">
        <f>+SUM(D25:D26)</f>
        <v>299091</v>
      </c>
      <c r="E27" s="431">
        <v>726845523023</v>
      </c>
      <c r="F27" s="431">
        <v>299091129235</v>
      </c>
      <c r="G27" s="432" t="s">
        <v>683</v>
      </c>
    </row>
    <row r="28" spans="1:7" hidden="1" x14ac:dyDescent="0.25">
      <c r="A28" s="4" t="s">
        <v>40</v>
      </c>
      <c r="B28" s="433"/>
      <c r="C28" s="24">
        <v>0</v>
      </c>
      <c r="D28" s="24">
        <v>0</v>
      </c>
      <c r="E28" s="431"/>
      <c r="F28" s="431"/>
      <c r="G28" s="432" t="s">
        <v>684</v>
      </c>
    </row>
    <row r="29" spans="1:7" hidden="1" x14ac:dyDescent="0.25">
      <c r="A29" s="4" t="s">
        <v>41</v>
      </c>
      <c r="B29" s="433"/>
      <c r="C29" s="24">
        <v>0</v>
      </c>
      <c r="D29" s="24">
        <v>0</v>
      </c>
      <c r="E29" s="429">
        <f>+E27-E32</f>
        <v>322523023</v>
      </c>
    </row>
    <row r="30" spans="1:7" ht="13" hidden="1" x14ac:dyDescent="0.3">
      <c r="A30" s="8" t="s">
        <v>42</v>
      </c>
      <c r="B30" s="4"/>
      <c r="C30" s="26">
        <f>+SUM(C27:C29)</f>
        <v>726846</v>
      </c>
      <c r="D30" s="26">
        <f>+SUM(D27:D29)</f>
        <v>299091</v>
      </c>
    </row>
    <row r="31" spans="1:7" ht="13" x14ac:dyDescent="0.3">
      <c r="A31" s="8" t="s">
        <v>43</v>
      </c>
      <c r="B31" s="433"/>
      <c r="C31" s="24"/>
      <c r="D31" s="24"/>
    </row>
    <row r="32" spans="1:7" x14ac:dyDescent="0.25">
      <c r="A32" s="4" t="s">
        <v>44</v>
      </c>
      <c r="C32" s="24">
        <v>726485</v>
      </c>
      <c r="D32" s="434">
        <v>298140</v>
      </c>
      <c r="E32" s="431">
        <v>726523000000</v>
      </c>
      <c r="F32" s="431">
        <v>298140000000</v>
      </c>
      <c r="G32" s="432" t="s">
        <v>685</v>
      </c>
    </row>
    <row r="33" spans="1:7" x14ac:dyDescent="0.25">
      <c r="A33" s="4" t="s">
        <v>45</v>
      </c>
      <c r="C33" s="24">
        <v>361</v>
      </c>
      <c r="D33" s="28">
        <v>951</v>
      </c>
      <c r="E33" s="431">
        <v>322790402</v>
      </c>
      <c r="F33" s="431">
        <v>951290422</v>
      </c>
      <c r="G33" s="432" t="s">
        <v>686</v>
      </c>
    </row>
    <row r="34" spans="1:7" ht="13" x14ac:dyDescent="0.3">
      <c r="A34" s="14"/>
      <c r="B34" s="4"/>
      <c r="C34" s="4"/>
      <c r="D34" s="4"/>
    </row>
    <row r="35" spans="1:7" ht="13" x14ac:dyDescent="0.3">
      <c r="A35" s="14"/>
      <c r="B35" s="4"/>
      <c r="C35" s="4"/>
      <c r="D35" s="4"/>
    </row>
    <row r="36" spans="1:7" ht="30" customHeight="1" x14ac:dyDescent="0.25">
      <c r="A36" s="521" t="s">
        <v>770</v>
      </c>
      <c r="B36" s="521"/>
      <c r="C36" s="521"/>
      <c r="D36" s="521"/>
    </row>
    <row r="38" spans="1:7" x14ac:dyDescent="0.25">
      <c r="A38" s="4" t="s">
        <v>540</v>
      </c>
    </row>
    <row r="41" spans="1:7" x14ac:dyDescent="0.25">
      <c r="A41" s="33"/>
      <c r="B41" s="403"/>
      <c r="C41" s="516"/>
      <c r="D41" s="516"/>
    </row>
    <row r="42" spans="1:7" ht="13" x14ac:dyDescent="0.3">
      <c r="A42" s="34"/>
      <c r="B42" s="404"/>
    </row>
    <row r="47" spans="1:7" x14ac:dyDescent="0.25">
      <c r="A47" s="17"/>
      <c r="C47" s="516"/>
      <c r="D47" s="516"/>
    </row>
  </sheetData>
  <mergeCells count="7">
    <mergeCell ref="C41:D41"/>
    <mergeCell ref="C47:D47"/>
    <mergeCell ref="A3:D3"/>
    <mergeCell ref="A4:D4"/>
    <mergeCell ref="A5:D5"/>
    <mergeCell ref="A6:D6"/>
    <mergeCell ref="A36:D36"/>
  </mergeCells>
  <hyperlinks>
    <hyperlink ref="B1" location="Indice!A1" display="Indice" xr:uid="{129BDA96-1317-48A4-B55E-1AF4423278DB}"/>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C14F6-CA49-4019-9F47-168820CB02C8}">
  <sheetPr codeName="Hoja2">
    <tabColor theme="7" tint="0.79998168889431442"/>
  </sheetPr>
  <dimension ref="A1:L95"/>
  <sheetViews>
    <sheetView showGridLines="0" zoomScaleNormal="100" workbookViewId="0">
      <selection activeCell="D16" sqref="D16"/>
    </sheetView>
  </sheetViews>
  <sheetFormatPr defaultColWidth="11.453125" defaultRowHeight="11.5" x14ac:dyDescent="0.25"/>
  <cols>
    <col min="1" max="1" width="2.1796875" style="31" customWidth="1"/>
    <col min="2" max="2" width="2" style="31" customWidth="1"/>
    <col min="3" max="3" width="2.26953125" style="31" customWidth="1"/>
    <col min="4" max="4" width="51.81640625" style="31" customWidth="1"/>
    <col min="5" max="5" width="10.26953125" style="31" customWidth="1"/>
    <col min="6" max="7" width="21.7265625" style="31" bestFit="1" customWidth="1"/>
    <col min="8" max="8" width="17.453125" style="435" hidden="1" customWidth="1"/>
    <col min="9" max="9" width="17.26953125" style="435" hidden="1" customWidth="1"/>
    <col min="10" max="12" width="0" style="436" hidden="1" customWidth="1"/>
    <col min="13" max="16384" width="11.453125" style="31"/>
  </cols>
  <sheetData>
    <row r="1" spans="1:12" x14ac:dyDescent="0.25">
      <c r="D1" s="35" t="s">
        <v>2</v>
      </c>
      <c r="E1" s="415" t="s">
        <v>19</v>
      </c>
    </row>
    <row r="3" spans="1:12" x14ac:dyDescent="0.25">
      <c r="G3" s="36"/>
    </row>
    <row r="4" spans="1:12" s="4" customFormat="1" ht="15.5" x14ac:dyDescent="0.35">
      <c r="A4" s="393"/>
      <c r="B4" s="522" t="s">
        <v>541</v>
      </c>
      <c r="C4" s="522"/>
      <c r="D4" s="522"/>
      <c r="E4" s="522"/>
      <c r="F4" s="522"/>
      <c r="G4" s="522"/>
      <c r="H4" s="437"/>
      <c r="I4" s="437"/>
      <c r="J4" s="438"/>
      <c r="K4" s="438"/>
      <c r="L4" s="438"/>
    </row>
    <row r="5" spans="1:12" ht="15" customHeight="1" x14ac:dyDescent="0.3">
      <c r="B5" s="519" t="s">
        <v>649</v>
      </c>
      <c r="C5" s="519"/>
      <c r="D5" s="519"/>
      <c r="E5" s="519"/>
      <c r="F5" s="519"/>
      <c r="G5" s="519"/>
    </row>
    <row r="6" spans="1:12" s="4" customFormat="1" ht="12.5" x14ac:dyDescent="0.25">
      <c r="B6" s="525" t="s">
        <v>93</v>
      </c>
      <c r="C6" s="525"/>
      <c r="D6" s="525"/>
      <c r="E6" s="525"/>
      <c r="F6" s="525"/>
      <c r="G6" s="525"/>
      <c r="H6" s="437"/>
      <c r="I6" s="437"/>
      <c r="J6" s="438"/>
      <c r="K6" s="438"/>
      <c r="L6" s="438"/>
    </row>
    <row r="7" spans="1:12" ht="12.5" x14ac:dyDescent="0.25">
      <c r="B7" s="68"/>
      <c r="C7" s="68"/>
      <c r="D7" s="525" t="s">
        <v>47</v>
      </c>
      <c r="E7" s="525"/>
      <c r="F7" s="525"/>
      <c r="G7" s="525"/>
    </row>
    <row r="9" spans="1:12" ht="13" x14ac:dyDescent="0.3">
      <c r="B9" s="37"/>
      <c r="C9" s="37"/>
      <c r="D9" s="37"/>
      <c r="E9" s="22" t="s">
        <v>24</v>
      </c>
      <c r="F9" s="38">
        <v>2025</v>
      </c>
      <c r="G9" s="38">
        <v>2024</v>
      </c>
    </row>
    <row r="10" spans="1:12" ht="14.5" x14ac:dyDescent="0.25">
      <c r="B10" s="526" t="s">
        <v>48</v>
      </c>
      <c r="C10" s="526"/>
      <c r="D10" s="526"/>
      <c r="E10" s="39"/>
      <c r="F10" s="39"/>
      <c r="G10" s="39"/>
      <c r="J10" s="439" t="s">
        <v>687</v>
      </c>
    </row>
    <row r="11" spans="1:12" ht="14.5" x14ac:dyDescent="0.25">
      <c r="B11" s="29" t="s">
        <v>49</v>
      </c>
      <c r="E11" s="416"/>
      <c r="F11" s="40"/>
      <c r="J11" s="439" t="s">
        <v>688</v>
      </c>
    </row>
    <row r="12" spans="1:12" ht="14.5" x14ac:dyDescent="0.25">
      <c r="C12" s="31" t="s">
        <v>908</v>
      </c>
      <c r="E12" s="433" t="s">
        <v>30</v>
      </c>
      <c r="F12" s="40">
        <v>2722586</v>
      </c>
      <c r="G12" s="40">
        <v>2945388</v>
      </c>
      <c r="H12" s="440">
        <v>2722585687386</v>
      </c>
      <c r="I12" s="440">
        <v>2945388307248</v>
      </c>
      <c r="J12" s="439" t="s">
        <v>689</v>
      </c>
    </row>
    <row r="13" spans="1:12" ht="14.5" x14ac:dyDescent="0.25">
      <c r="C13" s="31" t="s">
        <v>50</v>
      </c>
      <c r="E13" s="433" t="s">
        <v>51</v>
      </c>
      <c r="F13" s="40">
        <v>2218389</v>
      </c>
      <c r="G13" s="40">
        <v>2343615</v>
      </c>
      <c r="H13" s="440">
        <v>2218388942218</v>
      </c>
      <c r="I13" s="440">
        <v>2343614586718</v>
      </c>
      <c r="J13" s="439" t="s">
        <v>690</v>
      </c>
    </row>
    <row r="14" spans="1:12" ht="14.5" x14ac:dyDescent="0.25">
      <c r="C14" s="31" t="s">
        <v>52</v>
      </c>
      <c r="E14" s="433" t="s">
        <v>53</v>
      </c>
      <c r="F14" s="40">
        <v>836083</v>
      </c>
      <c r="G14" s="40">
        <v>731104</v>
      </c>
      <c r="H14" s="440">
        <v>836083032886</v>
      </c>
      <c r="I14" s="440">
        <v>731103555954</v>
      </c>
      <c r="J14" s="439" t="s">
        <v>691</v>
      </c>
    </row>
    <row r="15" spans="1:12" ht="14.5" x14ac:dyDescent="0.25">
      <c r="C15" s="31" t="s">
        <v>54</v>
      </c>
      <c r="E15" s="433">
        <v>6.1</v>
      </c>
      <c r="F15" s="40">
        <v>16218</v>
      </c>
      <c r="G15" s="40">
        <v>0</v>
      </c>
      <c r="H15" s="440">
        <v>16217629863</v>
      </c>
      <c r="I15" s="440">
        <v>0</v>
      </c>
      <c r="J15" s="439" t="s">
        <v>692</v>
      </c>
    </row>
    <row r="16" spans="1:12" ht="14.5" x14ac:dyDescent="0.25">
      <c r="C16" s="31" t="s">
        <v>55</v>
      </c>
      <c r="E16" s="433">
        <v>18.2</v>
      </c>
      <c r="F16" s="40">
        <v>55</v>
      </c>
      <c r="G16" s="41">
        <v>32</v>
      </c>
      <c r="H16" s="440">
        <v>55422556</v>
      </c>
      <c r="I16" s="440">
        <v>31978937</v>
      </c>
      <c r="J16" s="439" t="s">
        <v>693</v>
      </c>
    </row>
    <row r="17" spans="1:12" s="30" customFormat="1" ht="14.5" x14ac:dyDescent="0.25">
      <c r="C17" s="30" t="s">
        <v>56</v>
      </c>
      <c r="E17" s="433"/>
      <c r="F17" s="40">
        <v>38978</v>
      </c>
      <c r="G17" s="40">
        <v>38578</v>
      </c>
      <c r="H17" s="440">
        <v>38977736643</v>
      </c>
      <c r="I17" s="440">
        <v>38578259897</v>
      </c>
      <c r="J17" s="439" t="s">
        <v>694</v>
      </c>
      <c r="K17" s="436"/>
      <c r="L17" s="436"/>
    </row>
    <row r="18" spans="1:12" s="394" customFormat="1" ht="15" hidden="1" customHeight="1" x14ac:dyDescent="0.25">
      <c r="C18" s="394" t="s">
        <v>14</v>
      </c>
      <c r="E18" s="433"/>
      <c r="F18" s="395"/>
      <c r="G18" s="395"/>
      <c r="H18" s="440">
        <v>-97255</v>
      </c>
      <c r="I18" s="440">
        <v>-165384</v>
      </c>
      <c r="J18" s="439" t="s">
        <v>695</v>
      </c>
      <c r="K18" s="436"/>
      <c r="L18" s="436"/>
    </row>
    <row r="19" spans="1:12" ht="12" hidden="1" customHeight="1" x14ac:dyDescent="0.25">
      <c r="C19" s="31" t="s">
        <v>57</v>
      </c>
      <c r="E19" s="433"/>
      <c r="F19" s="40"/>
      <c r="G19" s="40"/>
    </row>
    <row r="20" spans="1:12" ht="12" hidden="1" customHeight="1" x14ac:dyDescent="0.25">
      <c r="C20" s="31" t="s">
        <v>58</v>
      </c>
      <c r="E20" s="433"/>
      <c r="F20" s="40"/>
      <c r="G20" s="40"/>
    </row>
    <row r="21" spans="1:12" ht="14.5" x14ac:dyDescent="0.25">
      <c r="C21" s="31" t="s">
        <v>909</v>
      </c>
      <c r="E21" s="433">
        <v>19.399999999999999</v>
      </c>
      <c r="F21" s="40">
        <v>117756</v>
      </c>
      <c r="G21" s="40">
        <v>117756</v>
      </c>
      <c r="H21" s="440">
        <v>117756209230</v>
      </c>
      <c r="I21" s="440">
        <v>117756209230</v>
      </c>
      <c r="J21" s="439" t="s">
        <v>696</v>
      </c>
    </row>
    <row r="22" spans="1:12" ht="14.5" x14ac:dyDescent="0.25">
      <c r="C22" s="527" t="s">
        <v>545</v>
      </c>
      <c r="D22" s="527"/>
      <c r="E22" s="433"/>
      <c r="F22" s="45">
        <f>+SUM(F12:F21)</f>
        <v>5950065</v>
      </c>
      <c r="G22" s="45">
        <f>+SUM(G12:G21)</f>
        <v>6176473</v>
      </c>
      <c r="H22" s="440">
        <v>5950065000000</v>
      </c>
      <c r="I22" s="440">
        <v>6176473000000</v>
      </c>
      <c r="J22" s="439" t="s">
        <v>697</v>
      </c>
    </row>
    <row r="23" spans="1:12" ht="12.5" x14ac:dyDescent="0.25">
      <c r="C23" s="44"/>
      <c r="D23" s="44"/>
      <c r="E23" s="433"/>
      <c r="F23" s="46"/>
      <c r="G23" s="46"/>
    </row>
    <row r="24" spans="1:12" ht="14.5" x14ac:dyDescent="0.25">
      <c r="B24" s="29" t="s">
        <v>59</v>
      </c>
      <c r="E24" s="433"/>
      <c r="H24" s="440"/>
      <c r="I24" s="440"/>
      <c r="J24" s="439" t="s">
        <v>698</v>
      </c>
    </row>
    <row r="25" spans="1:12" ht="14.5" x14ac:dyDescent="0.25">
      <c r="C25" s="31" t="s">
        <v>60</v>
      </c>
      <c r="E25" s="433">
        <v>15</v>
      </c>
      <c r="F25" s="40">
        <v>43387</v>
      </c>
      <c r="G25" s="40">
        <v>33043</v>
      </c>
      <c r="H25" s="440">
        <v>43386684903</v>
      </c>
      <c r="I25" s="440">
        <v>33043059755</v>
      </c>
      <c r="J25" s="439" t="s">
        <v>699</v>
      </c>
    </row>
    <row r="26" spans="1:12" ht="14.5" x14ac:dyDescent="0.25">
      <c r="C26" s="31" t="s">
        <v>61</v>
      </c>
      <c r="E26" s="433">
        <v>14</v>
      </c>
      <c r="F26" s="40">
        <v>307335</v>
      </c>
      <c r="G26" s="40">
        <v>317570</v>
      </c>
      <c r="H26" s="440">
        <v>307334719826</v>
      </c>
      <c r="I26" s="440">
        <v>317570424955</v>
      </c>
      <c r="J26" s="439" t="s">
        <v>695</v>
      </c>
    </row>
    <row r="27" spans="1:12" ht="14.5" x14ac:dyDescent="0.25">
      <c r="A27" s="47"/>
      <c r="C27" s="31" t="s">
        <v>55</v>
      </c>
      <c r="E27" s="433">
        <v>18.2</v>
      </c>
      <c r="F27" s="40">
        <v>28902</v>
      </c>
      <c r="G27" s="40">
        <v>25423</v>
      </c>
      <c r="H27" s="440">
        <v>28901603797</v>
      </c>
      <c r="I27" s="440">
        <v>25422601885</v>
      </c>
      <c r="J27" s="439" t="s">
        <v>700</v>
      </c>
    </row>
    <row r="28" spans="1:12" s="30" customFormat="1" ht="14.5" x14ac:dyDescent="0.25">
      <c r="A28" s="48"/>
      <c r="C28" s="31" t="s">
        <v>910</v>
      </c>
      <c r="D28" s="31"/>
      <c r="E28" s="433">
        <v>19.399999999999999</v>
      </c>
      <c r="F28" s="40">
        <v>70461</v>
      </c>
      <c r="G28" s="41">
        <v>77570</v>
      </c>
      <c r="H28" s="440">
        <v>70461224304</v>
      </c>
      <c r="I28" s="440">
        <v>77570113134</v>
      </c>
      <c r="J28" s="439" t="s">
        <v>696</v>
      </c>
      <c r="K28" s="436"/>
      <c r="L28" s="436"/>
    </row>
    <row r="29" spans="1:12" ht="14.5" x14ac:dyDescent="0.25">
      <c r="C29" s="31" t="s">
        <v>62</v>
      </c>
      <c r="E29" s="433">
        <v>17</v>
      </c>
      <c r="F29" s="40">
        <v>11304</v>
      </c>
      <c r="G29" s="40">
        <v>10028</v>
      </c>
      <c r="H29" s="440">
        <v>11303629861</v>
      </c>
      <c r="I29" s="440">
        <v>10028378663</v>
      </c>
      <c r="J29" s="439" t="s">
        <v>701</v>
      </c>
    </row>
    <row r="30" spans="1:12" ht="14.5" x14ac:dyDescent="0.25">
      <c r="C30" s="31" t="s">
        <v>63</v>
      </c>
      <c r="E30" s="433">
        <v>17</v>
      </c>
      <c r="F30" s="40">
        <v>124107</v>
      </c>
      <c r="G30" s="40">
        <v>110390</v>
      </c>
      <c r="H30" s="440">
        <v>124107221246</v>
      </c>
      <c r="I30" s="440">
        <v>110389519713</v>
      </c>
      <c r="J30" s="439" t="s">
        <v>702</v>
      </c>
    </row>
    <row r="31" spans="1:12" ht="14.5" x14ac:dyDescent="0.25">
      <c r="C31" s="31" t="s">
        <v>901</v>
      </c>
      <c r="E31" s="433"/>
      <c r="F31" s="40">
        <v>8694</v>
      </c>
      <c r="G31" s="40">
        <v>24782</v>
      </c>
      <c r="H31" s="408">
        <v>8693670188</v>
      </c>
      <c r="I31" s="440">
        <v>24781876894</v>
      </c>
      <c r="J31" s="439" t="s">
        <v>703</v>
      </c>
    </row>
    <row r="32" spans="1:12" ht="14.5" x14ac:dyDescent="0.25">
      <c r="C32" s="31" t="s">
        <v>64</v>
      </c>
      <c r="E32" s="433">
        <v>17</v>
      </c>
      <c r="F32" s="40">
        <v>103616</v>
      </c>
      <c r="G32" s="40">
        <v>38230</v>
      </c>
      <c r="H32" s="440">
        <v>103615705401</v>
      </c>
      <c r="I32" s="440">
        <v>38229740476</v>
      </c>
      <c r="J32" s="439" t="s">
        <v>704</v>
      </c>
    </row>
    <row r="33" spans="1:10" ht="14.5" x14ac:dyDescent="0.25">
      <c r="C33" s="31" t="s">
        <v>65</v>
      </c>
      <c r="E33" s="433" t="s">
        <v>66</v>
      </c>
      <c r="F33" s="40">
        <v>135868</v>
      </c>
      <c r="G33" s="40">
        <v>202239</v>
      </c>
      <c r="H33" s="440">
        <v>135867684417</v>
      </c>
      <c r="I33" s="440">
        <v>202239395368</v>
      </c>
      <c r="J33" s="439" t="s">
        <v>705</v>
      </c>
    </row>
    <row r="34" spans="1:10" ht="14.5" x14ac:dyDescent="0.25">
      <c r="C34" s="31" t="s">
        <v>67</v>
      </c>
      <c r="E34" s="433" t="s">
        <v>68</v>
      </c>
      <c r="F34" s="40">
        <v>1830446</v>
      </c>
      <c r="G34" s="40">
        <v>300216</v>
      </c>
      <c r="H34" s="440">
        <v>1830446385333</v>
      </c>
      <c r="I34" s="440">
        <v>300215872913</v>
      </c>
      <c r="J34" s="439" t="s">
        <v>706</v>
      </c>
    </row>
    <row r="35" spans="1:10" ht="14.5" x14ac:dyDescent="0.25">
      <c r="C35" s="29" t="s">
        <v>544</v>
      </c>
      <c r="E35" s="433"/>
      <c r="F35" s="45">
        <f>+SUM(F25:F34)</f>
        <v>2664120</v>
      </c>
      <c r="G35" s="45">
        <f>+SUM(G25:G34)</f>
        <v>1139491</v>
      </c>
      <c r="H35" s="440">
        <v>2664121000000</v>
      </c>
      <c r="I35" s="440">
        <v>1139491000000</v>
      </c>
      <c r="J35" s="439" t="s">
        <v>707</v>
      </c>
    </row>
    <row r="36" spans="1:10" ht="14.5" x14ac:dyDescent="0.25">
      <c r="B36" s="528" t="s">
        <v>546</v>
      </c>
      <c r="C36" s="528"/>
      <c r="D36" s="528"/>
      <c r="E36" s="433"/>
      <c r="F36" s="49">
        <f>+F35+F22</f>
        <v>8614185</v>
      </c>
      <c r="G36" s="49">
        <f>+G35+G22</f>
        <v>7315964</v>
      </c>
      <c r="H36" s="440">
        <v>8614186000000</v>
      </c>
      <c r="I36" s="440">
        <v>7315964000000</v>
      </c>
      <c r="J36" s="439" t="s">
        <v>708</v>
      </c>
    </row>
    <row r="37" spans="1:10" ht="12.5" x14ac:dyDescent="0.25">
      <c r="B37" s="50"/>
      <c r="C37" s="50"/>
      <c r="D37" s="50"/>
      <c r="E37" s="433"/>
      <c r="F37" s="51"/>
      <c r="G37" s="51"/>
    </row>
    <row r="38" spans="1:10" ht="14.5" x14ac:dyDescent="0.25">
      <c r="B38" s="524" t="s">
        <v>69</v>
      </c>
      <c r="C38" s="524"/>
      <c r="D38" s="524"/>
      <c r="E38" s="433"/>
      <c r="J38" s="439"/>
    </row>
    <row r="39" spans="1:10" ht="14.5" x14ac:dyDescent="0.25">
      <c r="C39" s="31" t="s">
        <v>70</v>
      </c>
      <c r="E39" s="433" t="s">
        <v>71</v>
      </c>
      <c r="F39" s="40">
        <v>327245</v>
      </c>
      <c r="G39" s="40">
        <v>327245</v>
      </c>
      <c r="H39" s="440">
        <v>327244542201</v>
      </c>
      <c r="I39" s="440">
        <v>327244542201</v>
      </c>
      <c r="J39" s="439" t="s">
        <v>709</v>
      </c>
    </row>
    <row r="40" spans="1:10" ht="12" hidden="1" customHeight="1" x14ac:dyDescent="0.25">
      <c r="C40" s="31" t="s">
        <v>72</v>
      </c>
      <c r="E40" s="433"/>
      <c r="F40" s="40">
        <v>0</v>
      </c>
      <c r="G40" s="40"/>
    </row>
    <row r="41" spans="1:10" ht="14.5" x14ac:dyDescent="0.25">
      <c r="A41" s="47"/>
      <c r="C41" s="31" t="s">
        <v>73</v>
      </c>
      <c r="E41" s="433" t="s">
        <v>74</v>
      </c>
      <c r="F41" s="40">
        <v>33894</v>
      </c>
      <c r="G41" s="40">
        <v>50110</v>
      </c>
      <c r="H41" s="440">
        <v>33893893281</v>
      </c>
      <c r="I41" s="440">
        <v>50110000001</v>
      </c>
      <c r="J41" s="439" t="s">
        <v>710</v>
      </c>
    </row>
    <row r="42" spans="1:10" ht="12" hidden="1" customHeight="1" x14ac:dyDescent="0.25">
      <c r="C42" s="31" t="s">
        <v>75</v>
      </c>
      <c r="E42" s="433"/>
      <c r="F42" s="40">
        <v>0</v>
      </c>
      <c r="G42" s="40"/>
    </row>
    <row r="43" spans="1:10" ht="14.5" x14ac:dyDescent="0.25">
      <c r="C43" s="31" t="s">
        <v>76</v>
      </c>
      <c r="E43" s="433" t="s">
        <v>77</v>
      </c>
      <c r="F43" s="40">
        <v>108968</v>
      </c>
      <c r="G43" s="40">
        <v>105514</v>
      </c>
      <c r="H43" s="440">
        <v>108967821844</v>
      </c>
      <c r="I43" s="440">
        <v>105513877599</v>
      </c>
      <c r="J43" s="439" t="s">
        <v>711</v>
      </c>
    </row>
    <row r="44" spans="1:10" ht="12" hidden="1" customHeight="1" x14ac:dyDescent="0.25">
      <c r="C44" s="31" t="s">
        <v>78</v>
      </c>
      <c r="E44" s="433"/>
      <c r="F44" s="40">
        <v>0</v>
      </c>
      <c r="G44" s="40"/>
    </row>
    <row r="45" spans="1:10" ht="14.5" x14ac:dyDescent="0.25">
      <c r="C45" s="31" t="s">
        <v>16</v>
      </c>
      <c r="E45" s="433"/>
      <c r="F45" s="40">
        <v>527678</v>
      </c>
      <c r="G45" s="40">
        <v>213322</v>
      </c>
      <c r="H45" s="440">
        <v>527677974636</v>
      </c>
      <c r="I45" s="440">
        <v>213321795018</v>
      </c>
      <c r="J45" s="439" t="s">
        <v>712</v>
      </c>
    </row>
    <row r="46" spans="1:10" ht="14.5" x14ac:dyDescent="0.25">
      <c r="C46" s="31" t="s">
        <v>79</v>
      </c>
      <c r="E46" s="433"/>
      <c r="F46" s="40">
        <v>726485</v>
      </c>
      <c r="G46" s="40">
        <v>298140</v>
      </c>
      <c r="H46" s="440">
        <v>726523209598</v>
      </c>
      <c r="I46" s="440">
        <v>298140000000</v>
      </c>
      <c r="J46" s="439" t="s">
        <v>713</v>
      </c>
    </row>
    <row r="47" spans="1:10" ht="14.5" x14ac:dyDescent="0.25">
      <c r="C47" s="29" t="s">
        <v>542</v>
      </c>
      <c r="D47" s="29"/>
      <c r="E47" s="433"/>
      <c r="F47" s="52">
        <f>+SUM(F39:F46)</f>
        <v>1724270</v>
      </c>
      <c r="G47" s="52">
        <f>+SUM(G39:G46)</f>
        <v>994331</v>
      </c>
      <c r="H47" s="440">
        <v>1724308000000</v>
      </c>
      <c r="I47" s="440">
        <v>994331000000</v>
      </c>
      <c r="J47" s="439" t="s">
        <v>714</v>
      </c>
    </row>
    <row r="48" spans="1:10" ht="14.5" x14ac:dyDescent="0.25">
      <c r="C48" s="31" t="s">
        <v>80</v>
      </c>
      <c r="E48" s="433"/>
      <c r="F48" s="40">
        <v>885</v>
      </c>
      <c r="G48" s="40">
        <v>1871</v>
      </c>
      <c r="H48" s="440">
        <v>847000000</v>
      </c>
      <c r="I48" s="440">
        <v>1871000000</v>
      </c>
      <c r="J48" s="439" t="s">
        <v>715</v>
      </c>
    </row>
    <row r="49" spans="2:12" ht="14.5" x14ac:dyDescent="0.25">
      <c r="B49" s="524" t="s">
        <v>547</v>
      </c>
      <c r="C49" s="524"/>
      <c r="D49" s="524"/>
      <c r="E49" s="433"/>
      <c r="F49" s="49">
        <f>+F47+F48</f>
        <v>1725155</v>
      </c>
      <c r="G49" s="49">
        <f>+G47+G48</f>
        <v>996202</v>
      </c>
      <c r="H49" s="440">
        <v>1725155000000</v>
      </c>
      <c r="I49" s="440">
        <v>996202000000</v>
      </c>
      <c r="J49" s="439" t="s">
        <v>716</v>
      </c>
    </row>
    <row r="50" spans="2:12" ht="14.5" x14ac:dyDescent="0.25">
      <c r="B50" s="53"/>
      <c r="C50" s="53"/>
      <c r="D50" s="53"/>
      <c r="E50" s="433"/>
      <c r="F50" s="51"/>
      <c r="G50" s="51"/>
      <c r="J50" s="439" t="s">
        <v>717</v>
      </c>
    </row>
    <row r="51" spans="2:12" ht="15.5" x14ac:dyDescent="0.55000000000000004">
      <c r="B51" s="524" t="s">
        <v>81</v>
      </c>
      <c r="C51" s="524"/>
      <c r="D51" s="524"/>
      <c r="E51" s="433"/>
      <c r="F51" s="54"/>
      <c r="G51" s="54"/>
      <c r="J51" s="439" t="s">
        <v>718</v>
      </c>
    </row>
    <row r="52" spans="2:12" ht="14.5" x14ac:dyDescent="0.25">
      <c r="B52" s="29" t="s">
        <v>82</v>
      </c>
      <c r="E52" s="433"/>
      <c r="J52" s="439" t="s">
        <v>719</v>
      </c>
    </row>
    <row r="53" spans="2:12" ht="14.5" x14ac:dyDescent="0.25">
      <c r="C53" s="523" t="s">
        <v>83</v>
      </c>
      <c r="D53" s="523"/>
      <c r="E53" s="433">
        <v>8</v>
      </c>
      <c r="F53" s="40">
        <v>4124943</v>
      </c>
      <c r="G53" s="40">
        <v>3962513</v>
      </c>
      <c r="H53" s="440">
        <v>4124942751202</v>
      </c>
      <c r="I53" s="440">
        <v>3962512503271</v>
      </c>
      <c r="J53" s="439"/>
    </row>
    <row r="54" spans="2:12" ht="14.5" x14ac:dyDescent="0.25">
      <c r="C54" s="31" t="s">
        <v>543</v>
      </c>
      <c r="E54" s="433" t="s">
        <v>84</v>
      </c>
      <c r="F54" s="40">
        <v>865452</v>
      </c>
      <c r="G54" s="40">
        <v>773866</v>
      </c>
      <c r="H54" s="440">
        <v>865451572175</v>
      </c>
      <c r="I54" s="440">
        <v>773865782045</v>
      </c>
      <c r="J54" s="439" t="s">
        <v>720</v>
      </c>
    </row>
    <row r="55" spans="2:12" ht="14.5" x14ac:dyDescent="0.25">
      <c r="C55" s="523" t="s">
        <v>85</v>
      </c>
      <c r="D55" s="523"/>
      <c r="E55" s="433" t="s">
        <v>86</v>
      </c>
      <c r="F55" s="40">
        <v>263182</v>
      </c>
      <c r="G55" s="40">
        <v>300724</v>
      </c>
      <c r="H55" s="440">
        <v>263182038888</v>
      </c>
      <c r="I55" s="440">
        <v>300723550004</v>
      </c>
      <c r="J55" s="439" t="s">
        <v>721</v>
      </c>
    </row>
    <row r="56" spans="2:12" ht="14.5" x14ac:dyDescent="0.25">
      <c r="C56" s="31" t="s">
        <v>594</v>
      </c>
      <c r="E56" s="433" t="s">
        <v>39</v>
      </c>
      <c r="F56" s="40">
        <v>0</v>
      </c>
      <c r="G56" s="40">
        <v>757</v>
      </c>
      <c r="H56" s="440">
        <v>0</v>
      </c>
      <c r="I56" s="440">
        <v>757150057</v>
      </c>
      <c r="J56" s="439" t="s">
        <v>722</v>
      </c>
    </row>
    <row r="57" spans="2:12" ht="14.5" x14ac:dyDescent="0.25">
      <c r="C57" s="29" t="s">
        <v>548</v>
      </c>
      <c r="E57" s="433"/>
      <c r="F57" s="45">
        <f>+SUM(F53:F56)</f>
        <v>5253577</v>
      </c>
      <c r="G57" s="45">
        <f>+SUM(G53:G56)</f>
        <v>5037860</v>
      </c>
      <c r="H57" s="440">
        <v>5253577000000</v>
      </c>
      <c r="I57" s="440">
        <v>5037860000000</v>
      </c>
      <c r="J57" s="439" t="s">
        <v>723</v>
      </c>
    </row>
    <row r="58" spans="2:12" ht="6" customHeight="1" x14ac:dyDescent="0.25">
      <c r="D58" s="47"/>
      <c r="E58" s="433"/>
      <c r="F58" s="47"/>
      <c r="G58" s="47"/>
    </row>
    <row r="59" spans="2:12" ht="14.5" x14ac:dyDescent="0.25">
      <c r="B59" s="29" t="s">
        <v>87</v>
      </c>
      <c r="E59" s="433"/>
      <c r="F59" s="55"/>
      <c r="G59" s="55">
        <v>-1</v>
      </c>
      <c r="J59" s="439" t="s">
        <v>724</v>
      </c>
    </row>
    <row r="60" spans="2:12" ht="14.5" x14ac:dyDescent="0.25">
      <c r="C60" s="31" t="s">
        <v>902</v>
      </c>
      <c r="E60" s="433">
        <v>8</v>
      </c>
      <c r="F60" s="40">
        <v>511000</v>
      </c>
      <c r="G60" s="40">
        <v>142773</v>
      </c>
      <c r="H60" s="440">
        <v>510999999998</v>
      </c>
      <c r="I60" s="440">
        <v>142772774952</v>
      </c>
      <c r="J60" s="439"/>
    </row>
    <row r="61" spans="2:12" s="30" customFormat="1" ht="14.5" x14ac:dyDescent="0.25">
      <c r="C61" s="31" t="s">
        <v>903</v>
      </c>
      <c r="D61" s="31"/>
      <c r="E61" s="433"/>
      <c r="F61" s="40">
        <v>214853</v>
      </c>
      <c r="G61" s="41">
        <v>243560</v>
      </c>
      <c r="H61" s="440">
        <v>214853065463</v>
      </c>
      <c r="I61" s="440">
        <v>243559620658</v>
      </c>
      <c r="J61" s="439" t="s">
        <v>725</v>
      </c>
      <c r="K61" s="436"/>
      <c r="L61" s="436"/>
    </row>
    <row r="62" spans="2:12" s="30" customFormat="1" ht="14.5" x14ac:dyDescent="0.25">
      <c r="C62" s="31" t="s">
        <v>89</v>
      </c>
      <c r="D62" s="31"/>
      <c r="E62" s="433" t="s">
        <v>84</v>
      </c>
      <c r="F62" s="40">
        <v>98891</v>
      </c>
      <c r="G62" s="41">
        <v>93276</v>
      </c>
      <c r="H62" s="440">
        <v>98891374155</v>
      </c>
      <c r="I62" s="440">
        <v>93275830401</v>
      </c>
      <c r="J62" s="439" t="s">
        <v>720</v>
      </c>
      <c r="K62" s="436"/>
      <c r="L62" s="436"/>
    </row>
    <row r="63" spans="2:12" s="30" customFormat="1" ht="14.5" x14ac:dyDescent="0.25">
      <c r="C63" s="31" t="s">
        <v>904</v>
      </c>
      <c r="D63" s="31"/>
      <c r="E63" s="433"/>
      <c r="F63" s="40">
        <v>127086</v>
      </c>
      <c r="G63" s="41">
        <v>112625</v>
      </c>
      <c r="H63" s="440">
        <v>127085858847</v>
      </c>
      <c r="I63" s="440">
        <v>112625108103</v>
      </c>
      <c r="J63" s="439" t="s">
        <v>726</v>
      </c>
      <c r="K63" s="436"/>
      <c r="L63" s="436"/>
    </row>
    <row r="64" spans="2:12" s="30" customFormat="1" ht="14.5" x14ac:dyDescent="0.25">
      <c r="C64" s="31" t="s">
        <v>905</v>
      </c>
      <c r="D64" s="31"/>
      <c r="E64" s="433"/>
      <c r="F64" s="40">
        <v>32382</v>
      </c>
      <c r="G64" s="41">
        <v>59644</v>
      </c>
      <c r="H64" s="440">
        <v>32382288459</v>
      </c>
      <c r="I64" s="440">
        <v>59644379056</v>
      </c>
      <c r="J64" s="439" t="s">
        <v>727</v>
      </c>
      <c r="K64" s="436"/>
      <c r="L64" s="436"/>
    </row>
    <row r="65" spans="1:12" s="30" customFormat="1" ht="14.5" x14ac:dyDescent="0.25">
      <c r="C65" s="31" t="s">
        <v>906</v>
      </c>
      <c r="D65" s="31"/>
      <c r="E65" s="433"/>
      <c r="F65" s="40">
        <v>221915</v>
      </c>
      <c r="G65" s="41">
        <v>221100</v>
      </c>
      <c r="H65" s="440">
        <v>221915195427</v>
      </c>
      <c r="I65" s="440">
        <v>221099538903</v>
      </c>
      <c r="J65" s="439" t="s">
        <v>728</v>
      </c>
      <c r="K65" s="436"/>
      <c r="L65" s="436"/>
    </row>
    <row r="66" spans="1:12" s="30" customFormat="1" ht="14.5" x14ac:dyDescent="0.25">
      <c r="C66" s="31" t="s">
        <v>907</v>
      </c>
      <c r="D66" s="31"/>
      <c r="E66" s="433"/>
      <c r="F66" s="40">
        <v>45680</v>
      </c>
      <c r="G66" s="41">
        <v>17370</v>
      </c>
      <c r="H66" s="440">
        <v>45679778478</v>
      </c>
      <c r="I66" s="440">
        <v>17370433265</v>
      </c>
      <c r="J66" s="439" t="s">
        <v>729</v>
      </c>
      <c r="K66" s="436"/>
      <c r="L66" s="436"/>
    </row>
    <row r="67" spans="1:12" s="30" customFormat="1" ht="14.5" x14ac:dyDescent="0.25">
      <c r="C67" s="30" t="s">
        <v>90</v>
      </c>
      <c r="E67" s="433">
        <v>18.2</v>
      </c>
      <c r="F67" s="40">
        <v>51667</v>
      </c>
      <c r="G67" s="41">
        <v>64689</v>
      </c>
      <c r="H67" s="440">
        <v>51666645102</v>
      </c>
      <c r="I67" s="440">
        <v>64689423816</v>
      </c>
      <c r="J67" s="439" t="s">
        <v>730</v>
      </c>
      <c r="K67" s="436"/>
      <c r="L67" s="436"/>
    </row>
    <row r="68" spans="1:12" ht="14.5" x14ac:dyDescent="0.25">
      <c r="C68" s="31" t="s">
        <v>91</v>
      </c>
      <c r="E68" s="433" t="s">
        <v>92</v>
      </c>
      <c r="F68" s="40">
        <v>331979</v>
      </c>
      <c r="G68" s="40">
        <v>326865</v>
      </c>
      <c r="H68" s="440">
        <v>331979489533</v>
      </c>
      <c r="I68" s="440">
        <v>326864846928</v>
      </c>
      <c r="J68" s="439" t="s">
        <v>731</v>
      </c>
    </row>
    <row r="69" spans="1:12" ht="13.75" customHeight="1" x14ac:dyDescent="0.25">
      <c r="C69" s="29" t="s">
        <v>549</v>
      </c>
      <c r="E69" s="433"/>
      <c r="F69" s="45">
        <f>+SUM(F60:F68)</f>
        <v>1635453</v>
      </c>
      <c r="G69" s="45">
        <f>+SUM(G60:G68)</f>
        <v>1281902</v>
      </c>
      <c r="H69" s="440">
        <v>1635453000000</v>
      </c>
      <c r="I69" s="440">
        <v>1281902000000</v>
      </c>
      <c r="J69" s="439" t="s">
        <v>732</v>
      </c>
    </row>
    <row r="70" spans="1:12" ht="13.75" customHeight="1" x14ac:dyDescent="0.25">
      <c r="C70" s="29"/>
      <c r="E70" s="433"/>
      <c r="F70" s="46"/>
      <c r="G70" s="46"/>
      <c r="H70" s="440">
        <v>0</v>
      </c>
      <c r="I70" s="440">
        <v>0</v>
      </c>
      <c r="J70" s="439" t="s">
        <v>733</v>
      </c>
    </row>
    <row r="71" spans="1:12" ht="14.5" x14ac:dyDescent="0.25">
      <c r="B71" s="524" t="s">
        <v>550</v>
      </c>
      <c r="C71" s="524"/>
      <c r="D71" s="524"/>
      <c r="E71" s="433"/>
      <c r="F71" s="49">
        <f>+F69+F57</f>
        <v>6889030</v>
      </c>
      <c r="G71" s="49">
        <f>+G69+G57</f>
        <v>6319762</v>
      </c>
      <c r="H71" s="440">
        <v>6889030000000</v>
      </c>
      <c r="I71" s="440">
        <v>6319762000000</v>
      </c>
      <c r="J71" s="439" t="s">
        <v>734</v>
      </c>
    </row>
    <row r="72" spans="1:12" ht="14.5" x14ac:dyDescent="0.25">
      <c r="B72" s="524" t="s">
        <v>551</v>
      </c>
      <c r="C72" s="524"/>
      <c r="D72" s="524"/>
      <c r="E72" s="433"/>
      <c r="F72" s="49">
        <f>+F71+F49</f>
        <v>8614185</v>
      </c>
      <c r="G72" s="49">
        <f>+G71+G49</f>
        <v>7315964</v>
      </c>
      <c r="H72" s="440">
        <v>8614185000000</v>
      </c>
      <c r="I72" s="440">
        <v>7315964000000</v>
      </c>
      <c r="J72" s="439" t="s">
        <v>735</v>
      </c>
    </row>
    <row r="73" spans="1:12" x14ac:dyDescent="0.25">
      <c r="B73" s="29"/>
      <c r="E73" s="416"/>
      <c r="F73" s="56"/>
      <c r="G73" s="56"/>
    </row>
    <row r="74" spans="1:12" x14ac:dyDescent="0.25">
      <c r="E74" s="416"/>
      <c r="F74" s="47">
        <f>+F36-F72</f>
        <v>0</v>
      </c>
      <c r="G74" s="47">
        <f>+G36-G72</f>
        <v>0</v>
      </c>
    </row>
    <row r="75" spans="1:12" x14ac:dyDescent="0.25">
      <c r="B75" s="29"/>
      <c r="E75" s="416"/>
      <c r="G75" s="57"/>
    </row>
    <row r="76" spans="1:12" x14ac:dyDescent="0.25">
      <c r="B76" s="31" t="s">
        <v>46</v>
      </c>
      <c r="E76" s="416"/>
    </row>
    <row r="77" spans="1:12" x14ac:dyDescent="0.25">
      <c r="A77" s="55"/>
      <c r="B77" s="58"/>
      <c r="C77" s="58"/>
      <c r="D77" s="58"/>
      <c r="E77" s="421"/>
      <c r="F77" s="530"/>
      <c r="G77" s="530"/>
    </row>
    <row r="78" spans="1:12" x14ac:dyDescent="0.25">
      <c r="B78" s="59"/>
      <c r="C78" s="59"/>
      <c r="D78" s="60"/>
      <c r="E78" s="422"/>
      <c r="F78" s="529"/>
      <c r="G78" s="529"/>
    </row>
    <row r="79" spans="1:12" x14ac:dyDescent="0.25">
      <c r="A79" s="55"/>
      <c r="B79" s="55"/>
      <c r="C79" s="55"/>
      <c r="D79" s="29"/>
      <c r="E79" s="419"/>
      <c r="F79" s="29"/>
      <c r="G79" s="55"/>
    </row>
    <row r="80" spans="1:12" x14ac:dyDescent="0.25">
      <c r="A80" s="55"/>
      <c r="B80" s="55"/>
      <c r="C80" s="55"/>
      <c r="D80" s="29"/>
      <c r="E80" s="419"/>
      <c r="F80" s="29"/>
      <c r="G80" s="55"/>
    </row>
    <row r="81" spans="1:12" x14ac:dyDescent="0.25">
      <c r="A81" s="55"/>
      <c r="B81" s="55"/>
      <c r="C81" s="55"/>
      <c r="D81" s="29"/>
      <c r="E81" s="419"/>
      <c r="F81" s="29"/>
      <c r="G81" s="55"/>
    </row>
    <row r="82" spans="1:12" x14ac:dyDescent="0.25">
      <c r="E82" s="416"/>
      <c r="F82" s="530"/>
      <c r="G82" s="530"/>
    </row>
    <row r="83" spans="1:12" x14ac:dyDescent="0.25">
      <c r="B83" s="29"/>
      <c r="C83" s="29"/>
      <c r="D83" s="29"/>
      <c r="E83" s="419"/>
      <c r="F83" s="529"/>
      <c r="G83" s="529"/>
    </row>
    <row r="84" spans="1:12" s="29" customFormat="1" x14ac:dyDescent="0.25">
      <c r="B84" s="526"/>
      <c r="C84" s="526"/>
      <c r="D84" s="526"/>
      <c r="E84" s="419"/>
      <c r="H84" s="441"/>
      <c r="I84" s="441"/>
      <c r="J84" s="442"/>
      <c r="K84" s="442"/>
      <c r="L84" s="442"/>
    </row>
    <row r="85" spans="1:12" x14ac:dyDescent="0.25">
      <c r="C85" s="61"/>
      <c r="D85" s="62"/>
      <c r="E85" s="416"/>
      <c r="F85" s="62"/>
    </row>
    <row r="86" spans="1:12" x14ac:dyDescent="0.25">
      <c r="C86" s="63"/>
      <c r="D86" s="29"/>
      <c r="E86" s="419"/>
      <c r="F86" s="29"/>
    </row>
    <row r="87" spans="1:12" x14ac:dyDescent="0.25">
      <c r="D87" s="64"/>
      <c r="E87" s="423"/>
      <c r="F87" s="64"/>
    </row>
    <row r="88" spans="1:12" x14ac:dyDescent="0.25">
      <c r="D88" s="64"/>
      <c r="E88" s="423"/>
      <c r="F88" s="64"/>
    </row>
    <row r="89" spans="1:12" x14ac:dyDescent="0.25">
      <c r="D89" s="64"/>
      <c r="E89" s="423"/>
      <c r="F89" s="64"/>
    </row>
    <row r="90" spans="1:12" x14ac:dyDescent="0.25">
      <c r="D90" s="64"/>
      <c r="E90" s="423"/>
      <c r="F90" s="64"/>
    </row>
    <row r="91" spans="1:12" x14ac:dyDescent="0.25">
      <c r="D91" s="64"/>
      <c r="E91" s="423"/>
      <c r="F91" s="64"/>
    </row>
    <row r="92" spans="1:12" x14ac:dyDescent="0.25">
      <c r="E92" s="416"/>
    </row>
    <row r="93" spans="1:12" x14ac:dyDescent="0.25">
      <c r="C93" s="61"/>
      <c r="E93" s="416"/>
    </row>
    <row r="94" spans="1:12" x14ac:dyDescent="0.25">
      <c r="C94" s="63"/>
      <c r="D94" s="29"/>
      <c r="E94" s="419"/>
      <c r="F94" s="29"/>
    </row>
    <row r="95" spans="1:12" x14ac:dyDescent="0.25">
      <c r="D95" s="29"/>
      <c r="E95" s="29"/>
      <c r="F95" s="29"/>
    </row>
  </sheetData>
  <mergeCells count="19">
    <mergeCell ref="F83:G83"/>
    <mergeCell ref="B84:D84"/>
    <mergeCell ref="C55:D55"/>
    <mergeCell ref="B71:D71"/>
    <mergeCell ref="B72:D72"/>
    <mergeCell ref="F77:G77"/>
    <mergeCell ref="F78:G78"/>
    <mergeCell ref="F82:G82"/>
    <mergeCell ref="B4:G4"/>
    <mergeCell ref="C53:D53"/>
    <mergeCell ref="B49:D49"/>
    <mergeCell ref="B51:D51"/>
    <mergeCell ref="B5:G5"/>
    <mergeCell ref="B6:G6"/>
    <mergeCell ref="D7:G7"/>
    <mergeCell ref="B38:D38"/>
    <mergeCell ref="B10:D10"/>
    <mergeCell ref="C22:D22"/>
    <mergeCell ref="B36:D36"/>
  </mergeCells>
  <hyperlinks>
    <hyperlink ref="E1" location="Indice!A1" display="Indice" xr:uid="{3A6B24BE-5D94-4BEE-8494-6575A3E6510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DE694-0CF0-48A7-A8B2-1DCFFCFED8B3}">
  <sheetPr codeName="Hoja5">
    <tabColor theme="7" tint="0.79998168889431442"/>
  </sheetPr>
  <dimension ref="A1:J55"/>
  <sheetViews>
    <sheetView showGridLines="0" topLeftCell="A35" zoomScaleNormal="100" workbookViewId="0">
      <selection activeCell="D17" sqref="D17"/>
    </sheetView>
  </sheetViews>
  <sheetFormatPr defaultColWidth="10.81640625" defaultRowHeight="12.5" x14ac:dyDescent="0.25"/>
  <cols>
    <col min="1" max="1" width="78" style="4" customWidth="1"/>
    <col min="2" max="2" width="14.453125" style="27" bestFit="1" customWidth="1"/>
    <col min="3" max="4" width="21.1796875" style="66" customWidth="1"/>
    <col min="5" max="5" width="2.453125" style="4" customWidth="1"/>
    <col min="6" max="7" width="18" style="438" hidden="1" customWidth="1"/>
    <col min="8" max="8" width="4.453125" style="438" hidden="1" customWidth="1"/>
    <col min="9" max="9" width="21.453125" style="438" hidden="1" customWidth="1"/>
    <col min="10" max="10" width="17.26953125" style="66" bestFit="1" customWidth="1"/>
    <col min="11" max="16384" width="10.81640625" style="4"/>
  </cols>
  <sheetData>
    <row r="1" spans="1:10" ht="14.5" x14ac:dyDescent="0.35">
      <c r="A1" s="8" t="s">
        <v>2</v>
      </c>
      <c r="B1" s="65"/>
      <c r="D1" s="67" t="s">
        <v>19</v>
      </c>
    </row>
    <row r="2" spans="1:10" hidden="1" x14ac:dyDescent="0.25">
      <c r="A2" s="68"/>
      <c r="B2" s="69"/>
      <c r="C2" s="70"/>
      <c r="D2" s="70"/>
      <c r="J2" s="4"/>
    </row>
    <row r="3" spans="1:10" hidden="1" x14ac:dyDescent="0.25">
      <c r="A3" s="531"/>
      <c r="B3" s="531"/>
      <c r="C3" s="531"/>
      <c r="D3" s="531"/>
      <c r="J3" s="4"/>
    </row>
    <row r="4" spans="1:10" x14ac:dyDescent="0.25">
      <c r="A4" s="68"/>
      <c r="B4" s="69"/>
      <c r="C4" s="70"/>
      <c r="D4" s="70"/>
      <c r="J4" s="4"/>
    </row>
    <row r="5" spans="1:10" ht="15.5" x14ac:dyDescent="0.35">
      <c r="A5" s="522" t="s">
        <v>644</v>
      </c>
      <c r="B5" s="522"/>
      <c r="C5" s="522"/>
      <c r="D5" s="522"/>
      <c r="J5" s="4"/>
    </row>
    <row r="6" spans="1:10" ht="13" x14ac:dyDescent="0.3">
      <c r="A6" s="519" t="s">
        <v>649</v>
      </c>
      <c r="B6" s="519"/>
      <c r="C6" s="519"/>
      <c r="D6" s="519"/>
      <c r="J6" s="4"/>
    </row>
    <row r="7" spans="1:10" x14ac:dyDescent="0.25">
      <c r="A7" s="525" t="s">
        <v>93</v>
      </c>
      <c r="B7" s="525"/>
      <c r="C7" s="525"/>
      <c r="D7" s="525"/>
      <c r="J7" s="4"/>
    </row>
    <row r="8" spans="1:10" x14ac:dyDescent="0.25">
      <c r="A8" s="525" t="s">
        <v>47</v>
      </c>
      <c r="B8" s="525"/>
      <c r="C8" s="525"/>
      <c r="D8" s="525"/>
      <c r="J8" s="4"/>
    </row>
    <row r="9" spans="1:10" x14ac:dyDescent="0.25">
      <c r="A9" s="71"/>
      <c r="B9" s="72"/>
      <c r="C9" s="71"/>
      <c r="D9" s="71"/>
      <c r="J9" s="4"/>
    </row>
    <row r="10" spans="1:10" s="8" customFormat="1" ht="13" x14ac:dyDescent="0.3">
      <c r="A10" s="73" t="s">
        <v>94</v>
      </c>
      <c r="B10" s="515" t="s">
        <v>95</v>
      </c>
      <c r="C10" s="74">
        <v>2025</v>
      </c>
      <c r="D10" s="74">
        <v>2024</v>
      </c>
      <c r="F10" s="443"/>
      <c r="G10" s="443"/>
      <c r="H10" s="443"/>
      <c r="I10" s="443"/>
      <c r="J10" s="75"/>
    </row>
    <row r="11" spans="1:10" ht="13" x14ac:dyDescent="0.3">
      <c r="A11" s="76" t="s">
        <v>96</v>
      </c>
      <c r="B11" s="76"/>
      <c r="C11" s="77"/>
      <c r="D11" s="77"/>
      <c r="J11" s="75"/>
    </row>
    <row r="12" spans="1:10" ht="14.5" x14ac:dyDescent="0.25">
      <c r="A12" s="78" t="s">
        <v>538</v>
      </c>
      <c r="B12" s="424"/>
      <c r="C12" s="79">
        <v>820614</v>
      </c>
      <c r="D12" s="79">
        <v>321020</v>
      </c>
      <c r="F12" s="440">
        <v>820614000000</v>
      </c>
      <c r="G12" s="440">
        <v>321020000000</v>
      </c>
      <c r="H12" s="439" t="s">
        <v>736</v>
      </c>
      <c r="J12" s="75"/>
    </row>
    <row r="13" spans="1:10" ht="14.5" x14ac:dyDescent="0.3">
      <c r="A13" s="76" t="s">
        <v>911</v>
      </c>
      <c r="B13" s="14"/>
      <c r="C13" s="80"/>
      <c r="D13" s="80"/>
      <c r="F13" s="440"/>
      <c r="G13" s="440"/>
      <c r="H13" s="439" t="s">
        <v>737</v>
      </c>
      <c r="J13" s="75"/>
    </row>
    <row r="14" spans="1:10" ht="14.5" x14ac:dyDescent="0.35">
      <c r="A14" s="88" t="s">
        <v>912</v>
      </c>
      <c r="B14" s="411" t="s">
        <v>32</v>
      </c>
      <c r="C14" s="79">
        <v>420166</v>
      </c>
      <c r="D14" s="79">
        <v>420195</v>
      </c>
      <c r="F14" s="440">
        <v>420165564945</v>
      </c>
      <c r="G14" s="440">
        <v>420195260367</v>
      </c>
      <c r="H14" s="439" t="s">
        <v>738</v>
      </c>
      <c r="J14" s="81"/>
    </row>
    <row r="15" spans="1:10" ht="14.5" x14ac:dyDescent="0.25">
      <c r="A15" s="78" t="s">
        <v>33</v>
      </c>
      <c r="B15" s="424"/>
      <c r="C15" s="79">
        <v>-52019</v>
      </c>
      <c r="D15" s="79">
        <v>-41251</v>
      </c>
      <c r="F15" s="440">
        <v>-52018937702</v>
      </c>
      <c r="G15" s="440">
        <v>-41251397326</v>
      </c>
      <c r="H15" s="439" t="s">
        <v>678</v>
      </c>
      <c r="J15" s="81"/>
    </row>
    <row r="16" spans="1:10" ht="14.5" x14ac:dyDescent="0.25">
      <c r="A16" s="78" t="s">
        <v>913</v>
      </c>
      <c r="B16" s="420" t="s">
        <v>366</v>
      </c>
      <c r="C16" s="79">
        <v>-63910</v>
      </c>
      <c r="D16" s="79">
        <v>240330</v>
      </c>
      <c r="F16" s="440">
        <v>-63909517005</v>
      </c>
      <c r="G16" s="440">
        <v>240329634373.89999</v>
      </c>
      <c r="H16" s="439" t="s">
        <v>679</v>
      </c>
      <c r="J16" s="81"/>
    </row>
    <row r="17" spans="1:10" ht="14.5" x14ac:dyDescent="0.3">
      <c r="A17" s="76" t="s">
        <v>97</v>
      </c>
      <c r="B17" s="14"/>
      <c r="C17" s="80"/>
      <c r="D17" s="80"/>
      <c r="F17" s="440"/>
      <c r="G17" s="440"/>
      <c r="H17" s="439" t="s">
        <v>680</v>
      </c>
      <c r="J17" s="75"/>
    </row>
    <row r="18" spans="1:10" ht="14.5" x14ac:dyDescent="0.35">
      <c r="A18" s="78" t="s">
        <v>98</v>
      </c>
      <c r="B18" s="412" t="s">
        <v>99</v>
      </c>
      <c r="C18" s="79">
        <v>935844</v>
      </c>
      <c r="D18" s="79">
        <v>903280</v>
      </c>
      <c r="F18" s="440">
        <v>935845081966</v>
      </c>
      <c r="G18" s="440">
        <v>903280284057</v>
      </c>
      <c r="H18" s="439" t="s">
        <v>739</v>
      </c>
      <c r="J18" s="81"/>
    </row>
    <row r="19" spans="1:10" ht="14.5" x14ac:dyDescent="0.25">
      <c r="A19" s="82" t="s">
        <v>100</v>
      </c>
      <c r="B19" s="424"/>
      <c r="C19" s="87">
        <v>-17856</v>
      </c>
      <c r="D19" s="79">
        <v>-31056</v>
      </c>
      <c r="F19" s="440">
        <v>-17855586057</v>
      </c>
      <c r="G19" s="440">
        <v>-31055915333</v>
      </c>
      <c r="H19" s="439" t="s">
        <v>740</v>
      </c>
      <c r="J19" s="81"/>
    </row>
    <row r="20" spans="1:10" ht="14.5" x14ac:dyDescent="0.25">
      <c r="A20" s="82" t="s">
        <v>101</v>
      </c>
      <c r="B20" s="424"/>
      <c r="C20" s="79">
        <v>3454</v>
      </c>
      <c r="D20" s="79">
        <v>9150</v>
      </c>
      <c r="F20" s="440">
        <v>3453944000</v>
      </c>
      <c r="G20" s="440">
        <v>9150388000</v>
      </c>
      <c r="H20" s="439" t="s">
        <v>741</v>
      </c>
      <c r="J20" s="81"/>
    </row>
    <row r="21" spans="1:10" ht="14.5" x14ac:dyDescent="0.3">
      <c r="A21" s="76" t="s">
        <v>102</v>
      </c>
      <c r="B21" s="14"/>
      <c r="C21" s="80"/>
      <c r="D21" s="80"/>
      <c r="F21" s="440"/>
      <c r="G21" s="440"/>
      <c r="H21" s="439"/>
      <c r="J21" s="75"/>
    </row>
    <row r="22" spans="1:10" ht="25" x14ac:dyDescent="0.25">
      <c r="A22" s="78" t="s">
        <v>914</v>
      </c>
      <c r="B22" s="424"/>
      <c r="C22" s="79">
        <v>-67073</v>
      </c>
      <c r="D22" s="79">
        <v>308251</v>
      </c>
      <c r="F22" s="440">
        <v>-67072791000</v>
      </c>
      <c r="G22" s="440">
        <v>308250659000</v>
      </c>
      <c r="H22" s="439" t="s">
        <v>742</v>
      </c>
      <c r="J22" s="75"/>
    </row>
    <row r="23" spans="1:10" ht="14.5" x14ac:dyDescent="0.25">
      <c r="A23" s="78" t="s">
        <v>103</v>
      </c>
      <c r="B23" s="424"/>
      <c r="C23" s="79">
        <v>-6489</v>
      </c>
      <c r="D23" s="79">
        <v>-8430</v>
      </c>
      <c r="F23" s="440">
        <v>-6488871000</v>
      </c>
      <c r="G23" s="440">
        <v>-8429988000</v>
      </c>
      <c r="H23" s="439" t="s">
        <v>743</v>
      </c>
      <c r="J23" s="81"/>
    </row>
    <row r="24" spans="1:10" ht="14.5" x14ac:dyDescent="0.25">
      <c r="A24" s="78" t="s">
        <v>104</v>
      </c>
      <c r="B24" s="424"/>
      <c r="C24" s="79">
        <v>-204498</v>
      </c>
      <c r="D24" s="79">
        <v>-388213</v>
      </c>
      <c r="F24" s="440">
        <v>-204497930888</v>
      </c>
      <c r="G24" s="440">
        <v>-388212713905</v>
      </c>
      <c r="H24" s="439" t="s">
        <v>744</v>
      </c>
      <c r="J24" s="81"/>
    </row>
    <row r="25" spans="1:10" ht="14.5" x14ac:dyDescent="0.25">
      <c r="A25" s="78" t="s">
        <v>552</v>
      </c>
      <c r="B25" s="424"/>
      <c r="C25" s="79">
        <v>-6803</v>
      </c>
      <c r="D25" s="79">
        <v>874</v>
      </c>
      <c r="F25" s="440">
        <v>-6802940000</v>
      </c>
      <c r="G25" s="440">
        <v>873796000</v>
      </c>
      <c r="H25" s="439" t="s">
        <v>745</v>
      </c>
      <c r="J25" s="75"/>
    </row>
    <row r="26" spans="1:10" ht="14.5" x14ac:dyDescent="0.3">
      <c r="A26" s="76" t="s">
        <v>915</v>
      </c>
      <c r="B26" s="14"/>
      <c r="C26" s="83">
        <f>+SUM(C22:C25)</f>
        <v>-284863</v>
      </c>
      <c r="D26" s="83">
        <f>+SUM(D22:D25)</f>
        <v>-87518</v>
      </c>
      <c r="F26" s="440">
        <v>-284862532888</v>
      </c>
      <c r="G26" s="440">
        <v>-87518246905</v>
      </c>
      <c r="H26" s="439" t="s">
        <v>746</v>
      </c>
      <c r="J26" s="81"/>
    </row>
    <row r="27" spans="1:10" ht="14.5" x14ac:dyDescent="0.25">
      <c r="A27" s="78" t="s">
        <v>105</v>
      </c>
      <c r="B27" s="424"/>
      <c r="C27" s="79">
        <v>-407016</v>
      </c>
      <c r="D27" s="79">
        <v>-411000</v>
      </c>
      <c r="F27" s="440">
        <v>-407015849000</v>
      </c>
      <c r="G27" s="440">
        <v>-410999532000</v>
      </c>
      <c r="H27" s="439" t="s">
        <v>747</v>
      </c>
      <c r="J27" s="81"/>
    </row>
    <row r="28" spans="1:10" ht="14.5" x14ac:dyDescent="0.25">
      <c r="A28" s="78" t="s">
        <v>106</v>
      </c>
      <c r="B28" s="424"/>
      <c r="C28" s="79">
        <v>37321</v>
      </c>
      <c r="D28" s="79">
        <v>28522</v>
      </c>
      <c r="F28" s="440">
        <v>37321492000</v>
      </c>
      <c r="G28" s="440">
        <v>28522190000</v>
      </c>
      <c r="H28" s="439" t="s">
        <v>748</v>
      </c>
      <c r="J28" s="81"/>
    </row>
    <row r="29" spans="1:10" ht="14.5" x14ac:dyDescent="0.25">
      <c r="A29" s="78" t="s">
        <v>916</v>
      </c>
      <c r="B29" s="424"/>
      <c r="C29" s="79">
        <v>-97253</v>
      </c>
      <c r="D29" s="79">
        <v>-38170</v>
      </c>
      <c r="F29" s="440">
        <v>-97252812000</v>
      </c>
      <c r="G29" s="440">
        <v>-38169836000</v>
      </c>
      <c r="H29" s="439" t="s">
        <v>749</v>
      </c>
      <c r="J29" s="81"/>
    </row>
    <row r="30" spans="1:10" ht="14.5" x14ac:dyDescent="0.3">
      <c r="A30" s="6" t="s">
        <v>107</v>
      </c>
      <c r="B30" s="425"/>
      <c r="C30" s="84">
        <f>+SUM(C12:C25)+C27+C28+C29</f>
        <v>1294482</v>
      </c>
      <c r="D30" s="84">
        <f>+SUM(D12:D25)+D27+D28+D29</f>
        <v>1313502</v>
      </c>
      <c r="F30" s="440">
        <v>1294482000000</v>
      </c>
      <c r="G30" s="440">
        <v>1313502000000</v>
      </c>
      <c r="H30" s="439" t="s">
        <v>750</v>
      </c>
      <c r="J30" s="81"/>
    </row>
    <row r="31" spans="1:10" ht="14.5" x14ac:dyDescent="0.3">
      <c r="A31" s="14" t="s">
        <v>917</v>
      </c>
      <c r="B31" s="14"/>
      <c r="C31" s="85"/>
      <c r="D31" s="85"/>
      <c r="F31" s="440"/>
      <c r="G31" s="440"/>
      <c r="H31" s="439" t="s">
        <v>751</v>
      </c>
      <c r="J31" s="75"/>
    </row>
    <row r="32" spans="1:10" s="398" customFormat="1" ht="14.5" hidden="1" x14ac:dyDescent="0.25">
      <c r="A32" s="396" t="s">
        <v>108</v>
      </c>
      <c r="B32" s="424"/>
      <c r="C32" s="397" t="s">
        <v>109</v>
      </c>
      <c r="D32" s="397" t="s">
        <v>109</v>
      </c>
      <c r="F32" s="440">
        <v>0</v>
      </c>
      <c r="G32" s="440">
        <v>0</v>
      </c>
      <c r="H32" s="439" t="s">
        <v>752</v>
      </c>
      <c r="I32" s="438"/>
      <c r="J32" s="399"/>
    </row>
    <row r="33" spans="1:10" ht="14.5" x14ac:dyDescent="0.35">
      <c r="A33" s="86" t="s">
        <v>110</v>
      </c>
      <c r="B33" s="417" t="s">
        <v>111</v>
      </c>
      <c r="C33" s="79">
        <v>-102543</v>
      </c>
      <c r="D33" s="87">
        <v>-212793</v>
      </c>
      <c r="F33" s="440">
        <v>-102542700000</v>
      </c>
      <c r="G33" s="440">
        <v>-212792524000</v>
      </c>
      <c r="H33" s="439" t="s">
        <v>753</v>
      </c>
      <c r="I33" s="444"/>
      <c r="J33" s="75"/>
    </row>
    <row r="34" spans="1:10" ht="14.5" x14ac:dyDescent="0.35">
      <c r="A34" s="86" t="s">
        <v>553</v>
      </c>
      <c r="B34" s="417" t="s">
        <v>112</v>
      </c>
      <c r="C34" s="79">
        <v>-412655</v>
      </c>
      <c r="D34" s="87">
        <v>-435888</v>
      </c>
      <c r="F34" s="440">
        <v>-412655450000</v>
      </c>
      <c r="G34" s="440">
        <v>-435888089000</v>
      </c>
      <c r="H34" s="439" t="s">
        <v>754</v>
      </c>
      <c r="I34" s="444"/>
      <c r="J34" s="81"/>
    </row>
    <row r="35" spans="1:10" ht="14.5" x14ac:dyDescent="0.25">
      <c r="A35" s="86" t="s">
        <v>113</v>
      </c>
      <c r="B35" s="426"/>
      <c r="C35" s="79">
        <v>17993</v>
      </c>
      <c r="D35" s="87">
        <v>5437</v>
      </c>
      <c r="F35" s="440">
        <v>17993117000</v>
      </c>
      <c r="G35" s="440">
        <v>5436871000</v>
      </c>
      <c r="H35" s="439" t="s">
        <v>755</v>
      </c>
      <c r="J35" s="81"/>
    </row>
    <row r="36" spans="1:10" ht="14.5" hidden="1" x14ac:dyDescent="0.35">
      <c r="A36" s="86" t="s">
        <v>554</v>
      </c>
      <c r="B36" s="418"/>
      <c r="C36" s="87" t="s">
        <v>109</v>
      </c>
      <c r="D36" s="87" t="s">
        <v>109</v>
      </c>
      <c r="F36" s="440">
        <v>0</v>
      </c>
      <c r="G36" s="440">
        <v>0</v>
      </c>
      <c r="H36" s="439" t="s">
        <v>756</v>
      </c>
      <c r="J36" s="81"/>
    </row>
    <row r="37" spans="1:10" ht="12.75" hidden="1" customHeight="1" x14ac:dyDescent="0.25">
      <c r="A37" s="86" t="s">
        <v>114</v>
      </c>
      <c r="B37" s="424"/>
      <c r="C37" s="87" t="s">
        <v>109</v>
      </c>
      <c r="D37" s="87" t="s">
        <v>109</v>
      </c>
      <c r="F37" s="440">
        <v>-497205000000</v>
      </c>
      <c r="G37" s="440">
        <v>-643244000000</v>
      </c>
      <c r="H37" s="439" t="s">
        <v>757</v>
      </c>
      <c r="J37" s="75"/>
    </row>
    <row r="38" spans="1:10" ht="14.5" x14ac:dyDescent="0.3">
      <c r="A38" s="6" t="s">
        <v>115</v>
      </c>
      <c r="B38" s="425"/>
      <c r="C38" s="84">
        <f>+SUM(C32:C37)</f>
        <v>-497205</v>
      </c>
      <c r="D38" s="84">
        <f>+SUM(D32:D37)</f>
        <v>-643244</v>
      </c>
      <c r="F38" s="440"/>
      <c r="G38" s="440"/>
      <c r="H38" s="439" t="s">
        <v>758</v>
      </c>
      <c r="J38" s="75"/>
    </row>
    <row r="39" spans="1:10" ht="13" x14ac:dyDescent="0.3">
      <c r="A39" s="14" t="s">
        <v>116</v>
      </c>
      <c r="B39" s="14"/>
      <c r="C39" s="85"/>
      <c r="D39" s="85"/>
      <c r="J39" s="81"/>
    </row>
    <row r="40" spans="1:10" ht="14.5" x14ac:dyDescent="0.35">
      <c r="A40" s="86" t="s">
        <v>918</v>
      </c>
      <c r="B40" s="418">
        <v>10</v>
      </c>
      <c r="C40" s="87">
        <v>-1254589</v>
      </c>
      <c r="D40" s="87">
        <v>-1902966</v>
      </c>
      <c r="F40" s="440">
        <v>-1254589333000</v>
      </c>
      <c r="G40" s="440">
        <v>-1902965808000</v>
      </c>
      <c r="H40" s="439" t="s">
        <v>759</v>
      </c>
      <c r="I40" s="444"/>
      <c r="J40" s="25"/>
    </row>
    <row r="41" spans="1:10" ht="14.5" x14ac:dyDescent="0.35">
      <c r="A41" s="86" t="s">
        <v>117</v>
      </c>
      <c r="B41" s="418">
        <v>10</v>
      </c>
      <c r="C41" s="87">
        <v>2072060</v>
      </c>
      <c r="D41" s="87">
        <v>933000</v>
      </c>
      <c r="F41" s="440">
        <v>2072060000000</v>
      </c>
      <c r="G41" s="440">
        <v>933000000000</v>
      </c>
      <c r="H41" s="439" t="s">
        <v>760</v>
      </c>
      <c r="J41" s="75"/>
    </row>
    <row r="42" spans="1:10" ht="14.5" x14ac:dyDescent="0.35">
      <c r="A42" s="86" t="s">
        <v>919</v>
      </c>
      <c r="B42" s="418">
        <v>10</v>
      </c>
      <c r="C42" s="87">
        <v>-96500</v>
      </c>
      <c r="D42" s="87">
        <v>-81574</v>
      </c>
      <c r="F42" s="440">
        <v>-96499571000</v>
      </c>
      <c r="G42" s="440">
        <v>-81574069000</v>
      </c>
      <c r="H42" s="439" t="s">
        <v>761</v>
      </c>
      <c r="J42" s="75"/>
    </row>
    <row r="43" spans="1:10" ht="14.5" x14ac:dyDescent="0.25">
      <c r="A43" s="86" t="s">
        <v>920</v>
      </c>
      <c r="B43" s="427">
        <v>7.2</v>
      </c>
      <c r="C43" s="87">
        <v>-1145</v>
      </c>
      <c r="D43" s="87">
        <v>0</v>
      </c>
      <c r="F43" s="440">
        <v>-1144577000</v>
      </c>
      <c r="G43" s="440">
        <v>-43000</v>
      </c>
      <c r="H43" s="439" t="s">
        <v>762</v>
      </c>
      <c r="J43" s="81"/>
    </row>
    <row r="44" spans="1:10" ht="14.5" x14ac:dyDescent="0.3">
      <c r="A44" s="6" t="s">
        <v>118</v>
      </c>
      <c r="B44" s="425"/>
      <c r="C44" s="84">
        <f>+SUM(C40:C43)</f>
        <v>719826</v>
      </c>
      <c r="D44" s="84">
        <f>+SUM(D40:D43)</f>
        <v>-1051540</v>
      </c>
      <c r="F44" s="440">
        <v>719826519000</v>
      </c>
      <c r="G44" s="440">
        <v>-1051539920000</v>
      </c>
      <c r="H44" s="439" t="s">
        <v>763</v>
      </c>
      <c r="J44" s="75"/>
    </row>
    <row r="45" spans="1:10" ht="14.5" x14ac:dyDescent="0.25">
      <c r="A45" s="88" t="s">
        <v>119</v>
      </c>
      <c r="B45" s="424"/>
      <c r="C45" s="79">
        <v>13127</v>
      </c>
      <c r="D45" s="87">
        <v>7198</v>
      </c>
      <c r="F45" s="440">
        <v>13125888000</v>
      </c>
      <c r="G45" s="440">
        <v>7197881000</v>
      </c>
      <c r="H45" s="439" t="s">
        <v>764</v>
      </c>
      <c r="J45" s="81"/>
    </row>
    <row r="46" spans="1:10" ht="14.5" x14ac:dyDescent="0.3">
      <c r="A46" s="14" t="s">
        <v>120</v>
      </c>
      <c r="B46" s="14"/>
      <c r="C46" s="89">
        <f>+C30+C38+C44+C45</f>
        <v>1530230</v>
      </c>
      <c r="D46" s="89">
        <f>+D30+D38+D44+D45</f>
        <v>-374084</v>
      </c>
      <c r="F46" s="440">
        <v>1530230000000</v>
      </c>
      <c r="G46" s="440">
        <v>-374084000000</v>
      </c>
      <c r="H46" s="439" t="s">
        <v>765</v>
      </c>
      <c r="J46" s="81"/>
    </row>
    <row r="47" spans="1:10" ht="14.5" x14ac:dyDescent="0.25">
      <c r="A47" s="88" t="s">
        <v>121</v>
      </c>
      <c r="B47" s="424"/>
      <c r="C47" s="79">
        <v>300216</v>
      </c>
      <c r="D47" s="87">
        <v>674300</v>
      </c>
      <c r="F47" s="440">
        <v>300216000000</v>
      </c>
      <c r="G47" s="440">
        <v>674300000000</v>
      </c>
      <c r="H47" s="439" t="s">
        <v>766</v>
      </c>
      <c r="J47" s="81"/>
    </row>
    <row r="48" spans="1:10" ht="14.5" x14ac:dyDescent="0.3">
      <c r="A48" s="6" t="s">
        <v>122</v>
      </c>
      <c r="B48" s="425"/>
      <c r="C48" s="84">
        <f>+SUM(C46:C47)</f>
        <v>1830446</v>
      </c>
      <c r="D48" s="84">
        <f>+SUM(D46:D47)</f>
        <v>300216</v>
      </c>
      <c r="F48" s="440">
        <v>1830446000000</v>
      </c>
      <c r="G48" s="440">
        <v>300216000000</v>
      </c>
      <c r="H48" s="439" t="s">
        <v>767</v>
      </c>
      <c r="J48" s="81"/>
    </row>
    <row r="49" spans="1:10" x14ac:dyDescent="0.25">
      <c r="B49" s="4"/>
      <c r="C49" s="494">
        <f>+BG!F34</f>
        <v>1830446</v>
      </c>
      <c r="D49" s="494">
        <f>+BG!G34</f>
        <v>300216</v>
      </c>
      <c r="J49" s="75"/>
    </row>
    <row r="50" spans="1:10" ht="13" x14ac:dyDescent="0.3">
      <c r="B50" s="4"/>
      <c r="C50" s="90">
        <f>+C48-C49</f>
        <v>0</v>
      </c>
      <c r="D50" s="90">
        <f>+D48-D49</f>
        <v>0</v>
      </c>
      <c r="J50" s="75"/>
    </row>
    <row r="51" spans="1:10" ht="13" x14ac:dyDescent="0.25">
      <c r="A51" s="91"/>
      <c r="B51" s="4"/>
      <c r="C51" s="85"/>
      <c r="D51" s="85"/>
      <c r="J51" s="75"/>
    </row>
    <row r="52" spans="1:10" ht="13" x14ac:dyDescent="0.3">
      <c r="A52" s="14"/>
      <c r="B52" s="4"/>
      <c r="C52" s="85"/>
      <c r="D52" s="85"/>
    </row>
    <row r="53" spans="1:10" x14ac:dyDescent="0.25">
      <c r="A53" s="4" t="s">
        <v>46</v>
      </c>
      <c r="C53" s="85"/>
      <c r="D53" s="85"/>
    </row>
    <row r="54" spans="1:10" x14ac:dyDescent="0.25">
      <c r="C54" s="85"/>
      <c r="D54" s="85"/>
    </row>
    <row r="55" spans="1:10" x14ac:dyDescent="0.25">
      <c r="C55" s="85"/>
      <c r="D55" s="85"/>
    </row>
  </sheetData>
  <mergeCells count="5">
    <mergeCell ref="A3:D3"/>
    <mergeCell ref="A5:D5"/>
    <mergeCell ref="A6:D6"/>
    <mergeCell ref="A7:D7"/>
    <mergeCell ref="A8:D8"/>
  </mergeCells>
  <hyperlinks>
    <hyperlink ref="D1" location="Indice!A1" display="Indice" xr:uid="{10AE0265-5672-412C-B863-AF368ECBB3B1}"/>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069A5-5F58-4D44-8FB0-79A692FBA01F}">
  <sheetPr codeName="Hoja4">
    <tabColor theme="7" tint="0.79998168889431442"/>
  </sheetPr>
  <dimension ref="A1:R25"/>
  <sheetViews>
    <sheetView showGridLines="0" zoomScaleNormal="100" workbookViewId="0"/>
  </sheetViews>
  <sheetFormatPr defaultColWidth="11.453125" defaultRowHeight="12.5" x14ac:dyDescent="0.25"/>
  <cols>
    <col min="1" max="1" width="39" style="4" customWidth="1"/>
    <col min="2" max="2" width="11" style="4" bestFit="1" customWidth="1"/>
    <col min="3" max="3" width="15.7265625" style="66" bestFit="1" customWidth="1"/>
    <col min="4" max="4" width="13.453125" style="66" bestFit="1" customWidth="1"/>
    <col min="5" max="5" width="17.26953125" style="92" customWidth="1"/>
    <col min="6" max="6" width="16.453125" style="66" bestFit="1" customWidth="1"/>
    <col min="7" max="7" width="18.1796875" style="92" customWidth="1"/>
    <col min="8" max="8" width="17" style="66" bestFit="1" customWidth="1"/>
    <col min="9" max="9" width="8.7265625" style="92" bestFit="1" customWidth="1"/>
    <col min="10" max="10" width="20" style="66" customWidth="1"/>
    <col min="11" max="11" width="0.7265625" style="92" customWidth="1"/>
    <col min="12" max="12" width="18.453125" style="66" customWidth="1"/>
    <col min="13" max="13" width="0.7265625" style="92" customWidth="1"/>
    <col min="14" max="14" width="20.453125" style="66" customWidth="1"/>
    <col min="15" max="15" width="1.1796875" style="92" customWidth="1"/>
    <col min="16" max="16" width="19.7265625" style="66" customWidth="1"/>
    <col min="17" max="17" width="1.1796875" style="94" customWidth="1"/>
    <col min="18" max="18" width="17.453125" style="4" bestFit="1" customWidth="1"/>
    <col min="19" max="19" width="1.1796875" style="4" customWidth="1"/>
    <col min="20" max="20" width="16.453125" style="4" customWidth="1"/>
    <col min="21" max="16384" width="11.453125" style="4"/>
  </cols>
  <sheetData>
    <row r="1" spans="1:18" ht="13" x14ac:dyDescent="0.3">
      <c r="A1" s="8" t="s">
        <v>2</v>
      </c>
      <c r="H1" s="93" t="s">
        <v>19</v>
      </c>
    </row>
    <row r="3" spans="1:18" ht="13" x14ac:dyDescent="0.3">
      <c r="N3" s="14"/>
      <c r="R3" s="95"/>
    </row>
    <row r="4" spans="1:18" ht="15.5" x14ac:dyDescent="0.35">
      <c r="A4" s="522" t="s">
        <v>643</v>
      </c>
      <c r="B4" s="522"/>
      <c r="C4" s="522"/>
      <c r="D4" s="522"/>
      <c r="E4" s="522"/>
      <c r="F4" s="522"/>
      <c r="G4" s="522"/>
      <c r="H4" s="522"/>
      <c r="I4" s="14"/>
      <c r="J4" s="14"/>
      <c r="K4" s="14"/>
      <c r="L4" s="14"/>
      <c r="M4" s="14"/>
      <c r="N4" s="14"/>
      <c r="O4" s="14"/>
      <c r="P4" s="14"/>
      <c r="R4" s="95"/>
    </row>
    <row r="5" spans="1:18" ht="13" x14ac:dyDescent="0.3">
      <c r="A5" s="519" t="s">
        <v>649</v>
      </c>
      <c r="B5" s="519"/>
      <c r="C5" s="519"/>
      <c r="D5" s="519"/>
      <c r="E5" s="519"/>
      <c r="F5" s="519"/>
      <c r="G5" s="519"/>
      <c r="H5" s="519"/>
      <c r="I5" s="14"/>
      <c r="J5" s="14"/>
      <c r="K5" s="14"/>
      <c r="L5" s="14"/>
      <c r="M5" s="14"/>
      <c r="N5" s="14"/>
      <c r="O5" s="14"/>
      <c r="P5" s="14"/>
      <c r="R5" s="95"/>
    </row>
    <row r="6" spans="1:18" x14ac:dyDescent="0.25">
      <c r="A6" s="520" t="s">
        <v>93</v>
      </c>
      <c r="B6" s="520"/>
      <c r="C6" s="520"/>
      <c r="D6" s="520"/>
      <c r="E6" s="520"/>
      <c r="F6" s="520"/>
      <c r="G6" s="520"/>
      <c r="H6" s="520"/>
      <c r="I6" s="4"/>
      <c r="J6" s="4"/>
      <c r="K6" s="4"/>
      <c r="L6" s="4"/>
      <c r="M6" s="4"/>
      <c r="N6" s="4"/>
      <c r="O6" s="4"/>
      <c r="P6" s="4"/>
      <c r="R6" s="95"/>
    </row>
    <row r="7" spans="1:18" x14ac:dyDescent="0.25">
      <c r="A7" s="520" t="s">
        <v>47</v>
      </c>
      <c r="B7" s="520"/>
      <c r="C7" s="520"/>
      <c r="D7" s="520"/>
      <c r="E7" s="520"/>
      <c r="F7" s="520"/>
      <c r="G7" s="520"/>
      <c r="H7" s="520"/>
      <c r="I7" s="4"/>
      <c r="J7" s="4"/>
      <c r="K7" s="4"/>
      <c r="L7" s="4"/>
      <c r="M7" s="4"/>
      <c r="N7" s="4"/>
      <c r="O7" s="4"/>
      <c r="P7" s="4"/>
      <c r="R7" s="95"/>
    </row>
    <row r="8" spans="1:18" x14ac:dyDescent="0.25">
      <c r="A8" s="17"/>
      <c r="B8" s="17"/>
      <c r="C8" s="17"/>
      <c r="D8" s="17"/>
      <c r="E8" s="17"/>
      <c r="F8" s="17"/>
      <c r="G8" s="17"/>
      <c r="H8" s="17"/>
      <c r="I8" s="17"/>
      <c r="J8" s="17"/>
      <c r="K8" s="17"/>
      <c r="L8" s="17"/>
      <c r="M8" s="17"/>
      <c r="N8" s="17"/>
      <c r="O8" s="17"/>
      <c r="P8" s="17"/>
      <c r="R8" s="95"/>
    </row>
    <row r="9" spans="1:18" x14ac:dyDescent="0.25">
      <c r="C9" s="96"/>
      <c r="D9" s="96"/>
      <c r="E9" s="97"/>
      <c r="F9" s="96"/>
      <c r="G9" s="97"/>
      <c r="H9" s="4"/>
      <c r="I9" s="4"/>
      <c r="K9" s="97"/>
      <c r="L9" s="96"/>
      <c r="M9" s="97"/>
      <c r="N9" s="96"/>
      <c r="O9" s="97"/>
      <c r="P9" s="96"/>
    </row>
    <row r="10" spans="1:18" s="100" customFormat="1" ht="46.5" customHeight="1" x14ac:dyDescent="0.25">
      <c r="A10" s="98" t="s">
        <v>94</v>
      </c>
      <c r="B10" s="99" t="s">
        <v>123</v>
      </c>
      <c r="C10" s="99" t="s">
        <v>124</v>
      </c>
      <c r="D10" s="99" t="s">
        <v>125</v>
      </c>
      <c r="E10" s="99" t="s">
        <v>126</v>
      </c>
      <c r="F10" s="99" t="s">
        <v>127</v>
      </c>
      <c r="G10" s="99" t="s">
        <v>80</v>
      </c>
      <c r="H10" s="99" t="s">
        <v>128</v>
      </c>
      <c r="J10" s="101"/>
      <c r="K10" s="102"/>
      <c r="L10" s="103"/>
      <c r="M10" s="102"/>
      <c r="N10" s="103"/>
      <c r="O10" s="102"/>
      <c r="P10" s="103"/>
      <c r="Q10" s="104"/>
    </row>
    <row r="11" spans="1:18" ht="13" x14ac:dyDescent="0.25">
      <c r="A11" s="105" t="s">
        <v>768</v>
      </c>
      <c r="B11" s="106">
        <v>10272</v>
      </c>
      <c r="C11" s="106">
        <v>327245</v>
      </c>
      <c r="D11" s="106">
        <v>213322</v>
      </c>
      <c r="E11" s="106">
        <v>50110</v>
      </c>
      <c r="F11" s="106">
        <v>96364</v>
      </c>
      <c r="G11" s="106">
        <v>1331</v>
      </c>
      <c r="H11" s="106">
        <v>688372</v>
      </c>
      <c r="I11" s="25"/>
      <c r="J11" s="107"/>
      <c r="K11" s="97"/>
      <c r="L11" s="96"/>
      <c r="M11" s="97"/>
      <c r="N11" s="96"/>
      <c r="O11" s="97"/>
      <c r="P11" s="96"/>
    </row>
    <row r="12" spans="1:18" x14ac:dyDescent="0.25">
      <c r="A12" s="88" t="s">
        <v>129</v>
      </c>
      <c r="B12" s="87">
        <v>0</v>
      </c>
      <c r="C12" s="87" t="s">
        <v>109</v>
      </c>
      <c r="D12" s="87">
        <v>298140</v>
      </c>
      <c r="E12" s="87" t="s">
        <v>109</v>
      </c>
      <c r="F12" s="87" t="s">
        <v>109</v>
      </c>
      <c r="G12" s="87">
        <v>951</v>
      </c>
      <c r="H12" s="87">
        <v>299091</v>
      </c>
      <c r="I12" s="25"/>
      <c r="J12" s="107"/>
    </row>
    <row r="13" spans="1:18" x14ac:dyDescent="0.25">
      <c r="A13" s="88" t="s">
        <v>130</v>
      </c>
      <c r="B13" s="87" t="s">
        <v>109</v>
      </c>
      <c r="C13" s="87" t="s">
        <v>109</v>
      </c>
      <c r="D13" s="87" t="s">
        <v>109</v>
      </c>
      <c r="E13" s="87" t="s">
        <v>109</v>
      </c>
      <c r="F13" s="87" t="s">
        <v>109</v>
      </c>
      <c r="G13" s="87">
        <v>-411</v>
      </c>
      <c r="H13" s="87">
        <v>-411</v>
      </c>
      <c r="I13" s="25"/>
      <c r="J13" s="107"/>
    </row>
    <row r="14" spans="1:18" x14ac:dyDescent="0.25">
      <c r="A14" s="88" t="s">
        <v>101</v>
      </c>
      <c r="B14" s="87" t="s">
        <v>109</v>
      </c>
      <c r="C14" s="87" t="s">
        <v>109</v>
      </c>
      <c r="D14" s="87" t="s">
        <v>109</v>
      </c>
      <c r="E14" s="87" t="s">
        <v>109</v>
      </c>
      <c r="F14" s="87">
        <v>9150</v>
      </c>
      <c r="G14" s="87" t="s">
        <v>109</v>
      </c>
      <c r="H14" s="87">
        <v>9150</v>
      </c>
      <c r="I14" s="25"/>
      <c r="J14" s="107"/>
    </row>
    <row r="15" spans="1:18" ht="13" x14ac:dyDescent="0.25">
      <c r="A15" s="105" t="s">
        <v>131</v>
      </c>
      <c r="B15" s="106">
        <f t="shared" ref="B15:H15" si="0">+SUM(B11:B14)</f>
        <v>10272</v>
      </c>
      <c r="C15" s="106">
        <f t="shared" si="0"/>
        <v>327245</v>
      </c>
      <c r="D15" s="106">
        <f t="shared" si="0"/>
        <v>511462</v>
      </c>
      <c r="E15" s="106">
        <f t="shared" si="0"/>
        <v>50110</v>
      </c>
      <c r="F15" s="106">
        <f t="shared" si="0"/>
        <v>105514</v>
      </c>
      <c r="G15" s="106">
        <f t="shared" si="0"/>
        <v>1871</v>
      </c>
      <c r="H15" s="106">
        <f t="shared" si="0"/>
        <v>996202</v>
      </c>
      <c r="I15" s="25"/>
      <c r="J15" s="107"/>
    </row>
    <row r="16" spans="1:18" x14ac:dyDescent="0.25">
      <c r="A16" s="88" t="s">
        <v>129</v>
      </c>
      <c r="B16" s="87" t="s">
        <v>109</v>
      </c>
      <c r="C16" s="87" t="s">
        <v>109</v>
      </c>
      <c r="D16" s="87">
        <v>726485</v>
      </c>
      <c r="E16" s="87" t="s">
        <v>109</v>
      </c>
      <c r="F16" s="87" t="s">
        <v>109</v>
      </c>
      <c r="G16" s="108">
        <v>361</v>
      </c>
      <c r="H16" s="108">
        <f>+SUM(B16:G16)</f>
        <v>726846</v>
      </c>
      <c r="I16" s="25"/>
      <c r="J16" s="107"/>
      <c r="L16" s="92"/>
      <c r="N16" s="92"/>
      <c r="P16" s="92"/>
      <c r="Q16" s="109"/>
    </row>
    <row r="17" spans="1:17" x14ac:dyDescent="0.25">
      <c r="A17" s="88" t="s">
        <v>130</v>
      </c>
      <c r="B17" s="87" t="s">
        <v>109</v>
      </c>
      <c r="C17" s="87" t="s">
        <v>109</v>
      </c>
      <c r="D17" s="87" t="s">
        <v>109</v>
      </c>
      <c r="E17" s="87" t="s">
        <v>109</v>
      </c>
      <c r="F17" s="87" t="s">
        <v>109</v>
      </c>
      <c r="G17" s="87">
        <v>-1347</v>
      </c>
      <c r="H17" s="108">
        <f t="shared" ref="H17" si="1">+SUM(B17:G17)</f>
        <v>-1347</v>
      </c>
      <c r="I17" s="25"/>
      <c r="J17" s="107"/>
      <c r="L17" s="92"/>
      <c r="N17" s="92"/>
      <c r="P17" s="92"/>
      <c r="Q17" s="109"/>
    </row>
    <row r="18" spans="1:17" x14ac:dyDescent="0.25">
      <c r="A18" s="88" t="s">
        <v>769</v>
      </c>
      <c r="B18" s="87" t="s">
        <v>109</v>
      </c>
      <c r="C18" s="87" t="s">
        <v>109</v>
      </c>
      <c r="D18" s="87">
        <v>16216</v>
      </c>
      <c r="E18" s="87">
        <f>-D18</f>
        <v>-16216</v>
      </c>
      <c r="F18" s="87" t="s">
        <v>109</v>
      </c>
      <c r="G18" s="87" t="s">
        <v>109</v>
      </c>
      <c r="H18" s="87" t="s">
        <v>109</v>
      </c>
      <c r="I18" s="25"/>
      <c r="J18" s="107"/>
      <c r="L18" s="92"/>
      <c r="N18" s="92"/>
      <c r="P18" s="92"/>
      <c r="Q18" s="109"/>
    </row>
    <row r="19" spans="1:17" x14ac:dyDescent="0.25">
      <c r="A19" s="88" t="s">
        <v>101</v>
      </c>
      <c r="B19" s="87" t="s">
        <v>109</v>
      </c>
      <c r="C19" s="87" t="s">
        <v>109</v>
      </c>
      <c r="D19" s="87" t="s">
        <v>109</v>
      </c>
      <c r="E19" s="87" t="s">
        <v>109</v>
      </c>
      <c r="F19" s="85">
        <v>3454</v>
      </c>
      <c r="G19" s="87" t="s">
        <v>109</v>
      </c>
      <c r="H19" s="108">
        <f>+SUM(B19:G19)</f>
        <v>3454</v>
      </c>
      <c r="I19" s="25"/>
      <c r="J19" s="107"/>
    </row>
    <row r="20" spans="1:17" s="113" customFormat="1" ht="13.5" thickBot="1" x14ac:dyDescent="0.3">
      <c r="A20" s="110" t="s">
        <v>650</v>
      </c>
      <c r="B20" s="111">
        <f t="shared" ref="B20:G20" si="2">+SUM(B15:B19)</f>
        <v>10272</v>
      </c>
      <c r="C20" s="111">
        <f t="shared" si="2"/>
        <v>327245</v>
      </c>
      <c r="D20" s="111">
        <f t="shared" si="2"/>
        <v>1254163</v>
      </c>
      <c r="E20" s="111">
        <f t="shared" si="2"/>
        <v>33894</v>
      </c>
      <c r="F20" s="111">
        <f t="shared" si="2"/>
        <v>108968</v>
      </c>
      <c r="G20" s="111">
        <f t="shared" si="2"/>
        <v>885</v>
      </c>
      <c r="H20" s="111">
        <f>+SUM(H15:H19)</f>
        <v>1725155</v>
      </c>
      <c r="I20" s="25"/>
      <c r="J20" s="107"/>
      <c r="K20" s="112"/>
      <c r="M20" s="112"/>
      <c r="O20" s="112"/>
      <c r="Q20" s="114"/>
    </row>
    <row r="21" spans="1:17" x14ac:dyDescent="0.25">
      <c r="A21" s="88"/>
      <c r="C21" s="495">
        <f>+BG!F39</f>
        <v>327245</v>
      </c>
      <c r="D21" s="495">
        <f>+BG!F45+BG!F46</f>
        <v>1254163</v>
      </c>
      <c r="E21" s="495">
        <f>+BG!F41</f>
        <v>33894</v>
      </c>
      <c r="F21" s="495">
        <f>+BG!F43</f>
        <v>108968</v>
      </c>
      <c r="G21" s="495">
        <f>+ER!C33</f>
        <v>361</v>
      </c>
      <c r="H21" s="66">
        <f>+H20-BG!F49</f>
        <v>0</v>
      </c>
    </row>
    <row r="22" spans="1:17" x14ac:dyDescent="0.25">
      <c r="A22" s="88"/>
      <c r="C22" s="4"/>
      <c r="D22" s="4"/>
      <c r="E22" s="4"/>
      <c r="F22" s="4"/>
      <c r="G22" s="4"/>
    </row>
    <row r="23" spans="1:17" x14ac:dyDescent="0.25">
      <c r="A23" s="4" t="s">
        <v>923</v>
      </c>
      <c r="C23" s="4"/>
      <c r="D23" s="4"/>
      <c r="E23" s="4"/>
      <c r="F23" s="4"/>
      <c r="G23" s="4"/>
      <c r="H23" s="107"/>
      <c r="I23" s="400"/>
      <c r="J23" s="107"/>
      <c r="K23" s="400"/>
      <c r="L23" s="107"/>
      <c r="M23" s="400"/>
      <c r="N23" s="107"/>
      <c r="O23" s="400"/>
      <c r="P23" s="107"/>
      <c r="Q23" s="401"/>
    </row>
    <row r="24" spans="1:17" x14ac:dyDescent="0.25">
      <c r="C24" s="4"/>
      <c r="D24" s="4"/>
      <c r="E24" s="4"/>
      <c r="F24" s="4"/>
      <c r="G24" s="4"/>
    </row>
    <row r="25" spans="1:17" x14ac:dyDescent="0.25">
      <c r="A25" s="4" t="s">
        <v>46</v>
      </c>
      <c r="C25" s="4"/>
      <c r="D25" s="4"/>
      <c r="E25" s="4"/>
      <c r="F25" s="4"/>
      <c r="G25" s="4"/>
    </row>
  </sheetData>
  <mergeCells count="4">
    <mergeCell ref="A4:H4"/>
    <mergeCell ref="A5:H5"/>
    <mergeCell ref="A6:H6"/>
    <mergeCell ref="A7:H7"/>
  </mergeCells>
  <hyperlinks>
    <hyperlink ref="H1" location="Indice!A1" display="Indice" xr:uid="{005BA38E-B100-4562-AB55-54522BF5C420}"/>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9682E-A2B5-455C-A900-06CDBAC7FF2C}">
  <sheetPr>
    <tabColor theme="7" tint="0.79998168889431442"/>
  </sheetPr>
  <dimension ref="A1:AH941"/>
  <sheetViews>
    <sheetView showGridLines="0" topLeftCell="A227" zoomScaleNormal="100" workbookViewId="0">
      <selection activeCell="D505" sqref="D505"/>
    </sheetView>
  </sheetViews>
  <sheetFormatPr defaultColWidth="0" defaultRowHeight="13" outlineLevelRow="2" x14ac:dyDescent="0.25"/>
  <cols>
    <col min="1" max="1" width="6.26953125" style="117" bestFit="1" customWidth="1"/>
    <col min="2" max="2" width="75" style="4" customWidth="1"/>
    <col min="3" max="3" width="27.453125" style="4" bestFit="1" customWidth="1"/>
    <col min="4" max="4" width="18.7265625" style="4" bestFit="1" customWidth="1"/>
    <col min="5" max="5" width="17" style="4" bestFit="1" customWidth="1"/>
    <col min="6" max="6" width="20.7265625" style="4" bestFit="1" customWidth="1"/>
    <col min="7" max="7" width="13.7265625" style="4" customWidth="1"/>
    <col min="8" max="16" width="11.453125" style="4" customWidth="1"/>
    <col min="17" max="17" width="11.453125" style="4"/>
    <col min="18" max="18" width="15.81640625" style="4" bestFit="1" customWidth="1"/>
    <col min="19" max="16384" width="11.453125" style="4" hidden="1"/>
  </cols>
  <sheetData>
    <row r="1" spans="1:18" x14ac:dyDescent="0.25">
      <c r="Q1" s="4" t="s">
        <v>1034</v>
      </c>
    </row>
    <row r="2" spans="1:18" s="116" customFormat="1" ht="15.5" x14ac:dyDescent="0.35">
      <c r="A2" s="115" t="s">
        <v>132</v>
      </c>
      <c r="B2" s="536" t="s">
        <v>133</v>
      </c>
      <c r="C2" s="537"/>
      <c r="D2" s="537"/>
      <c r="E2" s="537"/>
      <c r="F2" s="537"/>
      <c r="G2" s="537"/>
      <c r="H2" s="537"/>
      <c r="I2" s="537"/>
      <c r="J2" s="537"/>
      <c r="K2" s="537"/>
      <c r="L2" s="537"/>
      <c r="M2" s="537"/>
      <c r="N2" s="537"/>
      <c r="O2" s="537"/>
      <c r="P2" s="537"/>
    </row>
    <row r="3" spans="1:18" ht="15.5" x14ac:dyDescent="0.35">
      <c r="A3" s="117" t="s">
        <v>134</v>
      </c>
      <c r="B3" s="118" t="s">
        <v>1004</v>
      </c>
      <c r="C3" s="119"/>
      <c r="D3" s="119"/>
      <c r="E3" s="119"/>
      <c r="F3" s="119"/>
      <c r="G3" s="119"/>
      <c r="H3" s="119"/>
      <c r="I3" s="119"/>
      <c r="J3" s="119"/>
      <c r="R3" s="116"/>
    </row>
    <row r="4" spans="1:18" ht="15.5" x14ac:dyDescent="0.35">
      <c r="A4" s="117" t="s">
        <v>135</v>
      </c>
      <c r="B4" s="118" t="s">
        <v>136</v>
      </c>
      <c r="K4" s="120"/>
      <c r="L4" s="120"/>
      <c r="M4" s="120"/>
      <c r="R4" s="116"/>
    </row>
    <row r="5" spans="1:18" ht="52.5" hidden="1" customHeight="1" outlineLevel="1" x14ac:dyDescent="0.35">
      <c r="B5" s="532" t="s">
        <v>1040</v>
      </c>
      <c r="C5" s="532"/>
      <c r="D5" s="532"/>
      <c r="E5" s="532"/>
      <c r="F5" s="532"/>
      <c r="G5" s="532"/>
      <c r="H5" s="532"/>
      <c r="I5" s="532"/>
      <c r="J5" s="532"/>
      <c r="K5" s="532"/>
      <c r="L5" s="532"/>
      <c r="M5" s="532"/>
      <c r="N5" s="532"/>
      <c r="O5" s="532"/>
      <c r="P5" s="532"/>
      <c r="Q5" s="512"/>
      <c r="R5" s="116"/>
    </row>
    <row r="6" spans="1:18" ht="52.5" hidden="1" customHeight="1" outlineLevel="1" x14ac:dyDescent="0.35">
      <c r="B6" s="532" t="s">
        <v>924</v>
      </c>
      <c r="C6" s="532"/>
      <c r="D6" s="532"/>
      <c r="E6" s="532"/>
      <c r="F6" s="532"/>
      <c r="G6" s="532"/>
      <c r="H6" s="532"/>
      <c r="I6" s="532"/>
      <c r="J6" s="532"/>
      <c r="K6" s="532"/>
      <c r="L6" s="532"/>
      <c r="M6" s="532"/>
      <c r="N6" s="532"/>
      <c r="O6" s="532"/>
      <c r="P6" s="532"/>
      <c r="R6" s="116"/>
    </row>
    <row r="7" spans="1:18" ht="15.5" hidden="1" outlineLevel="1" x14ac:dyDescent="0.35">
      <c r="B7" s="532" t="s">
        <v>988</v>
      </c>
      <c r="C7" s="532"/>
      <c r="D7" s="532"/>
      <c r="E7" s="532"/>
      <c r="F7" s="532"/>
      <c r="G7" s="532"/>
      <c r="H7" s="532"/>
      <c r="I7" s="532"/>
      <c r="J7" s="532"/>
      <c r="K7" s="532"/>
      <c r="L7" s="532"/>
      <c r="M7" s="532"/>
      <c r="N7" s="532"/>
      <c r="O7" s="532"/>
      <c r="P7" s="532"/>
      <c r="R7" s="116"/>
    </row>
    <row r="8" spans="1:18" ht="15.5" collapsed="1" x14ac:dyDescent="0.35">
      <c r="A8" s="117" t="s">
        <v>137</v>
      </c>
      <c r="B8" s="122" t="s">
        <v>138</v>
      </c>
      <c r="R8" s="116"/>
    </row>
    <row r="9" spans="1:18" ht="34.5" hidden="1" customHeight="1" outlineLevel="1" x14ac:dyDescent="0.35">
      <c r="B9" s="532" t="s">
        <v>771</v>
      </c>
      <c r="C9" s="532"/>
      <c r="D9" s="532"/>
      <c r="E9" s="532"/>
      <c r="F9" s="532"/>
      <c r="G9" s="532"/>
      <c r="H9" s="532"/>
      <c r="I9" s="532"/>
      <c r="J9" s="532"/>
      <c r="K9" s="532"/>
      <c r="L9" s="532"/>
      <c r="M9" s="532"/>
      <c r="N9" s="532"/>
      <c r="O9" s="532"/>
      <c r="P9" s="532"/>
      <c r="R9" s="116"/>
    </row>
    <row r="10" spans="1:18" s="122" customFormat="1" ht="16.5" customHeight="1" collapsed="1" x14ac:dyDescent="0.35">
      <c r="A10" s="117" t="s">
        <v>139</v>
      </c>
      <c r="B10" s="122" t="s">
        <v>140</v>
      </c>
      <c r="R10" s="116"/>
    </row>
    <row r="11" spans="1:18" ht="29.25" hidden="1" customHeight="1" outlineLevel="1" x14ac:dyDescent="0.35">
      <c r="B11" s="532" t="s">
        <v>925</v>
      </c>
      <c r="C11" s="532"/>
      <c r="D11" s="532"/>
      <c r="E11" s="532"/>
      <c r="F11" s="532"/>
      <c r="G11" s="532"/>
      <c r="H11" s="532"/>
      <c r="I11" s="532"/>
      <c r="J11" s="532"/>
      <c r="K11" s="532"/>
      <c r="L11" s="532"/>
      <c r="M11" s="532"/>
      <c r="N11" s="532"/>
      <c r="O11" s="532"/>
      <c r="P11" s="532"/>
      <c r="R11" s="116"/>
    </row>
    <row r="12" spans="1:18" ht="39.75" hidden="1" customHeight="1" outlineLevel="1" x14ac:dyDescent="0.35">
      <c r="B12" s="532" t="s">
        <v>772</v>
      </c>
      <c r="C12" s="532"/>
      <c r="D12" s="532"/>
      <c r="E12" s="532"/>
      <c r="F12" s="532"/>
      <c r="G12" s="532"/>
      <c r="H12" s="532"/>
      <c r="I12" s="532"/>
      <c r="J12" s="532"/>
      <c r="K12" s="532"/>
      <c r="L12" s="532"/>
      <c r="M12" s="532"/>
      <c r="N12" s="532"/>
      <c r="O12" s="532"/>
      <c r="P12" s="532"/>
      <c r="R12" s="116"/>
    </row>
    <row r="13" spans="1:18" ht="31.5" hidden="1" customHeight="1" outlineLevel="1" x14ac:dyDescent="0.35">
      <c r="B13" s="532" t="s">
        <v>773</v>
      </c>
      <c r="C13" s="532"/>
      <c r="D13" s="532"/>
      <c r="E13" s="532"/>
      <c r="F13" s="532"/>
      <c r="G13" s="532"/>
      <c r="H13" s="532"/>
      <c r="I13" s="532"/>
      <c r="J13" s="532"/>
      <c r="K13" s="532"/>
      <c r="L13" s="532"/>
      <c r="M13" s="532"/>
      <c r="N13" s="532"/>
      <c r="O13" s="532"/>
      <c r="P13" s="532"/>
      <c r="R13" s="116"/>
    </row>
    <row r="14" spans="1:18" ht="48" hidden="1" customHeight="1" outlineLevel="1" x14ac:dyDescent="0.35">
      <c r="B14" s="532" t="s">
        <v>774</v>
      </c>
      <c r="C14" s="532"/>
      <c r="D14" s="532"/>
      <c r="E14" s="532"/>
      <c r="F14" s="532"/>
      <c r="G14" s="532"/>
      <c r="H14" s="532"/>
      <c r="I14" s="532"/>
      <c r="J14" s="532"/>
      <c r="K14" s="532"/>
      <c r="L14" s="532"/>
      <c r="M14" s="532"/>
      <c r="N14" s="532"/>
      <c r="O14" s="532"/>
      <c r="P14" s="532"/>
      <c r="R14" s="116"/>
    </row>
    <row r="15" spans="1:18" ht="40.5" hidden="1" customHeight="1" outlineLevel="1" x14ac:dyDescent="0.35">
      <c r="B15" s="532" t="s">
        <v>926</v>
      </c>
      <c r="C15" s="532"/>
      <c r="D15" s="532"/>
      <c r="E15" s="532"/>
      <c r="F15" s="532"/>
      <c r="G15" s="532"/>
      <c r="H15" s="532"/>
      <c r="I15" s="532"/>
      <c r="J15" s="532"/>
      <c r="K15" s="532"/>
      <c r="L15" s="532"/>
      <c r="M15" s="532"/>
      <c r="N15" s="532"/>
      <c r="O15" s="532"/>
      <c r="P15" s="532"/>
      <c r="R15" s="116"/>
    </row>
    <row r="16" spans="1:18" ht="15.5" collapsed="1" x14ac:dyDescent="0.35">
      <c r="R16" s="116"/>
    </row>
    <row r="17" spans="1:18" s="116" customFormat="1" ht="15.5" x14ac:dyDescent="0.35">
      <c r="A17" s="115" t="s">
        <v>141</v>
      </c>
      <c r="B17" s="536" t="s">
        <v>142</v>
      </c>
      <c r="C17" s="537"/>
      <c r="D17" s="537"/>
      <c r="E17" s="537"/>
      <c r="F17" s="537"/>
      <c r="G17" s="537"/>
      <c r="H17" s="537"/>
      <c r="I17" s="537"/>
      <c r="J17" s="537"/>
      <c r="K17" s="537"/>
      <c r="L17" s="537"/>
      <c r="M17" s="537"/>
      <c r="N17" s="537"/>
      <c r="O17" s="537"/>
      <c r="P17" s="537"/>
    </row>
    <row r="18" spans="1:18" ht="15.5" x14ac:dyDescent="0.35">
      <c r="A18" s="117">
        <v>2.1</v>
      </c>
      <c r="B18" s="118" t="s">
        <v>143</v>
      </c>
      <c r="R18" s="116"/>
    </row>
    <row r="19" spans="1:18" ht="15.5" hidden="1" outlineLevel="1" x14ac:dyDescent="0.35">
      <c r="A19" s="123" t="s">
        <v>144</v>
      </c>
      <c r="B19" s="124" t="s">
        <v>145</v>
      </c>
      <c r="R19" s="116"/>
    </row>
    <row r="20" spans="1:18" ht="42" hidden="1" customHeight="1" outlineLevel="2" x14ac:dyDescent="0.35">
      <c r="B20" s="532" t="s">
        <v>775</v>
      </c>
      <c r="C20" s="532"/>
      <c r="D20" s="532"/>
      <c r="E20" s="532"/>
      <c r="F20" s="532"/>
      <c r="G20" s="532"/>
      <c r="H20" s="532"/>
      <c r="I20" s="532"/>
      <c r="J20" s="532"/>
      <c r="K20" s="532"/>
      <c r="L20" s="532"/>
      <c r="M20" s="532"/>
      <c r="N20" s="532"/>
      <c r="O20" s="532"/>
      <c r="P20" s="532"/>
      <c r="R20" s="116"/>
    </row>
    <row r="21" spans="1:18" ht="42" hidden="1" customHeight="1" outlineLevel="2" x14ac:dyDescent="0.35">
      <c r="B21" s="532" t="s">
        <v>776</v>
      </c>
      <c r="C21" s="532"/>
      <c r="D21" s="532"/>
      <c r="E21" s="532"/>
      <c r="F21" s="532"/>
      <c r="G21" s="532"/>
      <c r="H21" s="532"/>
      <c r="I21" s="532"/>
      <c r="J21" s="532"/>
      <c r="K21" s="532"/>
      <c r="L21" s="532"/>
      <c r="M21" s="532"/>
      <c r="N21" s="532"/>
      <c r="O21" s="532"/>
      <c r="P21" s="532"/>
      <c r="R21" s="116"/>
    </row>
    <row r="22" spans="1:18" ht="45.75" hidden="1" customHeight="1" outlineLevel="2" x14ac:dyDescent="0.35">
      <c r="B22" s="532" t="s">
        <v>777</v>
      </c>
      <c r="C22" s="532"/>
      <c r="D22" s="532"/>
      <c r="E22" s="532"/>
      <c r="F22" s="532"/>
      <c r="G22" s="532"/>
      <c r="H22" s="532"/>
      <c r="I22" s="532"/>
      <c r="J22" s="532"/>
      <c r="K22" s="532"/>
      <c r="L22" s="532"/>
      <c r="M22" s="532"/>
      <c r="N22" s="532"/>
      <c r="O22" s="532"/>
      <c r="P22" s="532"/>
      <c r="R22" s="116"/>
    </row>
    <row r="23" spans="1:18" ht="15.5" hidden="1" outlineLevel="1" x14ac:dyDescent="0.35">
      <c r="A23" s="123" t="s">
        <v>146</v>
      </c>
      <c r="B23" s="124" t="s">
        <v>147</v>
      </c>
      <c r="J23" s="125"/>
      <c r="R23" s="116"/>
    </row>
    <row r="24" spans="1:18" ht="38.25" hidden="1" customHeight="1" outlineLevel="2" x14ac:dyDescent="0.35">
      <c r="B24" s="532" t="s">
        <v>778</v>
      </c>
      <c r="C24" s="532"/>
      <c r="D24" s="532"/>
      <c r="E24" s="532"/>
      <c r="F24" s="532"/>
      <c r="G24" s="532"/>
      <c r="H24" s="532"/>
      <c r="I24" s="532"/>
      <c r="J24" s="532"/>
      <c r="K24" s="532"/>
      <c r="L24" s="532"/>
      <c r="M24" s="532"/>
      <c r="N24" s="532"/>
      <c r="O24" s="532"/>
      <c r="P24" s="532"/>
      <c r="R24" s="116"/>
    </row>
    <row r="25" spans="1:18" ht="15.5" hidden="1" outlineLevel="1" x14ac:dyDescent="0.35">
      <c r="A25" s="123" t="s">
        <v>148</v>
      </c>
      <c r="B25" s="124" t="s">
        <v>149</v>
      </c>
      <c r="J25" s="126"/>
      <c r="R25" s="116"/>
    </row>
    <row r="26" spans="1:18" ht="26.25" hidden="1" customHeight="1" outlineLevel="2" x14ac:dyDescent="0.35">
      <c r="B26" s="532" t="s">
        <v>779</v>
      </c>
      <c r="C26" s="532"/>
      <c r="D26" s="532"/>
      <c r="E26" s="532"/>
      <c r="F26" s="532"/>
      <c r="G26" s="532"/>
      <c r="H26" s="532"/>
      <c r="I26" s="532"/>
      <c r="J26" s="532"/>
      <c r="K26" s="532"/>
      <c r="L26" s="532"/>
      <c r="M26" s="532"/>
      <c r="N26" s="532"/>
      <c r="O26" s="532"/>
      <c r="P26" s="532"/>
      <c r="R26" s="116"/>
    </row>
    <row r="27" spans="1:18" ht="49.5" hidden="1" customHeight="1" outlineLevel="2" x14ac:dyDescent="0.35">
      <c r="B27" s="532" t="s">
        <v>780</v>
      </c>
      <c r="C27" s="532"/>
      <c r="D27" s="532"/>
      <c r="E27" s="532"/>
      <c r="F27" s="532"/>
      <c r="G27" s="532"/>
      <c r="H27" s="532"/>
      <c r="I27" s="532"/>
      <c r="J27" s="532"/>
      <c r="K27" s="532"/>
      <c r="L27" s="532"/>
      <c r="M27" s="532"/>
      <c r="N27" s="532"/>
      <c r="O27" s="532"/>
      <c r="P27" s="532"/>
      <c r="R27" s="116"/>
    </row>
    <row r="28" spans="1:18" ht="52.5" hidden="1" outlineLevel="2" thickBot="1" x14ac:dyDescent="0.4">
      <c r="B28" s="131" t="s">
        <v>781</v>
      </c>
      <c r="C28" s="131" t="s">
        <v>782</v>
      </c>
      <c r="D28" s="131" t="s">
        <v>789</v>
      </c>
      <c r="E28" s="131" t="s">
        <v>783</v>
      </c>
      <c r="F28" s="131" t="s">
        <v>784</v>
      </c>
      <c r="G28" s="131" t="s">
        <v>790</v>
      </c>
      <c r="H28" s="131" t="s">
        <v>785</v>
      </c>
      <c r="I28" s="131" t="s">
        <v>784</v>
      </c>
      <c r="J28" s="126"/>
      <c r="R28" s="116"/>
    </row>
    <row r="29" spans="1:18" ht="16" hidden="1" outlineLevel="2" thickBot="1" x14ac:dyDescent="0.4">
      <c r="B29" s="132" t="s">
        <v>150</v>
      </c>
      <c r="C29" s="132" t="s">
        <v>786</v>
      </c>
      <c r="D29" s="492">
        <v>6576</v>
      </c>
      <c r="E29" s="493">
        <v>7831</v>
      </c>
      <c r="F29" s="132" t="s">
        <v>787</v>
      </c>
      <c r="G29" s="492">
        <v>6721</v>
      </c>
      <c r="H29" s="493">
        <v>7569</v>
      </c>
      <c r="I29" s="132" t="s">
        <v>788</v>
      </c>
      <c r="J29" s="133"/>
      <c r="R29" s="116"/>
    </row>
    <row r="30" spans="1:18" ht="15.5" hidden="1" outlineLevel="2" x14ac:dyDescent="0.35">
      <c r="B30" s="143"/>
      <c r="C30" s="143"/>
      <c r="D30" s="143"/>
      <c r="E30" s="143"/>
      <c r="F30" s="143"/>
      <c r="G30" s="143"/>
      <c r="H30" s="143"/>
      <c r="I30" s="378"/>
      <c r="J30" s="133"/>
      <c r="R30" s="116"/>
    </row>
    <row r="31" spans="1:18" ht="15.5" hidden="1" outlineLevel="1" x14ac:dyDescent="0.35">
      <c r="A31" s="123" t="s">
        <v>151</v>
      </c>
      <c r="B31" s="134" t="s">
        <v>152</v>
      </c>
      <c r="R31" s="116"/>
    </row>
    <row r="32" spans="1:18" ht="39.75" hidden="1" customHeight="1" outlineLevel="1" x14ac:dyDescent="0.35">
      <c r="B32" s="532" t="s">
        <v>791</v>
      </c>
      <c r="C32" s="532"/>
      <c r="D32" s="532"/>
      <c r="E32" s="532"/>
      <c r="F32" s="532"/>
      <c r="G32" s="532"/>
      <c r="H32" s="532"/>
      <c r="I32" s="532"/>
      <c r="J32" s="532"/>
      <c r="K32" s="532"/>
      <c r="L32" s="532"/>
      <c r="M32" s="532"/>
      <c r="N32" s="532"/>
      <c r="O32" s="532"/>
      <c r="P32" s="532"/>
      <c r="R32" s="116"/>
    </row>
    <row r="33" spans="1:18" ht="15.5" hidden="1" outlineLevel="1" x14ac:dyDescent="0.35">
      <c r="B33" s="542" t="s">
        <v>792</v>
      </c>
      <c r="C33" s="542"/>
      <c r="D33" s="542"/>
      <c r="E33" s="542"/>
      <c r="F33" s="542"/>
      <c r="G33" s="542"/>
      <c r="H33" s="542"/>
      <c r="I33" s="542"/>
      <c r="J33" s="542"/>
      <c r="K33" s="542"/>
      <c r="L33" s="542"/>
      <c r="M33" s="542"/>
      <c r="N33" s="542"/>
      <c r="O33" s="542"/>
      <c r="P33" s="542"/>
      <c r="R33" s="116"/>
    </row>
    <row r="34" spans="1:18" ht="55.5" hidden="1" customHeight="1" outlineLevel="1" x14ac:dyDescent="0.35">
      <c r="B34" s="532" t="s">
        <v>793</v>
      </c>
      <c r="C34" s="532"/>
      <c r="D34" s="532"/>
      <c r="E34" s="532"/>
      <c r="F34" s="532"/>
      <c r="G34" s="532"/>
      <c r="H34" s="532"/>
      <c r="I34" s="532"/>
      <c r="J34" s="532"/>
      <c r="K34" s="532"/>
      <c r="L34" s="532"/>
      <c r="M34" s="532"/>
      <c r="N34" s="532"/>
      <c r="O34" s="532"/>
      <c r="P34" s="532"/>
      <c r="R34" s="116"/>
    </row>
    <row r="35" spans="1:18" ht="72" hidden="1" customHeight="1" outlineLevel="1" x14ac:dyDescent="0.35">
      <c r="B35" s="532" t="s">
        <v>794</v>
      </c>
      <c r="C35" s="532"/>
      <c r="D35" s="532"/>
      <c r="E35" s="532"/>
      <c r="F35" s="532"/>
      <c r="G35" s="532"/>
      <c r="H35" s="532"/>
      <c r="I35" s="532"/>
      <c r="J35" s="532"/>
      <c r="K35" s="532"/>
      <c r="L35" s="532"/>
      <c r="M35" s="532"/>
      <c r="N35" s="532"/>
      <c r="O35" s="532"/>
      <c r="P35" s="532"/>
      <c r="R35" s="116"/>
    </row>
    <row r="36" spans="1:18" ht="15.5" hidden="1" outlineLevel="1" x14ac:dyDescent="0.35">
      <c r="B36" s="532" t="s">
        <v>795</v>
      </c>
      <c r="C36" s="532"/>
      <c r="D36" s="532"/>
      <c r="E36" s="532"/>
      <c r="F36" s="532"/>
      <c r="G36" s="532"/>
      <c r="H36" s="532"/>
      <c r="I36" s="532"/>
      <c r="J36" s="532"/>
      <c r="K36" s="532"/>
      <c r="L36" s="532"/>
      <c r="M36" s="532"/>
      <c r="N36" s="532"/>
      <c r="O36" s="532"/>
      <c r="P36" s="532"/>
      <c r="R36" s="116"/>
    </row>
    <row r="37" spans="1:18" ht="15.5" hidden="1" outlineLevel="1" x14ac:dyDescent="0.35">
      <c r="B37" s="542" t="s">
        <v>796</v>
      </c>
      <c r="C37" s="542"/>
      <c r="D37" s="542"/>
      <c r="E37" s="542"/>
      <c r="F37" s="542"/>
      <c r="G37" s="542"/>
      <c r="H37" s="542"/>
      <c r="I37" s="542"/>
      <c r="J37" s="542"/>
      <c r="K37" s="542"/>
      <c r="L37" s="542"/>
      <c r="M37" s="542"/>
      <c r="N37" s="542"/>
      <c r="O37" s="542"/>
      <c r="P37" s="542"/>
      <c r="R37" s="116"/>
    </row>
    <row r="38" spans="1:18" ht="33.75" hidden="1" customHeight="1" outlineLevel="1" x14ac:dyDescent="0.35">
      <c r="B38" s="532" t="s">
        <v>797</v>
      </c>
      <c r="C38" s="532"/>
      <c r="D38" s="532"/>
      <c r="E38" s="532"/>
      <c r="F38" s="532"/>
      <c r="G38" s="532"/>
      <c r="H38" s="532"/>
      <c r="I38" s="532"/>
      <c r="J38" s="532"/>
      <c r="K38" s="532"/>
      <c r="L38" s="532"/>
      <c r="M38" s="532"/>
      <c r="N38" s="532"/>
      <c r="O38" s="532"/>
      <c r="P38" s="532"/>
      <c r="R38" s="116"/>
    </row>
    <row r="39" spans="1:18" ht="15.75" customHeight="1" collapsed="1" x14ac:dyDescent="0.35">
      <c r="A39" s="117" t="s">
        <v>153</v>
      </c>
      <c r="B39" s="118" t="s">
        <v>154</v>
      </c>
      <c r="J39" s="129"/>
      <c r="R39" s="116"/>
    </row>
    <row r="40" spans="1:18" ht="67.5" hidden="1" customHeight="1" outlineLevel="2" x14ac:dyDescent="0.35">
      <c r="B40" s="532" t="s">
        <v>798</v>
      </c>
      <c r="C40" s="532"/>
      <c r="D40" s="532"/>
      <c r="E40" s="532"/>
      <c r="F40" s="532"/>
      <c r="G40" s="532"/>
      <c r="H40" s="532"/>
      <c r="I40" s="532"/>
      <c r="J40" s="532"/>
      <c r="K40" s="532"/>
      <c r="L40" s="532"/>
      <c r="M40" s="532"/>
      <c r="N40" s="532"/>
      <c r="O40" s="532"/>
      <c r="P40" s="532"/>
      <c r="R40" s="116"/>
    </row>
    <row r="41" spans="1:18" ht="15.5" hidden="1" outlineLevel="1" x14ac:dyDescent="0.35">
      <c r="A41" s="135" t="s">
        <v>155</v>
      </c>
      <c r="B41" s="124" t="s">
        <v>156</v>
      </c>
      <c r="J41" s="136"/>
      <c r="R41" s="116"/>
    </row>
    <row r="42" spans="1:18" ht="15.5" hidden="1" outlineLevel="2" x14ac:dyDescent="0.35">
      <c r="B42" s="532" t="s">
        <v>927</v>
      </c>
      <c r="C42" s="532"/>
      <c r="D42" s="532"/>
      <c r="E42" s="532"/>
      <c r="F42" s="532"/>
      <c r="G42" s="532"/>
      <c r="H42" s="532"/>
      <c r="I42" s="532"/>
      <c r="J42" s="532"/>
      <c r="K42" s="532"/>
      <c r="L42" s="532"/>
      <c r="M42" s="532"/>
      <c r="N42" s="532"/>
      <c r="O42" s="532"/>
      <c r="P42" s="532"/>
      <c r="R42" s="116"/>
    </row>
    <row r="43" spans="1:18" ht="15.5" hidden="1" outlineLevel="2" x14ac:dyDescent="0.35">
      <c r="B43" s="532" t="s">
        <v>560</v>
      </c>
      <c r="C43" s="532"/>
      <c r="D43" s="532"/>
      <c r="E43" s="532"/>
      <c r="F43" s="532"/>
      <c r="G43" s="532"/>
      <c r="H43" s="532"/>
      <c r="I43" s="532"/>
      <c r="J43" s="532"/>
      <c r="K43" s="532"/>
      <c r="L43" s="532"/>
      <c r="M43" s="532"/>
      <c r="N43" s="532"/>
      <c r="O43" s="532"/>
      <c r="P43" s="532"/>
      <c r="R43" s="116"/>
    </row>
    <row r="44" spans="1:18" ht="15.5" hidden="1" outlineLevel="2" x14ac:dyDescent="0.35">
      <c r="B44" s="532" t="s">
        <v>555</v>
      </c>
      <c r="C44" s="532"/>
      <c r="D44" s="532"/>
      <c r="E44" s="532"/>
      <c r="F44" s="532"/>
      <c r="G44" s="532"/>
      <c r="H44" s="532"/>
      <c r="I44" s="532"/>
      <c r="J44" s="532"/>
      <c r="K44" s="532"/>
      <c r="L44" s="532"/>
      <c r="M44" s="532"/>
      <c r="N44" s="532"/>
      <c r="O44" s="532"/>
      <c r="P44" s="532"/>
      <c r="R44" s="116"/>
    </row>
    <row r="45" spans="1:18" ht="15.5" hidden="1" outlineLevel="2" x14ac:dyDescent="0.35">
      <c r="B45" s="532" t="s">
        <v>556</v>
      </c>
      <c r="C45" s="532"/>
      <c r="D45" s="532"/>
      <c r="E45" s="532"/>
      <c r="F45" s="532"/>
      <c r="G45" s="532"/>
      <c r="H45" s="532"/>
      <c r="I45" s="532"/>
      <c r="J45" s="532"/>
      <c r="K45" s="532"/>
      <c r="L45" s="532"/>
      <c r="M45" s="532"/>
      <c r="N45" s="532"/>
      <c r="O45" s="532"/>
      <c r="P45" s="532"/>
      <c r="R45" s="116"/>
    </row>
    <row r="46" spans="1:18" ht="15.5" hidden="1" outlineLevel="2" x14ac:dyDescent="0.35">
      <c r="B46" s="532" t="s">
        <v>557</v>
      </c>
      <c r="C46" s="532"/>
      <c r="D46" s="532"/>
      <c r="E46" s="532"/>
      <c r="F46" s="532"/>
      <c r="G46" s="532"/>
      <c r="H46" s="532"/>
      <c r="I46" s="532"/>
      <c r="J46" s="532"/>
      <c r="K46" s="532"/>
      <c r="L46" s="532"/>
      <c r="M46" s="532"/>
      <c r="N46" s="532"/>
      <c r="O46" s="532"/>
      <c r="P46" s="532"/>
      <c r="R46" s="116"/>
    </row>
    <row r="47" spans="1:18" ht="15.5" hidden="1" outlineLevel="2" x14ac:dyDescent="0.35">
      <c r="B47" s="532" t="s">
        <v>558</v>
      </c>
      <c r="C47" s="532"/>
      <c r="D47" s="532"/>
      <c r="E47" s="532"/>
      <c r="F47" s="532"/>
      <c r="G47" s="532"/>
      <c r="H47" s="532"/>
      <c r="I47" s="532"/>
      <c r="J47" s="532"/>
      <c r="K47" s="532"/>
      <c r="L47" s="532"/>
      <c r="M47" s="532"/>
      <c r="N47" s="532"/>
      <c r="O47" s="532"/>
      <c r="P47" s="532"/>
      <c r="R47" s="116"/>
    </row>
    <row r="48" spans="1:18" ht="15.5" hidden="1" outlineLevel="1" x14ac:dyDescent="0.35">
      <c r="A48" s="123" t="s">
        <v>155</v>
      </c>
      <c r="B48" s="124" t="s">
        <v>157</v>
      </c>
      <c r="J48" s="137"/>
      <c r="R48" s="116"/>
    </row>
    <row r="49" spans="1:18" ht="44.15" hidden="1" customHeight="1" outlineLevel="2" x14ac:dyDescent="0.35">
      <c r="B49" s="532" t="s">
        <v>799</v>
      </c>
      <c r="C49" s="532"/>
      <c r="D49" s="532"/>
      <c r="E49" s="532"/>
      <c r="F49" s="532"/>
      <c r="G49" s="532"/>
      <c r="H49" s="532"/>
      <c r="I49" s="532"/>
      <c r="J49" s="532"/>
      <c r="K49" s="532"/>
      <c r="L49" s="532"/>
      <c r="M49" s="532"/>
      <c r="N49" s="532"/>
      <c r="O49" s="532"/>
      <c r="P49" s="532"/>
      <c r="R49" s="116"/>
    </row>
    <row r="50" spans="1:18" ht="15" hidden="1" customHeight="1" outlineLevel="2" x14ac:dyDescent="0.35">
      <c r="B50" s="532" t="s">
        <v>559</v>
      </c>
      <c r="C50" s="532"/>
      <c r="D50" s="532"/>
      <c r="E50" s="532"/>
      <c r="F50" s="532"/>
      <c r="G50" s="532"/>
      <c r="H50" s="532"/>
      <c r="I50" s="532"/>
      <c r="J50" s="532"/>
      <c r="K50" s="532"/>
      <c r="L50" s="532"/>
      <c r="M50" s="532"/>
      <c r="N50" s="532"/>
      <c r="O50" s="532"/>
      <c r="P50" s="532"/>
      <c r="R50" s="116"/>
    </row>
    <row r="51" spans="1:18" ht="15" hidden="1" customHeight="1" outlineLevel="2" x14ac:dyDescent="0.35">
      <c r="B51" s="532" t="s">
        <v>561</v>
      </c>
      <c r="C51" s="532"/>
      <c r="D51" s="532"/>
      <c r="E51" s="532"/>
      <c r="F51" s="532"/>
      <c r="G51" s="532"/>
      <c r="H51" s="532"/>
      <c r="I51" s="532"/>
      <c r="J51" s="532"/>
      <c r="K51" s="532"/>
      <c r="L51" s="532"/>
      <c r="M51" s="532"/>
      <c r="N51" s="532"/>
      <c r="O51" s="532"/>
      <c r="P51" s="532"/>
      <c r="R51" s="116"/>
    </row>
    <row r="52" spans="1:18" ht="15" hidden="1" customHeight="1" outlineLevel="2" x14ac:dyDescent="0.35">
      <c r="B52" s="532" t="s">
        <v>562</v>
      </c>
      <c r="C52" s="532"/>
      <c r="D52" s="532"/>
      <c r="E52" s="532"/>
      <c r="F52" s="532"/>
      <c r="G52" s="532"/>
      <c r="H52" s="532"/>
      <c r="I52" s="532"/>
      <c r="J52" s="532"/>
      <c r="K52" s="532"/>
      <c r="L52" s="532"/>
      <c r="M52" s="532"/>
      <c r="N52" s="532"/>
      <c r="O52" s="532"/>
      <c r="P52" s="532"/>
      <c r="R52" s="116"/>
    </row>
    <row r="53" spans="1:18" ht="15" hidden="1" customHeight="1" outlineLevel="2" x14ac:dyDescent="0.35">
      <c r="B53" s="532" t="s">
        <v>563</v>
      </c>
      <c r="C53" s="532"/>
      <c r="D53" s="532"/>
      <c r="E53" s="532"/>
      <c r="F53" s="532"/>
      <c r="G53" s="532"/>
      <c r="H53" s="532"/>
      <c r="I53" s="532"/>
      <c r="J53" s="532"/>
      <c r="K53" s="532"/>
      <c r="L53" s="532"/>
      <c r="M53" s="532"/>
      <c r="N53" s="532"/>
      <c r="O53" s="532"/>
      <c r="P53" s="532"/>
      <c r="R53" s="116"/>
    </row>
    <row r="54" spans="1:18" ht="15" hidden="1" customHeight="1" outlineLevel="2" x14ac:dyDescent="0.35">
      <c r="B54" s="532" t="s">
        <v>564</v>
      </c>
      <c r="C54" s="532"/>
      <c r="D54" s="532"/>
      <c r="E54" s="532"/>
      <c r="F54" s="532"/>
      <c r="G54" s="532"/>
      <c r="H54" s="532"/>
      <c r="I54" s="532"/>
      <c r="J54" s="532"/>
      <c r="K54" s="532"/>
      <c r="L54" s="532"/>
      <c r="M54" s="532"/>
      <c r="N54" s="532"/>
      <c r="O54" s="532"/>
      <c r="P54" s="532"/>
      <c r="R54" s="116"/>
    </row>
    <row r="55" spans="1:18" ht="15" hidden="1" customHeight="1" outlineLevel="2" x14ac:dyDescent="0.35">
      <c r="B55" s="532" t="s">
        <v>565</v>
      </c>
      <c r="C55" s="532"/>
      <c r="D55" s="532"/>
      <c r="E55" s="532"/>
      <c r="F55" s="532"/>
      <c r="G55" s="532"/>
      <c r="H55" s="532"/>
      <c r="I55" s="532"/>
      <c r="J55" s="532"/>
      <c r="K55" s="532"/>
      <c r="L55" s="532"/>
      <c r="M55" s="532"/>
      <c r="N55" s="532"/>
      <c r="O55" s="532"/>
      <c r="P55" s="532"/>
      <c r="R55" s="116"/>
    </row>
    <row r="56" spans="1:18" ht="15" hidden="1" customHeight="1" outlineLevel="2" x14ac:dyDescent="0.35">
      <c r="B56" s="532" t="s">
        <v>566</v>
      </c>
      <c r="C56" s="532"/>
      <c r="D56" s="532"/>
      <c r="E56" s="532"/>
      <c r="F56" s="532"/>
      <c r="G56" s="532"/>
      <c r="H56" s="532"/>
      <c r="I56" s="532"/>
      <c r="J56" s="532"/>
      <c r="K56" s="532"/>
      <c r="L56" s="532"/>
      <c r="M56" s="532"/>
      <c r="N56" s="532"/>
      <c r="O56" s="532"/>
      <c r="P56" s="532"/>
      <c r="R56" s="116"/>
    </row>
    <row r="57" spans="1:18" ht="15" hidden="1" customHeight="1" outlineLevel="2" x14ac:dyDescent="0.35">
      <c r="B57" s="532" t="s">
        <v>567</v>
      </c>
      <c r="C57" s="532"/>
      <c r="D57" s="532"/>
      <c r="E57" s="532"/>
      <c r="F57" s="532"/>
      <c r="G57" s="532"/>
      <c r="H57" s="532"/>
      <c r="I57" s="532"/>
      <c r="J57" s="532"/>
      <c r="K57" s="532"/>
      <c r="L57" s="532"/>
      <c r="M57" s="532"/>
      <c r="N57" s="532"/>
      <c r="O57" s="532"/>
      <c r="P57" s="532"/>
      <c r="R57" s="116"/>
    </row>
    <row r="58" spans="1:18" ht="15.5" hidden="1" outlineLevel="1" x14ac:dyDescent="0.35">
      <c r="A58" s="123" t="s">
        <v>158</v>
      </c>
      <c r="B58" s="543" t="s">
        <v>159</v>
      </c>
      <c r="C58" s="543"/>
      <c r="D58" s="543"/>
      <c r="E58" s="543"/>
      <c r="F58" s="543"/>
      <c r="G58" s="543"/>
      <c r="H58" s="543"/>
      <c r="I58" s="543"/>
      <c r="J58" s="138"/>
      <c r="R58" s="116"/>
    </row>
    <row r="59" spans="1:18" ht="24" hidden="1" customHeight="1" outlineLevel="1" x14ac:dyDescent="0.35">
      <c r="B59" s="532" t="s">
        <v>943</v>
      </c>
      <c r="C59" s="532"/>
      <c r="D59" s="532"/>
      <c r="E59" s="532"/>
      <c r="F59" s="532"/>
      <c r="G59" s="532"/>
      <c r="H59" s="532"/>
      <c r="I59" s="532"/>
      <c r="J59" s="532"/>
      <c r="K59" s="532"/>
      <c r="L59" s="532"/>
      <c r="M59" s="532"/>
      <c r="N59" s="532"/>
      <c r="O59" s="532"/>
      <c r="P59" s="532"/>
      <c r="R59" s="116"/>
    </row>
    <row r="60" spans="1:18" ht="15.5" hidden="1" outlineLevel="1" x14ac:dyDescent="0.35">
      <c r="B60" s="532" t="s">
        <v>989</v>
      </c>
      <c r="C60" s="532"/>
      <c r="D60" s="532"/>
      <c r="E60" s="532"/>
      <c r="F60" s="532"/>
      <c r="G60" s="532"/>
      <c r="H60" s="532"/>
      <c r="I60" s="532"/>
      <c r="J60" s="138"/>
      <c r="R60" s="116"/>
    </row>
    <row r="61" spans="1:18" ht="15.5" hidden="1" outlineLevel="1" x14ac:dyDescent="0.35">
      <c r="B61" s="532" t="s">
        <v>568</v>
      </c>
      <c r="C61" s="532"/>
      <c r="D61" s="532"/>
      <c r="E61" s="532"/>
      <c r="F61" s="532"/>
      <c r="G61" s="532"/>
      <c r="H61" s="532"/>
      <c r="I61" s="532"/>
      <c r="J61" s="532"/>
      <c r="K61" s="532"/>
      <c r="L61" s="532"/>
      <c r="M61" s="532"/>
      <c r="N61" s="532"/>
      <c r="O61" s="532"/>
      <c r="P61" s="532"/>
      <c r="R61" s="116"/>
    </row>
    <row r="62" spans="1:18" ht="15.5" hidden="1" outlineLevel="1" x14ac:dyDescent="0.35">
      <c r="B62" s="532" t="s">
        <v>928</v>
      </c>
      <c r="C62" s="532"/>
      <c r="D62" s="532"/>
      <c r="E62" s="532"/>
      <c r="F62" s="532"/>
      <c r="G62" s="532"/>
      <c r="H62" s="532"/>
      <c r="I62" s="532"/>
      <c r="J62" s="532"/>
      <c r="K62" s="532"/>
      <c r="L62" s="532"/>
      <c r="M62" s="532"/>
      <c r="N62" s="532"/>
      <c r="O62" s="532"/>
      <c r="P62" s="532"/>
      <c r="R62" s="116"/>
    </row>
    <row r="63" spans="1:18" ht="15.5" hidden="1" outlineLevel="1" x14ac:dyDescent="0.35">
      <c r="B63" s="532" t="s">
        <v>929</v>
      </c>
      <c r="C63" s="532"/>
      <c r="D63" s="532"/>
      <c r="E63" s="532"/>
      <c r="F63" s="532"/>
      <c r="G63" s="532"/>
      <c r="H63" s="532"/>
      <c r="I63" s="532"/>
      <c r="J63" s="532"/>
      <c r="K63" s="532"/>
      <c r="L63" s="532"/>
      <c r="M63" s="532"/>
      <c r="N63" s="532"/>
      <c r="O63" s="532"/>
      <c r="P63" s="532"/>
      <c r="R63" s="116"/>
    </row>
    <row r="64" spans="1:18" ht="15.5" hidden="1" outlineLevel="1" x14ac:dyDescent="0.35">
      <c r="B64" s="532" t="s">
        <v>930</v>
      </c>
      <c r="C64" s="532"/>
      <c r="D64" s="532"/>
      <c r="E64" s="532"/>
      <c r="F64" s="532"/>
      <c r="G64" s="532"/>
      <c r="H64" s="532"/>
      <c r="I64" s="532"/>
      <c r="J64" s="532"/>
      <c r="K64" s="532"/>
      <c r="L64" s="532"/>
      <c r="M64" s="532"/>
      <c r="N64" s="532"/>
      <c r="O64" s="532"/>
      <c r="P64" s="532"/>
      <c r="R64" s="116"/>
    </row>
    <row r="65" spans="1:18" ht="15.75" customHeight="1" collapsed="1" x14ac:dyDescent="0.35">
      <c r="A65" s="117" t="s">
        <v>160</v>
      </c>
      <c r="B65" s="118" t="s">
        <v>161</v>
      </c>
      <c r="J65" s="129"/>
      <c r="R65" s="116"/>
    </row>
    <row r="66" spans="1:18" ht="29.25" hidden="1" customHeight="1" outlineLevel="1" x14ac:dyDescent="0.35">
      <c r="B66" s="532" t="s">
        <v>931</v>
      </c>
      <c r="C66" s="532"/>
      <c r="D66" s="532"/>
      <c r="E66" s="532"/>
      <c r="F66" s="532"/>
      <c r="G66" s="532"/>
      <c r="H66" s="532"/>
      <c r="I66" s="532"/>
      <c r="J66" s="532"/>
      <c r="K66" s="532"/>
      <c r="L66" s="532"/>
      <c r="M66" s="532"/>
      <c r="N66" s="532"/>
      <c r="O66" s="532"/>
      <c r="P66" s="532"/>
      <c r="R66" s="116"/>
    </row>
    <row r="67" spans="1:18" ht="15.5" collapsed="1" x14ac:dyDescent="0.35">
      <c r="B67" s="139"/>
      <c r="C67" s="129"/>
      <c r="D67" s="129"/>
      <c r="E67" s="129"/>
      <c r="F67" s="129"/>
      <c r="G67" s="129"/>
      <c r="H67" s="129"/>
      <c r="I67" s="129"/>
      <c r="J67" s="129"/>
      <c r="R67" s="116"/>
    </row>
    <row r="68" spans="1:18" s="116" customFormat="1" ht="15.5" x14ac:dyDescent="0.35">
      <c r="A68" s="115" t="s">
        <v>162</v>
      </c>
      <c r="B68" s="536" t="s">
        <v>163</v>
      </c>
      <c r="C68" s="537"/>
      <c r="D68" s="537"/>
      <c r="E68" s="537"/>
      <c r="F68" s="537"/>
      <c r="G68" s="537"/>
      <c r="H68" s="537"/>
      <c r="I68" s="537"/>
      <c r="J68" s="537"/>
      <c r="K68" s="537"/>
      <c r="L68" s="537"/>
      <c r="M68" s="537"/>
      <c r="N68" s="537"/>
      <c r="O68" s="537"/>
      <c r="P68" s="537"/>
    </row>
    <row r="69" spans="1:18" ht="33" hidden="1" customHeight="1" outlineLevel="1" x14ac:dyDescent="0.35">
      <c r="B69" s="532" t="s">
        <v>164</v>
      </c>
      <c r="C69" s="532"/>
      <c r="D69" s="532"/>
      <c r="E69" s="532"/>
      <c r="F69" s="532"/>
      <c r="G69" s="532"/>
      <c r="H69" s="532"/>
      <c r="I69" s="532"/>
      <c r="J69" s="532"/>
      <c r="K69" s="532"/>
      <c r="L69" s="532"/>
      <c r="M69" s="532"/>
      <c r="N69" s="532"/>
      <c r="O69" s="532"/>
      <c r="P69" s="532"/>
      <c r="R69" s="116"/>
    </row>
    <row r="70" spans="1:18" ht="15.5" collapsed="1" x14ac:dyDescent="0.35">
      <c r="A70" s="117" t="s">
        <v>165</v>
      </c>
      <c r="B70" s="118" t="s">
        <v>166</v>
      </c>
      <c r="C70" s="119"/>
      <c r="D70" s="119"/>
      <c r="E70" s="119"/>
      <c r="F70" s="119"/>
      <c r="G70" s="119"/>
      <c r="H70" s="119"/>
      <c r="I70" s="119"/>
      <c r="J70" s="119"/>
      <c r="R70" s="116"/>
    </row>
    <row r="71" spans="1:18" ht="45.75" hidden="1" customHeight="1" outlineLevel="2" x14ac:dyDescent="0.35">
      <c r="B71" s="532" t="s">
        <v>800</v>
      </c>
      <c r="C71" s="532"/>
      <c r="D71" s="532"/>
      <c r="E71" s="532"/>
      <c r="F71" s="532"/>
      <c r="G71" s="532"/>
      <c r="H71" s="532"/>
      <c r="I71" s="532"/>
      <c r="J71" s="532"/>
      <c r="K71" s="532"/>
      <c r="L71" s="532"/>
      <c r="M71" s="532"/>
      <c r="N71" s="532"/>
      <c r="O71" s="532"/>
      <c r="P71" s="532"/>
      <c r="R71" s="116"/>
    </row>
    <row r="72" spans="1:18" ht="35.25" hidden="1" customHeight="1" outlineLevel="2" x14ac:dyDescent="0.35">
      <c r="B72" s="532" t="s">
        <v>1056</v>
      </c>
      <c r="C72" s="532"/>
      <c r="D72" s="532"/>
      <c r="E72" s="532"/>
      <c r="F72" s="532"/>
      <c r="G72" s="532"/>
      <c r="H72" s="532"/>
      <c r="I72" s="532"/>
      <c r="J72" s="532"/>
      <c r="K72" s="532"/>
      <c r="L72" s="532"/>
      <c r="M72" s="532"/>
      <c r="N72" s="532"/>
      <c r="O72" s="532"/>
      <c r="P72" s="532"/>
      <c r="Q72" s="4" t="s">
        <v>1034</v>
      </c>
      <c r="R72" s="116"/>
    </row>
    <row r="73" spans="1:18" ht="46.5" hidden="1" customHeight="1" outlineLevel="2" x14ac:dyDescent="0.35">
      <c r="B73" s="544" t="s">
        <v>1057</v>
      </c>
      <c r="C73" s="544"/>
      <c r="D73" s="544"/>
      <c r="E73" s="544"/>
      <c r="F73" s="544"/>
      <c r="G73" s="544"/>
      <c r="H73" s="544"/>
      <c r="I73" s="544"/>
      <c r="J73" s="544"/>
      <c r="K73" s="544"/>
      <c r="L73" s="544"/>
      <c r="M73" s="544"/>
      <c r="N73" s="544"/>
      <c r="O73" s="544"/>
      <c r="P73" s="544"/>
      <c r="R73" s="116"/>
    </row>
    <row r="74" spans="1:18" ht="15.5" hidden="1" outlineLevel="1" x14ac:dyDescent="0.35">
      <c r="A74" s="123" t="s">
        <v>167</v>
      </c>
      <c r="B74" s="124" t="s">
        <v>168</v>
      </c>
      <c r="J74" s="125"/>
      <c r="R74" s="116"/>
    </row>
    <row r="75" spans="1:18" ht="28.5" hidden="1" customHeight="1" outlineLevel="2" x14ac:dyDescent="0.35">
      <c r="A75" s="123"/>
      <c r="B75" s="532" t="s">
        <v>569</v>
      </c>
      <c r="C75" s="532"/>
      <c r="D75" s="532"/>
      <c r="E75" s="532"/>
      <c r="F75" s="532"/>
      <c r="G75" s="532"/>
      <c r="H75" s="532"/>
      <c r="I75" s="532"/>
      <c r="J75" s="532"/>
      <c r="K75" s="532"/>
      <c r="L75" s="532"/>
      <c r="M75" s="532"/>
      <c r="N75" s="532"/>
      <c r="O75" s="532"/>
      <c r="P75" s="532"/>
      <c r="R75" s="116"/>
    </row>
    <row r="76" spans="1:18" ht="15.5" hidden="1" outlineLevel="2" x14ac:dyDescent="0.35">
      <c r="A76" s="123"/>
      <c r="B76" s="532" t="s">
        <v>570</v>
      </c>
      <c r="C76" s="532"/>
      <c r="D76" s="532"/>
      <c r="E76" s="532"/>
      <c r="F76" s="532"/>
      <c r="G76" s="532"/>
      <c r="H76" s="532"/>
      <c r="I76" s="532"/>
      <c r="J76" s="532"/>
      <c r="K76" s="532"/>
      <c r="L76" s="532"/>
      <c r="M76" s="532"/>
      <c r="N76" s="532"/>
      <c r="O76" s="532"/>
      <c r="P76" s="532"/>
      <c r="R76" s="116"/>
    </row>
    <row r="77" spans="1:18" ht="15.5" hidden="1" outlineLevel="2" x14ac:dyDescent="0.35">
      <c r="A77" s="123"/>
      <c r="B77" s="532" t="s">
        <v>571</v>
      </c>
      <c r="C77" s="532"/>
      <c r="D77" s="532"/>
      <c r="E77" s="532"/>
      <c r="F77" s="532"/>
      <c r="G77" s="532"/>
      <c r="H77" s="532"/>
      <c r="I77" s="532"/>
      <c r="J77" s="532"/>
      <c r="K77" s="532"/>
      <c r="L77" s="532"/>
      <c r="M77" s="532"/>
      <c r="N77" s="532"/>
      <c r="O77" s="532"/>
      <c r="P77" s="532"/>
      <c r="R77" s="116"/>
    </row>
    <row r="78" spans="1:18" ht="15.5" hidden="1" outlineLevel="2" x14ac:dyDescent="0.35">
      <c r="A78" s="123"/>
      <c r="B78" s="532" t="s">
        <v>572</v>
      </c>
      <c r="C78" s="532"/>
      <c r="D78" s="532"/>
      <c r="E78" s="532"/>
      <c r="F78" s="532"/>
      <c r="G78" s="532"/>
      <c r="H78" s="532"/>
      <c r="I78" s="532"/>
      <c r="J78" s="532"/>
      <c r="K78" s="532"/>
      <c r="L78" s="532"/>
      <c r="M78" s="532"/>
      <c r="N78" s="532"/>
      <c r="O78" s="532"/>
      <c r="P78" s="532"/>
      <c r="R78" s="116"/>
    </row>
    <row r="79" spans="1:18" ht="15.5" hidden="1" outlineLevel="2" x14ac:dyDescent="0.35">
      <c r="A79" s="123"/>
      <c r="B79" s="532" t="s">
        <v>573</v>
      </c>
      <c r="C79" s="532"/>
      <c r="D79" s="532"/>
      <c r="E79" s="532"/>
      <c r="F79" s="532"/>
      <c r="G79" s="532"/>
      <c r="H79" s="532"/>
      <c r="I79" s="532"/>
      <c r="J79" s="532"/>
      <c r="K79" s="532"/>
      <c r="L79" s="532"/>
      <c r="M79" s="532"/>
      <c r="N79" s="532"/>
      <c r="O79" s="532"/>
      <c r="P79" s="532"/>
      <c r="R79" s="116"/>
    </row>
    <row r="80" spans="1:18" ht="15.5" hidden="1" outlineLevel="2" x14ac:dyDescent="0.35">
      <c r="A80" s="123"/>
      <c r="B80" s="532" t="s">
        <v>169</v>
      </c>
      <c r="C80" s="532"/>
      <c r="D80" s="532"/>
      <c r="E80" s="532"/>
      <c r="F80" s="532"/>
      <c r="G80" s="532"/>
      <c r="H80" s="532"/>
      <c r="I80" s="532"/>
      <c r="J80" s="532"/>
      <c r="K80" s="532"/>
      <c r="L80" s="532"/>
      <c r="M80" s="532"/>
      <c r="N80" s="532"/>
      <c r="O80" s="532"/>
      <c r="P80" s="532"/>
      <c r="R80" s="116"/>
    </row>
    <row r="81" spans="1:34" ht="59.25" hidden="1" customHeight="1" outlineLevel="2" x14ac:dyDescent="0.35">
      <c r="A81" s="123"/>
      <c r="B81" s="532" t="s">
        <v>170</v>
      </c>
      <c r="C81" s="532"/>
      <c r="D81" s="532"/>
      <c r="E81" s="532"/>
      <c r="F81" s="532"/>
      <c r="G81" s="532"/>
      <c r="H81" s="532"/>
      <c r="I81" s="532"/>
      <c r="J81" s="532"/>
      <c r="K81" s="532"/>
      <c r="L81" s="532"/>
      <c r="M81" s="532"/>
      <c r="N81" s="532"/>
      <c r="O81" s="532"/>
      <c r="P81" s="532"/>
      <c r="R81" s="116"/>
    </row>
    <row r="82" spans="1:34" ht="15.5" hidden="1" outlineLevel="1" x14ac:dyDescent="0.35">
      <c r="A82" s="123" t="s">
        <v>171</v>
      </c>
      <c r="B82" s="124" t="s">
        <v>172</v>
      </c>
      <c r="I82" s="75"/>
      <c r="R82" s="116"/>
    </row>
    <row r="83" spans="1:34" ht="15.5" hidden="1" outlineLevel="2" x14ac:dyDescent="0.35">
      <c r="A83" s="123"/>
      <c r="B83" s="140" t="s">
        <v>662</v>
      </c>
      <c r="I83" s="75"/>
      <c r="J83" s="133"/>
      <c r="R83" s="116"/>
    </row>
    <row r="84" spans="1:34" ht="15.5" hidden="1" outlineLevel="2" x14ac:dyDescent="0.35">
      <c r="A84" s="123"/>
      <c r="B84" s="532" t="s">
        <v>574</v>
      </c>
      <c r="C84" s="532"/>
      <c r="D84" s="532"/>
      <c r="E84" s="532"/>
      <c r="F84" s="532"/>
      <c r="G84" s="532"/>
      <c r="H84" s="532"/>
      <c r="I84" s="532"/>
      <c r="J84" s="532"/>
      <c r="K84" s="532"/>
      <c r="L84" s="532"/>
      <c r="M84" s="532"/>
      <c r="N84" s="532"/>
      <c r="O84" s="532"/>
      <c r="P84" s="532"/>
      <c r="R84" s="116"/>
    </row>
    <row r="85" spans="1:34" ht="15.5" hidden="1" outlineLevel="1" x14ac:dyDescent="0.35">
      <c r="A85" s="123" t="s">
        <v>173</v>
      </c>
      <c r="B85" s="124" t="s">
        <v>575</v>
      </c>
      <c r="I85" s="75"/>
      <c r="R85" s="116"/>
    </row>
    <row r="86" spans="1:34" ht="15.5" hidden="1" outlineLevel="1" x14ac:dyDescent="0.35">
      <c r="B86" s="532" t="s">
        <v>663</v>
      </c>
      <c r="C86" s="532"/>
      <c r="D86" s="532"/>
      <c r="E86" s="532"/>
      <c r="F86" s="532"/>
      <c r="G86" s="532"/>
      <c r="H86" s="532"/>
      <c r="I86" s="532"/>
      <c r="J86" s="532"/>
      <c r="K86" s="532"/>
      <c r="L86" s="532"/>
      <c r="M86" s="532"/>
      <c r="N86" s="532"/>
      <c r="O86" s="532"/>
      <c r="P86" s="532"/>
      <c r="R86" s="116"/>
    </row>
    <row r="87" spans="1:34" ht="15.5" collapsed="1" x14ac:dyDescent="0.35">
      <c r="R87" s="116"/>
    </row>
    <row r="88" spans="1:34" s="116" customFormat="1" ht="15.5" x14ac:dyDescent="0.35">
      <c r="A88" s="115" t="s">
        <v>174</v>
      </c>
      <c r="B88" s="536" t="s">
        <v>576</v>
      </c>
      <c r="C88" s="537"/>
      <c r="D88" s="537"/>
      <c r="E88" s="537"/>
      <c r="F88" s="537"/>
      <c r="G88" s="537"/>
      <c r="H88" s="537"/>
      <c r="I88" s="537"/>
      <c r="J88" s="537"/>
      <c r="K88" s="537"/>
      <c r="L88" s="537"/>
      <c r="M88" s="537"/>
      <c r="N88" s="537"/>
      <c r="O88" s="537"/>
      <c r="P88" s="537"/>
    </row>
    <row r="89" spans="1:34" s="379" customFormat="1" ht="15.5" x14ac:dyDescent="0.35">
      <c r="A89" s="117" t="s">
        <v>188</v>
      </c>
      <c r="B89" s="118" t="s">
        <v>577</v>
      </c>
      <c r="C89" s="118"/>
      <c r="D89" s="118"/>
      <c r="E89" s="118"/>
      <c r="F89" s="118"/>
      <c r="G89" s="118"/>
      <c r="H89" s="118"/>
      <c r="I89" s="118"/>
      <c r="J89" s="118"/>
      <c r="K89" s="118"/>
      <c r="L89" s="118"/>
      <c r="M89" s="118"/>
      <c r="N89" s="118"/>
      <c r="O89" s="118"/>
      <c r="P89" s="118"/>
      <c r="R89" s="116"/>
    </row>
    <row r="90" spans="1:34" ht="36.75" hidden="1" customHeight="1" outlineLevel="1" x14ac:dyDescent="0.35">
      <c r="B90" s="532" t="s">
        <v>578</v>
      </c>
      <c r="C90" s="532"/>
      <c r="D90" s="532"/>
      <c r="E90" s="532"/>
      <c r="F90" s="532"/>
      <c r="G90" s="532"/>
      <c r="H90" s="532"/>
      <c r="I90" s="532"/>
      <c r="J90" s="532"/>
      <c r="K90" s="532"/>
      <c r="L90" s="532"/>
      <c r="M90" s="532"/>
      <c r="N90" s="532"/>
      <c r="O90" s="532"/>
      <c r="P90" s="532"/>
      <c r="R90" s="116"/>
    </row>
    <row r="91" spans="1:34" ht="15.5" hidden="1" outlineLevel="1" x14ac:dyDescent="0.35">
      <c r="A91" s="4"/>
      <c r="B91" s="124" t="s">
        <v>175</v>
      </c>
      <c r="C91" s="133"/>
      <c r="D91" s="133"/>
      <c r="E91" s="133"/>
      <c r="F91" s="133"/>
      <c r="G91" s="133"/>
      <c r="H91" s="133"/>
      <c r="I91" s="133"/>
      <c r="J91" s="133"/>
      <c r="K91" s="133"/>
      <c r="L91" s="133"/>
      <c r="M91" s="133"/>
      <c r="N91" s="133"/>
      <c r="O91" s="133"/>
      <c r="P91" s="133"/>
      <c r="R91" s="116"/>
      <c r="S91" s="133"/>
      <c r="T91" s="133"/>
      <c r="U91" s="133"/>
      <c r="V91" s="133"/>
      <c r="W91" s="133"/>
      <c r="X91" s="133"/>
      <c r="Y91" s="133"/>
      <c r="Z91" s="133"/>
      <c r="AA91" s="133"/>
      <c r="AB91" s="133"/>
      <c r="AC91" s="133"/>
      <c r="AD91" s="133"/>
      <c r="AE91" s="133"/>
      <c r="AF91" s="133"/>
      <c r="AG91" s="133"/>
      <c r="AH91" s="133"/>
    </row>
    <row r="92" spans="1:34" ht="15.5" hidden="1" outlineLevel="1" x14ac:dyDescent="0.35">
      <c r="A92" s="4"/>
      <c r="B92" s="133"/>
      <c r="C92" s="133"/>
      <c r="F92" s="27"/>
      <c r="G92" s="27"/>
      <c r="H92" s="27"/>
      <c r="I92" s="27"/>
      <c r="J92" s="27"/>
      <c r="K92" s="27"/>
      <c r="L92" s="27"/>
      <c r="M92" s="27"/>
      <c r="N92" s="27"/>
      <c r="O92" s="27"/>
      <c r="P92" s="27"/>
      <c r="R92" s="116"/>
      <c r="S92" s="27"/>
      <c r="T92" s="27"/>
      <c r="U92" s="27"/>
      <c r="V92" s="27"/>
      <c r="W92" s="27"/>
      <c r="X92" s="27"/>
      <c r="Y92" s="27"/>
      <c r="Z92" s="27"/>
      <c r="AA92" s="27"/>
      <c r="AB92" s="27"/>
      <c r="AC92" s="27"/>
      <c r="AD92" s="27"/>
      <c r="AE92" s="27"/>
      <c r="AF92" s="27"/>
      <c r="AG92" s="27"/>
    </row>
    <row r="93" spans="1:34" ht="43.5" hidden="1" customHeight="1" outlineLevel="1" x14ac:dyDescent="0.35">
      <c r="A93" s="4"/>
      <c r="B93" s="165" t="s">
        <v>94</v>
      </c>
      <c r="C93" s="128" t="s">
        <v>177</v>
      </c>
      <c r="D93" s="142">
        <v>2025</v>
      </c>
      <c r="E93" s="142">
        <v>2024</v>
      </c>
      <c r="F93" s="27"/>
      <c r="G93" s="27"/>
      <c r="H93" s="27"/>
      <c r="I93" s="27"/>
      <c r="J93" s="27"/>
      <c r="K93" s="27"/>
      <c r="L93" s="27"/>
      <c r="M93" s="27"/>
      <c r="N93" s="27"/>
      <c r="O93" s="27"/>
      <c r="P93" s="27"/>
      <c r="R93" s="116"/>
      <c r="S93" s="27"/>
      <c r="T93" s="27"/>
      <c r="U93" s="27"/>
      <c r="V93" s="27"/>
      <c r="W93" s="27"/>
      <c r="X93" s="27"/>
      <c r="Y93" s="27"/>
      <c r="Z93" s="27"/>
      <c r="AA93" s="27"/>
      <c r="AB93" s="27"/>
      <c r="AC93" s="27"/>
      <c r="AD93" s="27"/>
      <c r="AE93" s="27"/>
      <c r="AF93" s="27"/>
      <c r="AG93" s="27"/>
    </row>
    <row r="94" spans="1:34" ht="15.5" hidden="1" outlineLevel="1" x14ac:dyDescent="0.35">
      <c r="A94" s="4"/>
      <c r="B94" s="88" t="s">
        <v>178</v>
      </c>
      <c r="C94" s="143" t="s">
        <v>179</v>
      </c>
      <c r="D94" s="87">
        <v>2126507</v>
      </c>
      <c r="E94" s="87">
        <v>2037545</v>
      </c>
      <c r="F94" s="27"/>
      <c r="G94" s="27"/>
      <c r="H94" s="27"/>
      <c r="I94" s="27"/>
      <c r="J94" s="27"/>
      <c r="K94" s="27"/>
      <c r="L94" s="27"/>
      <c r="M94" s="27"/>
      <c r="N94" s="27"/>
      <c r="O94" s="27"/>
      <c r="P94" s="27"/>
      <c r="R94" s="116"/>
      <c r="S94" s="27"/>
      <c r="T94" s="27"/>
      <c r="U94" s="27"/>
      <c r="V94" s="27"/>
      <c r="W94" s="27"/>
      <c r="X94" s="27"/>
      <c r="Y94" s="27"/>
      <c r="Z94" s="27"/>
      <c r="AA94" s="27"/>
      <c r="AB94" s="27"/>
      <c r="AC94" s="27"/>
      <c r="AD94" s="27"/>
      <c r="AE94" s="27"/>
      <c r="AF94" s="27"/>
      <c r="AG94" s="27"/>
    </row>
    <row r="95" spans="1:34" ht="15.5" hidden="1" outlineLevel="1" x14ac:dyDescent="0.35">
      <c r="A95" s="4"/>
      <c r="B95" s="75" t="s">
        <v>180</v>
      </c>
      <c r="C95" s="143" t="s">
        <v>179</v>
      </c>
      <c r="D95" s="87">
        <v>1101546</v>
      </c>
      <c r="E95" s="87">
        <v>1080714</v>
      </c>
      <c r="F95" s="27"/>
      <c r="G95" s="27"/>
      <c r="H95" s="27"/>
      <c r="I95" s="27"/>
      <c r="J95" s="27"/>
      <c r="K95" s="27"/>
      <c r="L95" s="27"/>
      <c r="M95" s="27"/>
      <c r="N95" s="27"/>
      <c r="O95" s="27"/>
      <c r="P95" s="27"/>
      <c r="R95" s="116"/>
      <c r="S95" s="27"/>
      <c r="T95" s="27"/>
      <c r="U95" s="27"/>
      <c r="V95" s="27"/>
      <c r="W95" s="27"/>
      <c r="X95" s="27"/>
      <c r="Y95" s="27"/>
      <c r="Z95" s="27"/>
      <c r="AA95" s="27"/>
      <c r="AB95" s="27"/>
      <c r="AC95" s="27"/>
      <c r="AD95" s="27"/>
      <c r="AE95" s="27"/>
      <c r="AF95" s="27"/>
      <c r="AG95" s="27"/>
    </row>
    <row r="96" spans="1:34" ht="15.5" hidden="1" outlineLevel="1" x14ac:dyDescent="0.35">
      <c r="A96" s="4"/>
      <c r="B96" s="88" t="s">
        <v>181</v>
      </c>
      <c r="C96" s="143" t="s">
        <v>179</v>
      </c>
      <c r="D96" s="87">
        <v>761881</v>
      </c>
      <c r="E96" s="87">
        <v>687199</v>
      </c>
      <c r="F96" s="27"/>
      <c r="G96" s="27"/>
      <c r="H96" s="27"/>
      <c r="I96" s="27"/>
      <c r="J96" s="27"/>
      <c r="K96" s="27"/>
      <c r="L96" s="27"/>
      <c r="M96" s="27"/>
      <c r="N96" s="27"/>
      <c r="O96" s="27"/>
      <c r="P96" s="27"/>
      <c r="R96" s="116"/>
      <c r="S96" s="27"/>
      <c r="T96" s="27"/>
      <c r="U96" s="27"/>
      <c r="V96" s="27"/>
      <c r="W96" s="27"/>
      <c r="X96" s="27"/>
      <c r="Y96" s="27"/>
      <c r="Z96" s="27"/>
      <c r="AA96" s="27"/>
      <c r="AB96" s="27"/>
      <c r="AC96" s="27"/>
      <c r="AD96" s="27"/>
      <c r="AE96" s="27"/>
      <c r="AF96" s="27"/>
      <c r="AG96" s="27"/>
    </row>
    <row r="97" spans="1:34" ht="15.5" hidden="1" outlineLevel="1" x14ac:dyDescent="0.35">
      <c r="A97" s="4"/>
      <c r="B97" s="75" t="s">
        <v>182</v>
      </c>
      <c r="C97" s="143" t="s">
        <v>179</v>
      </c>
      <c r="D97" s="87">
        <v>126037</v>
      </c>
      <c r="E97" s="87">
        <v>184381</v>
      </c>
      <c r="F97" s="27"/>
      <c r="G97" s="27"/>
      <c r="H97" s="27"/>
      <c r="I97" s="27"/>
      <c r="J97" s="27"/>
      <c r="K97" s="27"/>
      <c r="L97" s="27"/>
      <c r="M97" s="27"/>
      <c r="N97" s="27"/>
      <c r="O97" s="27"/>
      <c r="P97" s="27"/>
      <c r="R97" s="116"/>
      <c r="S97" s="27"/>
      <c r="T97" s="27"/>
      <c r="U97" s="27"/>
      <c r="V97" s="27"/>
      <c r="W97" s="27"/>
      <c r="X97" s="27"/>
      <c r="Y97" s="27"/>
      <c r="Z97" s="27"/>
      <c r="AA97" s="27"/>
      <c r="AB97" s="27"/>
      <c r="AC97" s="27"/>
      <c r="AD97" s="27"/>
      <c r="AE97" s="27"/>
      <c r="AF97" s="27"/>
      <c r="AG97" s="27"/>
    </row>
    <row r="98" spans="1:34" ht="15.5" hidden="1" outlineLevel="1" x14ac:dyDescent="0.35">
      <c r="A98" s="4"/>
      <c r="B98" s="88" t="s">
        <v>183</v>
      </c>
      <c r="C98" s="143" t="s">
        <v>179</v>
      </c>
      <c r="D98" s="87">
        <v>45389</v>
      </c>
      <c r="E98" s="87">
        <v>48162</v>
      </c>
      <c r="F98" s="27"/>
      <c r="G98" s="27"/>
      <c r="H98" s="27"/>
      <c r="I98" s="27"/>
      <c r="J98" s="27"/>
      <c r="K98" s="27"/>
      <c r="L98" s="27"/>
      <c r="M98" s="27"/>
      <c r="N98" s="27"/>
      <c r="O98" s="27"/>
      <c r="P98" s="27"/>
      <c r="R98" s="116"/>
      <c r="S98" s="27"/>
      <c r="T98" s="27"/>
      <c r="U98" s="27"/>
      <c r="V98" s="27"/>
      <c r="W98" s="27"/>
      <c r="X98" s="27"/>
      <c r="Y98" s="27"/>
      <c r="Z98" s="27"/>
      <c r="AA98" s="27"/>
      <c r="AB98" s="27"/>
      <c r="AC98" s="27"/>
      <c r="AD98" s="27"/>
      <c r="AE98" s="27"/>
      <c r="AF98" s="27"/>
      <c r="AG98" s="27"/>
    </row>
    <row r="99" spans="1:34" ht="15.5" hidden="1" outlineLevel="1" x14ac:dyDescent="0.35">
      <c r="A99" s="4"/>
      <c r="B99" s="88" t="s">
        <v>184</v>
      </c>
      <c r="C99" s="143" t="s">
        <v>185</v>
      </c>
      <c r="D99" s="87">
        <v>19592</v>
      </c>
      <c r="E99" s="87">
        <v>21212</v>
      </c>
      <c r="F99" s="27"/>
      <c r="G99" s="27"/>
      <c r="H99" s="27"/>
      <c r="I99" s="27"/>
      <c r="J99" s="27"/>
      <c r="K99" s="27"/>
      <c r="L99" s="27"/>
      <c r="M99" s="27"/>
      <c r="N99" s="27"/>
      <c r="O99" s="27"/>
      <c r="P99" s="27"/>
      <c r="R99" s="116"/>
      <c r="S99" s="27"/>
      <c r="T99" s="27"/>
      <c r="U99" s="27"/>
      <c r="V99" s="27"/>
      <c r="W99" s="27"/>
      <c r="X99" s="27"/>
      <c r="Y99" s="27"/>
      <c r="Z99" s="27"/>
      <c r="AA99" s="27"/>
      <c r="AB99" s="27"/>
      <c r="AC99" s="27"/>
      <c r="AD99" s="27"/>
      <c r="AE99" s="27"/>
      <c r="AF99" s="27"/>
      <c r="AG99" s="27"/>
    </row>
    <row r="100" spans="1:34" ht="15.5" hidden="1" outlineLevel="1" x14ac:dyDescent="0.35">
      <c r="A100" s="4"/>
      <c r="B100" s="144" t="s">
        <v>944</v>
      </c>
      <c r="C100" s="145"/>
      <c r="D100" s="146">
        <f>+SUM(D94:D99)</f>
        <v>4180952</v>
      </c>
      <c r="E100" s="146">
        <f>+SUM(E94:E99)</f>
        <v>4059213</v>
      </c>
      <c r="F100" s="27"/>
      <c r="G100" s="27"/>
      <c r="H100" s="27"/>
      <c r="I100" s="27"/>
      <c r="J100" s="27"/>
      <c r="K100" s="27"/>
      <c r="L100" s="27"/>
      <c r="M100" s="27"/>
      <c r="N100" s="27"/>
      <c r="O100" s="27"/>
      <c r="P100" s="27"/>
      <c r="R100" s="116"/>
      <c r="S100" s="27"/>
      <c r="T100" s="27"/>
      <c r="U100" s="27"/>
      <c r="V100" s="27"/>
      <c r="W100" s="27"/>
      <c r="X100" s="27"/>
      <c r="Y100" s="27"/>
      <c r="Z100" s="27"/>
      <c r="AA100" s="27"/>
      <c r="AB100" s="27"/>
      <c r="AC100" s="27"/>
      <c r="AD100" s="27"/>
      <c r="AE100" s="27"/>
      <c r="AF100" s="27"/>
      <c r="AG100" s="27"/>
    </row>
    <row r="101" spans="1:34" ht="15.5" hidden="1" outlineLevel="1" x14ac:dyDescent="0.35">
      <c r="A101" s="4"/>
      <c r="B101" s="88" t="s">
        <v>186</v>
      </c>
      <c r="C101" s="143" t="s">
        <v>185</v>
      </c>
      <c r="D101" s="87">
        <v>140904</v>
      </c>
      <c r="E101" s="87">
        <v>138675</v>
      </c>
      <c r="F101" s="27"/>
      <c r="G101" s="27"/>
      <c r="H101" s="27"/>
      <c r="I101" s="27"/>
      <c r="J101" s="27"/>
      <c r="K101" s="27"/>
      <c r="L101" s="27"/>
      <c r="M101" s="27"/>
      <c r="N101" s="27"/>
      <c r="O101" s="27"/>
      <c r="P101" s="27"/>
      <c r="R101" s="116"/>
      <c r="S101" s="27"/>
      <c r="T101" s="27"/>
      <c r="U101" s="27"/>
      <c r="V101" s="27"/>
      <c r="W101" s="27"/>
      <c r="X101" s="27"/>
      <c r="Y101" s="27"/>
      <c r="Z101" s="27"/>
      <c r="AA101" s="27"/>
      <c r="AB101" s="27"/>
      <c r="AC101" s="27"/>
      <c r="AD101" s="27"/>
      <c r="AE101" s="27"/>
      <c r="AF101" s="27"/>
      <c r="AG101" s="27"/>
    </row>
    <row r="102" spans="1:34" ht="16" hidden="1" outlineLevel="1" thickBot="1" x14ac:dyDescent="0.4">
      <c r="A102" s="4"/>
      <c r="B102" s="147" t="s">
        <v>187</v>
      </c>
      <c r="C102" s="148"/>
      <c r="D102" s="149">
        <f>+D100+D101</f>
        <v>4321856</v>
      </c>
      <c r="E102" s="149">
        <f>+E100+E101</f>
        <v>4197888</v>
      </c>
      <c r="F102" s="27"/>
      <c r="G102" s="27"/>
      <c r="H102" s="27"/>
      <c r="I102" s="27"/>
      <c r="J102" s="27"/>
      <c r="K102" s="27"/>
      <c r="L102" s="27"/>
      <c r="M102" s="27"/>
      <c r="N102" s="27"/>
      <c r="O102" s="27"/>
      <c r="P102" s="27"/>
      <c r="R102" s="116"/>
      <c r="S102" s="27"/>
      <c r="T102" s="27"/>
      <c r="U102" s="27"/>
      <c r="V102" s="27"/>
      <c r="W102" s="27"/>
      <c r="X102" s="27"/>
      <c r="Y102" s="27"/>
      <c r="Z102" s="27"/>
      <c r="AA102" s="27"/>
      <c r="AB102" s="27"/>
      <c r="AC102" s="27"/>
      <c r="AD102" s="27"/>
      <c r="AE102" s="27"/>
      <c r="AF102" s="27"/>
      <c r="AG102" s="27"/>
    </row>
    <row r="103" spans="1:34" ht="15.5" hidden="1" outlineLevel="1" x14ac:dyDescent="0.35">
      <c r="A103" s="4"/>
      <c r="B103" s="134"/>
      <c r="C103" s="133"/>
      <c r="D103" s="445">
        <f>+ER!C9-NOTAS!D102</f>
        <v>0</v>
      </c>
      <c r="E103" s="310">
        <f>+ER!D9-NOTAS!E102</f>
        <v>0</v>
      </c>
      <c r="F103" s="133"/>
      <c r="G103" s="133"/>
      <c r="H103" s="133"/>
      <c r="I103" s="133"/>
      <c r="J103" s="133"/>
      <c r="K103" s="133"/>
      <c r="L103" s="133"/>
      <c r="M103" s="133"/>
      <c r="N103" s="133"/>
      <c r="O103" s="133"/>
      <c r="P103" s="133"/>
      <c r="R103" s="116"/>
      <c r="S103" s="133"/>
      <c r="T103" s="133"/>
      <c r="U103" s="133"/>
      <c r="V103" s="133"/>
      <c r="W103" s="133"/>
      <c r="X103" s="133"/>
      <c r="Y103" s="133"/>
      <c r="Z103" s="133"/>
      <c r="AA103" s="133"/>
      <c r="AB103" s="133"/>
      <c r="AC103" s="133"/>
      <c r="AD103" s="133"/>
      <c r="AE103" s="133"/>
      <c r="AF103" s="133"/>
      <c r="AG103" s="133"/>
      <c r="AH103" s="133"/>
    </row>
    <row r="104" spans="1:34" ht="15.5" collapsed="1" x14ac:dyDescent="0.35">
      <c r="A104" s="117" t="s">
        <v>190</v>
      </c>
      <c r="B104" s="118" t="s">
        <v>189</v>
      </c>
      <c r="C104" s="119"/>
      <c r="D104" s="119"/>
      <c r="E104" s="119"/>
      <c r="F104" s="119"/>
      <c r="G104" s="119"/>
      <c r="H104" s="119"/>
      <c r="I104" s="119"/>
      <c r="J104" s="119"/>
      <c r="R104" s="116"/>
    </row>
    <row r="105" spans="1:34" ht="15.5" hidden="1" outlineLevel="1" collapsed="1" x14ac:dyDescent="0.35">
      <c r="A105" s="123"/>
      <c r="B105" s="124" t="s">
        <v>191</v>
      </c>
      <c r="J105" s="125"/>
      <c r="R105" s="116"/>
    </row>
    <row r="106" spans="1:34" ht="15.5" hidden="1" outlineLevel="2" x14ac:dyDescent="0.35">
      <c r="B106" s="532" t="s">
        <v>579</v>
      </c>
      <c r="C106" s="532"/>
      <c r="D106" s="532"/>
      <c r="E106" s="532"/>
      <c r="F106" s="532"/>
      <c r="G106" s="532"/>
      <c r="H106" s="532"/>
      <c r="I106" s="532"/>
      <c r="J106" s="532"/>
      <c r="K106" s="532"/>
      <c r="L106" s="532"/>
      <c r="M106" s="532"/>
      <c r="N106" s="532"/>
      <c r="O106" s="532"/>
      <c r="P106" s="532"/>
      <c r="R106" s="116"/>
    </row>
    <row r="107" spans="1:34" ht="15.5" hidden="1" outlineLevel="2" x14ac:dyDescent="0.35">
      <c r="B107" s="121" t="s">
        <v>192</v>
      </c>
      <c r="C107" s="121"/>
      <c r="D107" s="121"/>
      <c r="E107" s="121"/>
      <c r="F107" s="121"/>
      <c r="G107" s="121"/>
      <c r="H107" s="121"/>
      <c r="I107" s="121"/>
      <c r="J107" s="121"/>
      <c r="K107" s="121"/>
      <c r="L107" s="121"/>
      <c r="M107" s="121"/>
      <c r="N107" s="121"/>
      <c r="O107" s="121"/>
      <c r="P107" s="121"/>
      <c r="R107" s="116"/>
    </row>
    <row r="108" spans="1:34" ht="25.5" hidden="1" customHeight="1" outlineLevel="2" x14ac:dyDescent="0.35">
      <c r="B108" s="532" t="s">
        <v>933</v>
      </c>
      <c r="C108" s="532"/>
      <c r="D108" s="532"/>
      <c r="E108" s="532"/>
      <c r="F108" s="532"/>
      <c r="G108" s="532"/>
      <c r="H108" s="532"/>
      <c r="I108" s="532"/>
      <c r="J108" s="532"/>
      <c r="K108" s="532"/>
      <c r="L108" s="532"/>
      <c r="M108" s="532"/>
      <c r="N108" s="532"/>
      <c r="O108" s="532"/>
      <c r="P108" s="532"/>
      <c r="R108" s="116"/>
    </row>
    <row r="109" spans="1:34" ht="26.25" hidden="1" customHeight="1" outlineLevel="2" x14ac:dyDescent="0.35">
      <c r="B109" s="532" t="s">
        <v>934</v>
      </c>
      <c r="C109" s="532"/>
      <c r="D109" s="532"/>
      <c r="E109" s="532"/>
      <c r="F109" s="532"/>
      <c r="G109" s="532"/>
      <c r="H109" s="532"/>
      <c r="I109" s="532"/>
      <c r="J109" s="532"/>
      <c r="K109" s="532"/>
      <c r="L109" s="532"/>
      <c r="M109" s="532"/>
      <c r="N109" s="532"/>
      <c r="O109" s="532"/>
      <c r="P109" s="532"/>
      <c r="R109" s="116"/>
    </row>
    <row r="110" spans="1:34" ht="15" hidden="1" customHeight="1" outlineLevel="2" x14ac:dyDescent="0.35">
      <c r="B110" s="532" t="s">
        <v>935</v>
      </c>
      <c r="C110" s="532"/>
      <c r="D110" s="532"/>
      <c r="E110" s="532"/>
      <c r="F110" s="532"/>
      <c r="G110" s="532"/>
      <c r="H110" s="532"/>
      <c r="I110" s="532"/>
      <c r="J110" s="532"/>
      <c r="K110" s="532"/>
      <c r="L110" s="532"/>
      <c r="M110" s="532"/>
      <c r="N110" s="532"/>
      <c r="O110" s="532"/>
      <c r="P110" s="532"/>
      <c r="R110" s="116"/>
    </row>
    <row r="111" spans="1:34" ht="15" hidden="1" customHeight="1" outlineLevel="2" x14ac:dyDescent="0.35">
      <c r="B111" s="532" t="s">
        <v>936</v>
      </c>
      <c r="C111" s="532"/>
      <c r="D111" s="532"/>
      <c r="E111" s="532"/>
      <c r="F111" s="532"/>
      <c r="G111" s="532"/>
      <c r="H111" s="532"/>
      <c r="I111" s="532"/>
      <c r="J111" s="532"/>
      <c r="K111" s="532"/>
      <c r="L111" s="532"/>
      <c r="M111" s="532"/>
      <c r="N111" s="532"/>
      <c r="O111" s="532"/>
      <c r="P111" s="532"/>
      <c r="R111" s="116"/>
    </row>
    <row r="112" spans="1:34" ht="47.25" hidden="1" customHeight="1" outlineLevel="2" x14ac:dyDescent="0.35">
      <c r="B112" s="532" t="s">
        <v>580</v>
      </c>
      <c r="C112" s="532"/>
      <c r="D112" s="532"/>
      <c r="E112" s="532"/>
      <c r="F112" s="532"/>
      <c r="G112" s="532"/>
      <c r="H112" s="532"/>
      <c r="I112" s="532"/>
      <c r="J112" s="532"/>
      <c r="K112" s="532"/>
      <c r="L112" s="532"/>
      <c r="M112" s="532"/>
      <c r="N112" s="532"/>
      <c r="O112" s="532"/>
      <c r="P112" s="532"/>
      <c r="R112" s="116"/>
    </row>
    <row r="113" spans="1:34" ht="40.5" hidden="1" customHeight="1" outlineLevel="2" x14ac:dyDescent="0.35">
      <c r="B113" s="532" t="s">
        <v>581</v>
      </c>
      <c r="C113" s="532"/>
      <c r="D113" s="532"/>
      <c r="E113" s="532"/>
      <c r="F113" s="532"/>
      <c r="G113" s="532"/>
      <c r="H113" s="532"/>
      <c r="I113" s="532"/>
      <c r="J113" s="532"/>
      <c r="K113" s="532"/>
      <c r="L113" s="532"/>
      <c r="M113" s="532"/>
      <c r="N113" s="532"/>
      <c r="O113" s="532"/>
      <c r="P113" s="532"/>
      <c r="R113" s="116"/>
    </row>
    <row r="114" spans="1:34" ht="27" hidden="1" customHeight="1" outlineLevel="2" x14ac:dyDescent="0.35">
      <c r="B114" s="532" t="s">
        <v>582</v>
      </c>
      <c r="C114" s="532"/>
      <c r="D114" s="532"/>
      <c r="E114" s="532"/>
      <c r="F114" s="532"/>
      <c r="G114" s="532"/>
      <c r="H114" s="532"/>
      <c r="I114" s="532"/>
      <c r="J114" s="532"/>
      <c r="K114" s="532"/>
      <c r="L114" s="532"/>
      <c r="M114" s="532"/>
      <c r="N114" s="532"/>
      <c r="O114" s="532"/>
      <c r="P114" s="532"/>
      <c r="R114" s="116"/>
    </row>
    <row r="115" spans="1:34" ht="15" hidden="1" customHeight="1" outlineLevel="2" x14ac:dyDescent="0.35">
      <c r="R115" s="116"/>
    </row>
    <row r="116" spans="1:34" ht="15" hidden="1" customHeight="1" outlineLevel="2" x14ac:dyDescent="0.35">
      <c r="B116" s="532" t="s">
        <v>583</v>
      </c>
      <c r="C116" s="532"/>
      <c r="D116" s="532"/>
      <c r="E116" s="532"/>
      <c r="F116" s="532"/>
      <c r="G116" s="532"/>
      <c r="H116" s="532"/>
      <c r="I116" s="532"/>
      <c r="J116" s="532"/>
      <c r="K116" s="532"/>
      <c r="L116" s="532"/>
      <c r="M116" s="532"/>
      <c r="N116" s="532"/>
      <c r="O116" s="532"/>
      <c r="P116" s="532"/>
      <c r="R116" s="116"/>
    </row>
    <row r="117" spans="1:34" ht="41.25" hidden="1" customHeight="1" outlineLevel="2" x14ac:dyDescent="0.35">
      <c r="B117" s="532" t="s">
        <v>932</v>
      </c>
      <c r="C117" s="532"/>
      <c r="D117" s="532"/>
      <c r="E117" s="532"/>
      <c r="F117" s="532"/>
      <c r="G117" s="532"/>
      <c r="H117" s="532"/>
      <c r="I117" s="532"/>
      <c r="J117" s="532"/>
      <c r="K117" s="532"/>
      <c r="L117" s="532"/>
      <c r="M117" s="532"/>
      <c r="N117" s="532"/>
      <c r="O117" s="532"/>
      <c r="P117" s="532"/>
      <c r="R117" s="116"/>
    </row>
    <row r="118" spans="1:34" ht="35.25" hidden="1" customHeight="1" outlineLevel="2" x14ac:dyDescent="0.35">
      <c r="B118" s="532" t="s">
        <v>937</v>
      </c>
      <c r="C118" s="532"/>
      <c r="D118" s="532"/>
      <c r="E118" s="532"/>
      <c r="F118" s="532"/>
      <c r="G118" s="532"/>
      <c r="H118" s="532"/>
      <c r="I118" s="532"/>
      <c r="J118" s="532"/>
      <c r="K118" s="532"/>
      <c r="L118" s="532"/>
      <c r="M118" s="532"/>
      <c r="N118" s="532"/>
      <c r="O118" s="532"/>
      <c r="P118" s="532"/>
      <c r="R118" s="116"/>
    </row>
    <row r="119" spans="1:34" ht="58.5" hidden="1" customHeight="1" outlineLevel="2" x14ac:dyDescent="0.35">
      <c r="B119" s="532" t="s">
        <v>938</v>
      </c>
      <c r="C119" s="532"/>
      <c r="D119" s="532"/>
      <c r="E119" s="532"/>
      <c r="F119" s="532"/>
      <c r="G119" s="532"/>
      <c r="H119" s="532"/>
      <c r="I119" s="532"/>
      <c r="J119" s="532"/>
      <c r="K119" s="532"/>
      <c r="L119" s="532"/>
      <c r="M119" s="532"/>
      <c r="N119" s="532"/>
      <c r="O119" s="532"/>
      <c r="P119" s="532"/>
      <c r="R119" s="116"/>
    </row>
    <row r="120" spans="1:34" ht="28.5" hidden="1" customHeight="1" outlineLevel="2" x14ac:dyDescent="0.35">
      <c r="B120" s="532" t="s">
        <v>193</v>
      </c>
      <c r="C120" s="532"/>
      <c r="D120" s="532"/>
      <c r="E120" s="532"/>
      <c r="F120" s="532"/>
      <c r="G120" s="532"/>
      <c r="H120" s="532"/>
      <c r="I120" s="532"/>
      <c r="J120" s="532"/>
      <c r="K120" s="532"/>
      <c r="L120" s="532"/>
      <c r="M120" s="532"/>
      <c r="N120" s="532"/>
      <c r="O120" s="532"/>
      <c r="P120" s="532"/>
      <c r="R120" s="116"/>
    </row>
    <row r="121" spans="1:34" ht="29.25" hidden="1" customHeight="1" outlineLevel="2" x14ac:dyDescent="0.35">
      <c r="B121" s="532" t="s">
        <v>945</v>
      </c>
      <c r="C121" s="532"/>
      <c r="D121" s="532"/>
      <c r="E121" s="532"/>
      <c r="F121" s="532"/>
      <c r="G121" s="532"/>
      <c r="H121" s="532"/>
      <c r="I121" s="532"/>
      <c r="J121" s="532"/>
      <c r="K121" s="532"/>
      <c r="L121" s="532"/>
      <c r="M121" s="532"/>
      <c r="N121" s="532"/>
      <c r="O121" s="532"/>
      <c r="P121" s="532"/>
      <c r="R121" s="116"/>
    </row>
    <row r="122" spans="1:34" ht="30" hidden="1" customHeight="1" outlineLevel="2" x14ac:dyDescent="0.35">
      <c r="B122" s="532" t="s">
        <v>939</v>
      </c>
      <c r="C122" s="532"/>
      <c r="D122" s="532"/>
      <c r="E122" s="532"/>
      <c r="F122" s="532"/>
      <c r="G122" s="532"/>
      <c r="H122" s="532"/>
      <c r="I122" s="532"/>
      <c r="J122" s="532"/>
      <c r="K122" s="532"/>
      <c r="L122" s="532"/>
      <c r="M122" s="532"/>
      <c r="N122" s="532"/>
      <c r="O122" s="532"/>
      <c r="P122" s="532"/>
      <c r="R122" s="116"/>
    </row>
    <row r="123" spans="1:34" ht="15.5" hidden="1" outlineLevel="1" x14ac:dyDescent="0.35">
      <c r="A123" s="123"/>
      <c r="B123" s="124" t="s">
        <v>194</v>
      </c>
      <c r="J123" s="125"/>
      <c r="R123" s="116"/>
    </row>
    <row r="124" spans="1:34" ht="15.5" hidden="1" outlineLevel="1" x14ac:dyDescent="0.35">
      <c r="B124" s="532" t="s">
        <v>195</v>
      </c>
      <c r="C124" s="532"/>
      <c r="D124" s="532"/>
      <c r="E124" s="532"/>
      <c r="F124" s="532"/>
      <c r="G124" s="532"/>
      <c r="H124" s="532"/>
      <c r="I124" s="532"/>
      <c r="J124" s="532"/>
      <c r="K124" s="532"/>
      <c r="L124" s="532"/>
      <c r="M124" s="532"/>
      <c r="N124" s="532"/>
      <c r="O124" s="532"/>
      <c r="P124" s="532"/>
      <c r="R124" s="116"/>
    </row>
    <row r="125" spans="1:34" ht="33.75" hidden="1" customHeight="1" outlineLevel="1" x14ac:dyDescent="0.35">
      <c r="B125" s="532" t="s">
        <v>196</v>
      </c>
      <c r="C125" s="532"/>
      <c r="D125" s="532"/>
      <c r="E125" s="532"/>
      <c r="F125" s="532"/>
      <c r="G125" s="532"/>
      <c r="H125" s="532"/>
      <c r="I125" s="532"/>
      <c r="J125" s="532"/>
      <c r="K125" s="532"/>
      <c r="L125" s="532"/>
      <c r="M125" s="532"/>
      <c r="N125" s="532"/>
      <c r="O125" s="532"/>
      <c r="P125" s="532"/>
      <c r="R125" s="116"/>
    </row>
    <row r="126" spans="1:34" ht="15.5" collapsed="1" x14ac:dyDescent="0.35">
      <c r="A126" s="4"/>
      <c r="B126" s="133"/>
      <c r="C126" s="133"/>
      <c r="D126" s="133"/>
      <c r="E126" s="133"/>
      <c r="F126" s="133"/>
      <c r="G126" s="133"/>
      <c r="H126" s="133"/>
      <c r="I126" s="133"/>
      <c r="J126" s="133"/>
      <c r="K126" s="133"/>
      <c r="L126" s="133"/>
      <c r="M126" s="133"/>
      <c r="N126" s="133"/>
      <c r="O126" s="133"/>
      <c r="P126" s="133"/>
      <c r="R126" s="116"/>
      <c r="S126" s="133"/>
      <c r="T126" s="133"/>
      <c r="U126" s="133"/>
      <c r="V126" s="133"/>
      <c r="W126" s="133"/>
      <c r="X126" s="133"/>
      <c r="Y126" s="133"/>
      <c r="Z126" s="133"/>
      <c r="AA126" s="133"/>
      <c r="AB126" s="133"/>
      <c r="AC126" s="133"/>
      <c r="AD126" s="133"/>
      <c r="AE126" s="133"/>
      <c r="AF126" s="133"/>
      <c r="AG126" s="133"/>
      <c r="AH126" s="133"/>
    </row>
    <row r="127" spans="1:34" s="116" customFormat="1" ht="27" customHeight="1" x14ac:dyDescent="0.35">
      <c r="A127" s="115" t="s">
        <v>197</v>
      </c>
      <c r="B127" s="536" t="s">
        <v>940</v>
      </c>
      <c r="C127" s="537"/>
      <c r="D127" s="537"/>
      <c r="E127" s="537"/>
      <c r="F127" s="537"/>
      <c r="G127" s="537"/>
      <c r="H127" s="537"/>
      <c r="I127" s="537"/>
      <c r="J127" s="537"/>
      <c r="K127" s="537"/>
      <c r="L127" s="537"/>
      <c r="M127" s="537"/>
      <c r="N127" s="537"/>
      <c r="O127" s="537"/>
      <c r="P127" s="537"/>
    </row>
    <row r="128" spans="1:34" ht="15.5" hidden="1" outlineLevel="1" x14ac:dyDescent="0.35">
      <c r="B128" s="150" t="s">
        <v>198</v>
      </c>
      <c r="C128" s="133"/>
      <c r="D128" s="133"/>
      <c r="E128" s="133"/>
      <c r="F128" s="133"/>
      <c r="G128" s="133"/>
      <c r="R128" s="116"/>
    </row>
    <row r="129" spans="2:18" ht="15.5" hidden="1" outlineLevel="1" x14ac:dyDescent="0.35">
      <c r="B129" s="150"/>
      <c r="C129" s="133"/>
      <c r="D129" s="133"/>
      <c r="E129" s="133"/>
      <c r="F129" s="133"/>
      <c r="G129" s="133"/>
      <c r="R129" s="116"/>
    </row>
    <row r="130" spans="2:18" ht="15.5" hidden="1" outlineLevel="1" x14ac:dyDescent="0.35">
      <c r="B130" s="65" t="s">
        <v>94</v>
      </c>
      <c r="C130" s="142">
        <v>2025</v>
      </c>
      <c r="D130" s="142">
        <v>2024</v>
      </c>
      <c r="E130" s="27"/>
      <c r="F130" s="27"/>
      <c r="G130" s="27"/>
      <c r="R130" s="116"/>
    </row>
    <row r="131" spans="2:18" ht="15.5" hidden="1" outlineLevel="1" x14ac:dyDescent="0.35">
      <c r="B131" s="27" t="s">
        <v>200</v>
      </c>
      <c r="C131" s="80">
        <v>-670225</v>
      </c>
      <c r="D131" s="80">
        <v>-750324</v>
      </c>
      <c r="E131" s="27"/>
      <c r="F131" s="27"/>
      <c r="G131" s="27"/>
      <c r="R131" s="116"/>
    </row>
    <row r="132" spans="2:18" ht="15.5" hidden="1" outlineLevel="1" x14ac:dyDescent="0.35">
      <c r="B132" s="152" t="s">
        <v>201</v>
      </c>
      <c r="C132" s="80">
        <v>-155295</v>
      </c>
      <c r="D132" s="80">
        <v>-155922</v>
      </c>
      <c r="E132" s="27"/>
      <c r="F132" s="27"/>
      <c r="G132" s="27"/>
      <c r="R132" s="116"/>
    </row>
    <row r="133" spans="2:18" ht="15.5" hidden="1" outlineLevel="1" x14ac:dyDescent="0.35">
      <c r="B133" s="153" t="s">
        <v>202</v>
      </c>
      <c r="C133" s="154">
        <v>-93051</v>
      </c>
      <c r="D133" s="154">
        <v>-100599</v>
      </c>
      <c r="E133" s="27"/>
      <c r="F133" s="27"/>
      <c r="G133" s="27"/>
      <c r="R133" s="116"/>
    </row>
    <row r="134" spans="2:18" ht="16" hidden="1" outlineLevel="1" thickBot="1" x14ac:dyDescent="0.4">
      <c r="B134" s="155" t="s">
        <v>203</v>
      </c>
      <c r="C134" s="156">
        <f>+SUM(C131:C133)</f>
        <v>-918571</v>
      </c>
      <c r="D134" s="156">
        <f>+SUM(D131:D133)</f>
        <v>-1006845</v>
      </c>
      <c r="E134" s="133"/>
      <c r="F134" s="133"/>
      <c r="G134" s="133"/>
      <c r="R134" s="116"/>
    </row>
    <row r="135" spans="2:18" ht="16" hidden="1" outlineLevel="1" thickTop="1" x14ac:dyDescent="0.35">
      <c r="B135" s="157"/>
      <c r="C135" s="106">
        <f>+ER!C10-C134</f>
        <v>0</v>
      </c>
      <c r="D135" s="106">
        <f>+ER!D10-D134</f>
        <v>0</v>
      </c>
      <c r="E135" s="133"/>
      <c r="F135" s="133"/>
      <c r="G135" s="133"/>
      <c r="R135" s="116"/>
    </row>
    <row r="136" spans="2:18" ht="15.5" hidden="1" outlineLevel="1" x14ac:dyDescent="0.35">
      <c r="B136" s="157" t="s">
        <v>204</v>
      </c>
      <c r="C136" s="533"/>
      <c r="D136" s="533"/>
      <c r="E136" s="133"/>
      <c r="F136" s="27"/>
      <c r="G136" s="27"/>
      <c r="R136" s="116"/>
    </row>
    <row r="137" spans="2:18" ht="15.5" hidden="1" outlineLevel="1" x14ac:dyDescent="0.35">
      <c r="B137" s="65" t="s">
        <v>94</v>
      </c>
      <c r="C137" s="142">
        <v>2025</v>
      </c>
      <c r="D137" s="142">
        <v>2024</v>
      </c>
      <c r="E137" s="133"/>
      <c r="F137" s="27"/>
      <c r="G137" s="27"/>
      <c r="R137" s="116"/>
    </row>
    <row r="138" spans="2:18" ht="15.5" hidden="1" outlineLevel="1" x14ac:dyDescent="0.35">
      <c r="B138" s="158" t="s">
        <v>205</v>
      </c>
      <c r="C138" s="87">
        <v>-426636</v>
      </c>
      <c r="D138" s="87">
        <v>-468449</v>
      </c>
      <c r="E138" s="159"/>
      <c r="F138" s="27"/>
      <c r="G138" s="27"/>
      <c r="R138" s="116"/>
    </row>
    <row r="139" spans="2:18" ht="15.5" hidden="1" outlineLevel="1" x14ac:dyDescent="0.35">
      <c r="B139" s="158" t="s">
        <v>206</v>
      </c>
      <c r="C139" s="87">
        <v>-349495</v>
      </c>
      <c r="D139" s="87">
        <v>-318866</v>
      </c>
      <c r="E139" s="159"/>
      <c r="F139" s="27"/>
      <c r="G139" s="27"/>
      <c r="R139" s="116"/>
    </row>
    <row r="140" spans="2:18" ht="15.5" hidden="1" outlineLevel="1" x14ac:dyDescent="0.35">
      <c r="B140" s="158" t="s">
        <v>207</v>
      </c>
      <c r="C140" s="87">
        <v>-216780</v>
      </c>
      <c r="D140" s="87">
        <v>-212688</v>
      </c>
      <c r="E140" s="159"/>
      <c r="F140" s="27"/>
      <c r="G140" s="27"/>
      <c r="R140" s="116"/>
    </row>
    <row r="141" spans="2:18" ht="15.5" hidden="1" outlineLevel="1" x14ac:dyDescent="0.35">
      <c r="B141" s="158" t="s">
        <v>208</v>
      </c>
      <c r="C141" s="87">
        <v>-110565</v>
      </c>
      <c r="D141" s="87">
        <v>-122591</v>
      </c>
      <c r="E141" s="159"/>
      <c r="F141" s="133"/>
      <c r="G141" s="133"/>
      <c r="R141" s="116"/>
    </row>
    <row r="142" spans="2:18" ht="15.5" hidden="1" outlineLevel="1" x14ac:dyDescent="0.35">
      <c r="B142" s="158" t="s">
        <v>209</v>
      </c>
      <c r="C142" s="87">
        <v>-99826</v>
      </c>
      <c r="D142" s="87">
        <v>-108288</v>
      </c>
      <c r="E142" s="159"/>
      <c r="F142" s="133"/>
      <c r="G142" s="133"/>
      <c r="R142" s="116"/>
    </row>
    <row r="143" spans="2:18" ht="15.5" hidden="1" outlineLevel="1" x14ac:dyDescent="0.35">
      <c r="B143" s="158" t="s">
        <v>210</v>
      </c>
      <c r="C143" s="87">
        <v>-84280</v>
      </c>
      <c r="D143" s="87">
        <v>-86173</v>
      </c>
      <c r="E143" s="159"/>
      <c r="F143" s="133"/>
      <c r="G143" s="133"/>
      <c r="R143" s="116"/>
    </row>
    <row r="144" spans="2:18" ht="15.5" hidden="1" outlineLevel="1" x14ac:dyDescent="0.35">
      <c r="B144" s="158" t="s">
        <v>211</v>
      </c>
      <c r="C144" s="87">
        <v>-59194</v>
      </c>
      <c r="D144" s="87">
        <v>-54653</v>
      </c>
      <c r="E144" s="159"/>
      <c r="F144" s="133"/>
      <c r="G144" s="133"/>
      <c r="R144" s="116"/>
    </row>
    <row r="145" spans="1:18" ht="15.5" hidden="1" outlineLevel="1" x14ac:dyDescent="0.35">
      <c r="B145" s="158" t="s">
        <v>947</v>
      </c>
      <c r="C145" s="87">
        <v>-13670</v>
      </c>
      <c r="D145" s="87">
        <v>-6817</v>
      </c>
      <c r="E145" s="159"/>
      <c r="F145" s="133"/>
      <c r="G145" s="133"/>
      <c r="R145" s="116"/>
    </row>
    <row r="146" spans="1:18" ht="16" hidden="1" outlineLevel="1" thickBot="1" x14ac:dyDescent="0.4">
      <c r="B146" s="155" t="s">
        <v>946</v>
      </c>
      <c r="C146" s="156">
        <f>+SUM(C138:C145)</f>
        <v>-1360446</v>
      </c>
      <c r="D146" s="156">
        <f>+SUM(D138:D145)</f>
        <v>-1378525</v>
      </c>
      <c r="E146" s="159"/>
      <c r="F146" s="133"/>
      <c r="G146" s="133"/>
      <c r="R146" s="116"/>
    </row>
    <row r="147" spans="1:18" ht="15.5" collapsed="1" x14ac:dyDescent="0.35">
      <c r="A147" s="117" t="s">
        <v>212</v>
      </c>
      <c r="B147" s="118" t="s">
        <v>990</v>
      </c>
      <c r="C147" s="119"/>
      <c r="D147" s="119"/>
      <c r="E147" s="119"/>
      <c r="F147" s="119"/>
      <c r="G147" s="119"/>
      <c r="H147" s="119"/>
      <c r="I147" s="119"/>
      <c r="J147" s="119"/>
      <c r="R147" s="116"/>
    </row>
    <row r="148" spans="1:18" ht="15.5" hidden="1" outlineLevel="1" collapsed="1" x14ac:dyDescent="0.35">
      <c r="A148" s="123" t="s">
        <v>213</v>
      </c>
      <c r="B148" s="124" t="s">
        <v>199</v>
      </c>
      <c r="J148" s="125"/>
      <c r="R148" s="116"/>
    </row>
    <row r="149" spans="1:18" ht="15.5" hidden="1" outlineLevel="2" x14ac:dyDescent="0.35">
      <c r="B149" s="532" t="s">
        <v>214</v>
      </c>
      <c r="C149" s="532"/>
      <c r="D149" s="532"/>
      <c r="E149" s="532"/>
      <c r="F149" s="532"/>
      <c r="G149" s="532"/>
      <c r="H149" s="532"/>
      <c r="I149" s="532"/>
      <c r="J149" s="532"/>
      <c r="K149" s="532"/>
      <c r="L149" s="532"/>
      <c r="M149" s="532"/>
      <c r="N149" s="532"/>
      <c r="O149" s="532"/>
      <c r="P149" s="532"/>
      <c r="R149" s="116"/>
    </row>
    <row r="150" spans="1:18" ht="15.5" hidden="1" outlineLevel="1" x14ac:dyDescent="0.35">
      <c r="A150" s="123" t="s">
        <v>215</v>
      </c>
      <c r="B150" s="124" t="s">
        <v>216</v>
      </c>
      <c r="J150" s="125"/>
      <c r="R150" s="116"/>
    </row>
    <row r="151" spans="1:18" ht="38.25" hidden="1" customHeight="1" outlineLevel="2" x14ac:dyDescent="0.35">
      <c r="B151" s="532" t="s">
        <v>217</v>
      </c>
      <c r="C151" s="532"/>
      <c r="D151" s="532"/>
      <c r="E151" s="532"/>
      <c r="F151" s="532"/>
      <c r="G151" s="532"/>
      <c r="H151" s="532"/>
      <c r="I151" s="532"/>
      <c r="J151" s="532"/>
      <c r="K151" s="532"/>
      <c r="L151" s="532"/>
      <c r="M151" s="532"/>
      <c r="N151" s="532"/>
      <c r="O151" s="532"/>
      <c r="P151" s="532"/>
      <c r="R151" s="116"/>
    </row>
    <row r="152" spans="1:18" ht="15.5" hidden="1" outlineLevel="1" x14ac:dyDescent="0.35">
      <c r="A152" s="123" t="s">
        <v>218</v>
      </c>
      <c r="B152" s="124" t="s">
        <v>219</v>
      </c>
      <c r="J152" s="125"/>
      <c r="R152" s="116"/>
    </row>
    <row r="153" spans="1:18" ht="32.25" hidden="1" customHeight="1" outlineLevel="2" x14ac:dyDescent="0.35">
      <c r="B153" s="532" t="s">
        <v>220</v>
      </c>
      <c r="C153" s="532"/>
      <c r="D153" s="532"/>
      <c r="E153" s="532"/>
      <c r="F153" s="532"/>
      <c r="G153" s="532"/>
      <c r="H153" s="532"/>
      <c r="I153" s="532"/>
      <c r="J153" s="532"/>
      <c r="K153" s="532"/>
      <c r="L153" s="532"/>
      <c r="M153" s="532"/>
      <c r="N153" s="532"/>
      <c r="O153" s="532"/>
      <c r="P153" s="532"/>
      <c r="R153" s="116"/>
    </row>
    <row r="154" spans="1:18" ht="24" hidden="1" customHeight="1" outlineLevel="2" x14ac:dyDescent="0.35">
      <c r="B154" s="532" t="s">
        <v>221</v>
      </c>
      <c r="C154" s="532"/>
      <c r="D154" s="532"/>
      <c r="E154" s="532"/>
      <c r="F154" s="532"/>
      <c r="G154" s="532"/>
      <c r="H154" s="532"/>
      <c r="I154" s="532"/>
      <c r="J154" s="532"/>
      <c r="K154" s="532"/>
      <c r="L154" s="532"/>
      <c r="M154" s="532"/>
      <c r="N154" s="532"/>
      <c r="O154" s="532"/>
      <c r="P154" s="532"/>
      <c r="R154" s="116"/>
    </row>
    <row r="155" spans="1:18" ht="22.5" hidden="1" customHeight="1" outlineLevel="2" x14ac:dyDescent="0.35">
      <c r="B155" s="532" t="s">
        <v>222</v>
      </c>
      <c r="C155" s="532"/>
      <c r="D155" s="532"/>
      <c r="E155" s="532"/>
      <c r="F155" s="532"/>
      <c r="G155" s="532"/>
      <c r="H155" s="532"/>
      <c r="I155" s="532"/>
      <c r="J155" s="532"/>
      <c r="K155" s="532"/>
      <c r="L155" s="532"/>
      <c r="M155" s="532"/>
      <c r="N155" s="532"/>
      <c r="O155" s="532"/>
      <c r="P155" s="532"/>
      <c r="R155" s="116"/>
    </row>
    <row r="156" spans="1:18" ht="15.5" hidden="1" outlineLevel="1" x14ac:dyDescent="0.35">
      <c r="B156" s="121"/>
      <c r="C156" s="121"/>
      <c r="D156" s="121"/>
      <c r="E156" s="121"/>
      <c r="F156" s="121"/>
      <c r="G156" s="121"/>
      <c r="H156" s="121"/>
      <c r="I156" s="121"/>
      <c r="J156" s="121"/>
      <c r="K156" s="121"/>
      <c r="L156" s="121"/>
      <c r="M156" s="121"/>
      <c r="N156" s="121"/>
      <c r="O156" s="121"/>
      <c r="P156" s="121"/>
      <c r="R156" s="116"/>
    </row>
    <row r="157" spans="1:18" ht="15.5" collapsed="1" x14ac:dyDescent="0.35">
      <c r="A157" s="117" t="s">
        <v>223</v>
      </c>
      <c r="B157" s="118" t="s">
        <v>224</v>
      </c>
      <c r="C157" s="520"/>
      <c r="D157" s="520"/>
      <c r="E157" s="119"/>
      <c r="F157" s="119"/>
      <c r="G157" s="119"/>
      <c r="H157" s="119"/>
      <c r="I157" s="119"/>
      <c r="J157" s="119"/>
      <c r="R157" s="116"/>
    </row>
    <row r="158" spans="1:18" ht="15.5" hidden="1" outlineLevel="2" x14ac:dyDescent="0.35">
      <c r="B158" s="160" t="s">
        <v>225</v>
      </c>
      <c r="C158" s="161">
        <v>2025</v>
      </c>
      <c r="D158" s="161">
        <v>2024</v>
      </c>
      <c r="E158" s="7"/>
      <c r="F158" s="7"/>
      <c r="G158" s="133"/>
      <c r="R158" s="116"/>
    </row>
    <row r="159" spans="1:18" ht="15.5" hidden="1" outlineLevel="2" x14ac:dyDescent="0.35">
      <c r="B159" s="162" t="s">
        <v>584</v>
      </c>
      <c r="C159" s="163">
        <v>2553</v>
      </c>
      <c r="D159" s="163">
        <v>3107</v>
      </c>
      <c r="E159" s="7"/>
      <c r="F159" s="7"/>
      <c r="G159" s="133"/>
      <c r="R159" s="116"/>
    </row>
    <row r="160" spans="1:18" ht="16" hidden="1" outlineLevel="2" thickBot="1" x14ac:dyDescent="0.4">
      <c r="B160" s="164" t="s">
        <v>187</v>
      </c>
      <c r="C160" s="156">
        <f>+C159</f>
        <v>2553</v>
      </c>
      <c r="D160" s="156">
        <f>+D159</f>
        <v>3107</v>
      </c>
      <c r="E160" s="7"/>
      <c r="F160" s="7"/>
      <c r="G160" s="133"/>
      <c r="R160" s="116"/>
    </row>
    <row r="161" spans="1:34" ht="16" hidden="1" outlineLevel="2" thickTop="1" x14ac:dyDescent="0.35">
      <c r="B161" s="150"/>
      <c r="C161" s="533"/>
      <c r="D161" s="533"/>
      <c r="E161" s="7"/>
      <c r="F161" s="7"/>
      <c r="G161" s="133"/>
      <c r="R161" s="116"/>
    </row>
    <row r="162" spans="1:34" ht="15.5" hidden="1" outlineLevel="2" x14ac:dyDescent="0.35">
      <c r="B162" s="165" t="s">
        <v>94</v>
      </c>
      <c r="C162" s="161">
        <v>2025</v>
      </c>
      <c r="D162" s="161">
        <v>2024</v>
      </c>
      <c r="E162" s="7"/>
      <c r="F162" s="7"/>
      <c r="G162" s="133"/>
      <c r="R162" s="116"/>
    </row>
    <row r="163" spans="1:34" ht="15.5" hidden="1" outlineLevel="2" x14ac:dyDescent="0.35">
      <c r="B163" s="166" t="s">
        <v>226</v>
      </c>
      <c r="C163" s="87">
        <v>-308922</v>
      </c>
      <c r="D163" s="87">
        <v>-307006</v>
      </c>
      <c r="E163" s="167"/>
      <c r="F163" s="167"/>
      <c r="G163" s="133"/>
      <c r="R163" s="116"/>
    </row>
    <row r="164" spans="1:34" ht="15.5" hidden="1" outlineLevel="2" x14ac:dyDescent="0.35">
      <c r="B164" s="166" t="s">
        <v>227</v>
      </c>
      <c r="C164" s="87">
        <v>-41568</v>
      </c>
      <c r="D164" s="87">
        <v>-45712</v>
      </c>
      <c r="E164" s="167"/>
      <c r="F164" s="167"/>
      <c r="G164" s="133"/>
      <c r="R164" s="116"/>
    </row>
    <row r="165" spans="1:34" ht="15.5" hidden="1" outlineLevel="2" x14ac:dyDescent="0.35">
      <c r="B165" s="166" t="s">
        <v>101</v>
      </c>
      <c r="C165" s="87">
        <v>-3454</v>
      </c>
      <c r="D165" s="87">
        <v>-9268</v>
      </c>
      <c r="E165" s="167"/>
      <c r="F165" s="167"/>
      <c r="G165" s="133"/>
      <c r="R165" s="116"/>
    </row>
    <row r="166" spans="1:34" ht="15.5" hidden="1" outlineLevel="2" x14ac:dyDescent="0.35">
      <c r="B166" s="166" t="s">
        <v>585</v>
      </c>
      <c r="C166" s="87">
        <v>-72692</v>
      </c>
      <c r="D166" s="87">
        <v>-106463</v>
      </c>
      <c r="E166" s="167"/>
      <c r="F166" s="167"/>
      <c r="G166" s="133"/>
      <c r="R166" s="116"/>
    </row>
    <row r="167" spans="1:34" ht="16" hidden="1" outlineLevel="2" thickBot="1" x14ac:dyDescent="0.4">
      <c r="B167" s="164" t="s">
        <v>187</v>
      </c>
      <c r="C167" s="168">
        <f>+SUM(C163:C166)</f>
        <v>-426636</v>
      </c>
      <c r="D167" s="168">
        <f>+SUM(D163:D166)</f>
        <v>-468449</v>
      </c>
      <c r="E167" s="7"/>
      <c r="F167" s="7"/>
      <c r="G167" s="133"/>
      <c r="R167" s="116"/>
    </row>
    <row r="168" spans="1:34" ht="16" hidden="1" outlineLevel="2" thickTop="1" x14ac:dyDescent="0.35">
      <c r="B168" s="542" t="s">
        <v>586</v>
      </c>
      <c r="C168" s="542"/>
      <c r="D168" s="542"/>
      <c r="E168" s="542"/>
      <c r="F168" s="542"/>
      <c r="G168" s="133"/>
      <c r="R168" s="116"/>
    </row>
    <row r="169" spans="1:34" ht="25.5" hidden="1" customHeight="1" outlineLevel="2" x14ac:dyDescent="0.35">
      <c r="B169" s="542" t="s">
        <v>948</v>
      </c>
      <c r="C169" s="542"/>
      <c r="D169" s="542"/>
      <c r="E169" s="542"/>
      <c r="F169" s="542"/>
      <c r="G169" s="542"/>
      <c r="H169" s="542"/>
      <c r="I169" s="542"/>
      <c r="J169" s="542"/>
      <c r="K169" s="542"/>
      <c r="L169" s="542"/>
      <c r="M169" s="542"/>
      <c r="N169" s="542"/>
      <c r="O169" s="542"/>
      <c r="P169" s="542"/>
      <c r="R169" s="116"/>
    </row>
    <row r="170" spans="1:34" ht="15.5" hidden="1" outlineLevel="1" x14ac:dyDescent="0.35">
      <c r="A170" s="123" t="s">
        <v>228</v>
      </c>
      <c r="B170" s="124" t="s">
        <v>101</v>
      </c>
      <c r="J170" s="125"/>
      <c r="R170" s="116"/>
    </row>
    <row r="171" spans="1:34" ht="15.5" hidden="1" outlineLevel="1" x14ac:dyDescent="0.35">
      <c r="A171" s="170" t="s">
        <v>229</v>
      </c>
      <c r="B171" s="171" t="s">
        <v>230</v>
      </c>
      <c r="C171" s="133"/>
      <c r="D171" s="133"/>
      <c r="E171" s="133"/>
      <c r="F171" s="133"/>
      <c r="G171" s="133"/>
      <c r="H171" s="133"/>
      <c r="I171" s="133"/>
      <c r="J171" s="133"/>
      <c r="K171" s="133"/>
      <c r="L171" s="133"/>
      <c r="M171" s="133"/>
      <c r="N171" s="133"/>
      <c r="O171" s="133"/>
      <c r="P171" s="133"/>
      <c r="R171" s="116"/>
      <c r="S171" s="133"/>
      <c r="T171" s="133"/>
      <c r="U171" s="133"/>
      <c r="V171" s="133"/>
      <c r="W171" s="133"/>
      <c r="X171" s="133"/>
      <c r="Y171" s="133"/>
      <c r="Z171" s="133"/>
      <c r="AA171" s="133"/>
      <c r="AB171" s="133"/>
      <c r="AC171" s="133"/>
      <c r="AD171" s="133"/>
      <c r="AE171" s="133"/>
      <c r="AF171" s="133"/>
      <c r="AG171" s="133"/>
      <c r="AH171" s="133"/>
    </row>
    <row r="172" spans="1:34" ht="26.25" hidden="1" customHeight="1" outlineLevel="2" x14ac:dyDescent="0.35">
      <c r="A172" s="405"/>
      <c r="B172" s="532" t="s">
        <v>801</v>
      </c>
      <c r="C172" s="532"/>
      <c r="D172" s="532"/>
      <c r="E172" s="532"/>
      <c r="F172" s="532"/>
      <c r="G172" s="532"/>
      <c r="H172" s="532"/>
      <c r="I172" s="532"/>
      <c r="J172" s="532"/>
      <c r="K172" s="532"/>
      <c r="L172" s="532"/>
      <c r="M172" s="532"/>
      <c r="N172" s="532"/>
      <c r="O172" s="532"/>
      <c r="P172" s="532"/>
      <c r="R172" s="116"/>
    </row>
    <row r="173" spans="1:34" ht="15.5" hidden="1" outlineLevel="2" x14ac:dyDescent="0.35">
      <c r="B173" s="532" t="s">
        <v>941</v>
      </c>
      <c r="C173" s="532"/>
      <c r="D173" s="532"/>
      <c r="E173" s="532"/>
      <c r="F173" s="532"/>
      <c r="G173" s="532"/>
      <c r="H173" s="532"/>
      <c r="I173" s="532"/>
      <c r="J173" s="532"/>
      <c r="K173" s="532"/>
      <c r="L173" s="532"/>
      <c r="M173" s="532"/>
      <c r="N173" s="532"/>
      <c r="O173" s="532"/>
      <c r="P173" s="532"/>
      <c r="R173" s="116"/>
    </row>
    <row r="174" spans="1:34" ht="15.5" hidden="1" outlineLevel="2" x14ac:dyDescent="0.35">
      <c r="B174" s="121"/>
      <c r="C174" s="121"/>
      <c r="D174" s="121"/>
      <c r="E174" s="121"/>
      <c r="F174" s="121"/>
      <c r="G174" s="121"/>
      <c r="H174" s="121"/>
      <c r="I174" s="121"/>
      <c r="J174" s="121"/>
      <c r="K174" s="121"/>
      <c r="L174" s="121"/>
      <c r="M174" s="121"/>
      <c r="N174" s="121"/>
      <c r="O174" s="121"/>
      <c r="P174" s="121"/>
      <c r="R174" s="116"/>
    </row>
    <row r="175" spans="1:34" ht="15.5" hidden="1" outlineLevel="2" x14ac:dyDescent="0.35">
      <c r="B175" s="165" t="s">
        <v>231</v>
      </c>
      <c r="C175" s="533"/>
      <c r="D175" s="533"/>
      <c r="E175" s="7"/>
      <c r="F175" s="7"/>
      <c r="G175" s="133"/>
      <c r="R175" s="116"/>
    </row>
    <row r="176" spans="1:34" ht="15.5" hidden="1" outlineLevel="2" x14ac:dyDescent="0.35">
      <c r="B176" s="165" t="s">
        <v>94</v>
      </c>
      <c r="C176" s="142">
        <v>2025</v>
      </c>
      <c r="D176" s="142">
        <v>2024</v>
      </c>
      <c r="E176" s="7"/>
      <c r="F176" s="7"/>
      <c r="G176" s="133"/>
      <c r="R176" s="116"/>
    </row>
    <row r="177" spans="1:18" ht="15.5" hidden="1" outlineLevel="2" x14ac:dyDescent="0.35">
      <c r="B177" s="166" t="s">
        <v>232</v>
      </c>
      <c r="C177" s="87">
        <v>0</v>
      </c>
      <c r="D177" s="87">
        <v>-1170</v>
      </c>
      <c r="E177" s="7"/>
      <c r="F177" s="7"/>
      <c r="G177" s="133"/>
      <c r="R177" s="116"/>
    </row>
    <row r="178" spans="1:18" ht="15.5" hidden="1" outlineLevel="2" x14ac:dyDescent="0.35">
      <c r="B178" s="166" t="s">
        <v>802</v>
      </c>
      <c r="C178" s="87">
        <v>-1534</v>
      </c>
      <c r="D178" s="87">
        <v>-3592</v>
      </c>
      <c r="E178" s="7"/>
      <c r="F178" s="7"/>
      <c r="G178" s="133"/>
      <c r="R178" s="116"/>
    </row>
    <row r="179" spans="1:18" ht="15.5" hidden="1" outlineLevel="2" x14ac:dyDescent="0.35">
      <c r="B179" s="166" t="s">
        <v>233</v>
      </c>
      <c r="C179" s="87">
        <v>-1920</v>
      </c>
      <c r="D179" s="87">
        <v>-4506</v>
      </c>
      <c r="E179" s="7"/>
      <c r="F179" s="7"/>
      <c r="G179" s="133"/>
      <c r="R179" s="116"/>
    </row>
    <row r="180" spans="1:18" ht="16" hidden="1" outlineLevel="2" thickBot="1" x14ac:dyDescent="0.4">
      <c r="B180" s="164" t="s">
        <v>187</v>
      </c>
      <c r="C180" s="156">
        <f>+SUM(C177:C179)</f>
        <v>-3454</v>
      </c>
      <c r="D180" s="156">
        <f>+SUM(D177:D179)</f>
        <v>-9268</v>
      </c>
      <c r="E180" s="7"/>
      <c r="F180" s="7"/>
      <c r="G180" s="133"/>
      <c r="R180" s="116"/>
    </row>
    <row r="181" spans="1:18" ht="16" hidden="1" outlineLevel="2" thickTop="1" x14ac:dyDescent="0.35">
      <c r="B181" s="165"/>
      <c r="C181" s="165"/>
      <c r="D181" s="172"/>
      <c r="E181" s="7"/>
      <c r="F181" s="7"/>
      <c r="G181" s="133"/>
      <c r="R181" s="116"/>
    </row>
    <row r="182" spans="1:18" ht="15.5" hidden="1" outlineLevel="2" x14ac:dyDescent="0.35">
      <c r="B182" s="446" t="s">
        <v>949</v>
      </c>
      <c r="C182" s="169"/>
      <c r="D182" s="169"/>
      <c r="E182" s="169"/>
      <c r="F182" s="169"/>
      <c r="G182" s="447"/>
      <c r="R182" s="116"/>
    </row>
    <row r="183" spans="1:18" ht="31.5" hidden="1" customHeight="1" outlineLevel="2" x14ac:dyDescent="0.35">
      <c r="A183" s="405"/>
      <c r="B183" s="532" t="s">
        <v>991</v>
      </c>
      <c r="C183" s="532"/>
      <c r="D183" s="532"/>
      <c r="E183" s="532"/>
      <c r="F183" s="532"/>
      <c r="G183" s="532"/>
      <c r="H183" s="532"/>
      <c r="I183" s="532"/>
      <c r="J183" s="532"/>
      <c r="K183" s="532"/>
      <c r="L183" s="532"/>
      <c r="M183" s="532"/>
      <c r="N183" s="532"/>
      <c r="O183" s="532"/>
      <c r="P183" s="532"/>
      <c r="R183" s="116"/>
    </row>
    <row r="184" spans="1:18" ht="15.5" hidden="1" outlineLevel="2" x14ac:dyDescent="0.35">
      <c r="A184" s="405"/>
      <c r="B184" s="545" t="s">
        <v>803</v>
      </c>
      <c r="C184" s="545"/>
      <c r="D184" s="545"/>
      <c r="E184" s="545"/>
      <c r="F184" s="545"/>
      <c r="G184" s="545"/>
      <c r="R184" s="116"/>
    </row>
    <row r="185" spans="1:18" ht="15.5" hidden="1" outlineLevel="2" x14ac:dyDescent="0.35">
      <c r="B185" s="532" t="s">
        <v>950</v>
      </c>
      <c r="C185" s="532"/>
      <c r="D185" s="532"/>
      <c r="E185" s="532"/>
      <c r="F185" s="532"/>
      <c r="G185" s="532"/>
      <c r="H185" s="532"/>
      <c r="I185" s="532"/>
      <c r="J185" s="532"/>
      <c r="K185" s="532"/>
      <c r="L185" s="532"/>
      <c r="M185" s="532"/>
      <c r="N185" s="532"/>
      <c r="O185" s="532"/>
      <c r="P185" s="532"/>
      <c r="R185" s="116"/>
    </row>
    <row r="186" spans="1:18" ht="50.25" hidden="1" customHeight="1" outlineLevel="2" x14ac:dyDescent="0.35">
      <c r="B186" s="532" t="s">
        <v>804</v>
      </c>
      <c r="C186" s="532"/>
      <c r="D186" s="532"/>
      <c r="E186" s="532"/>
      <c r="F186" s="532"/>
      <c r="G186" s="532"/>
      <c r="H186" s="532"/>
      <c r="I186" s="532"/>
      <c r="J186" s="532"/>
      <c r="K186" s="532"/>
      <c r="L186" s="532"/>
      <c r="M186" s="532"/>
      <c r="N186" s="532"/>
      <c r="O186" s="532"/>
      <c r="P186" s="532"/>
      <c r="R186" s="116"/>
    </row>
    <row r="187" spans="1:18" ht="15.5" hidden="1" outlineLevel="2" x14ac:dyDescent="0.35">
      <c r="B187" s="134" t="s">
        <v>992</v>
      </c>
      <c r="C187" s="7"/>
      <c r="D187" s="7"/>
      <c r="E187" s="7"/>
      <c r="F187" s="7"/>
      <c r="G187" s="133"/>
      <c r="R187" s="116"/>
    </row>
    <row r="188" spans="1:18" ht="26.25" hidden="1" customHeight="1" outlineLevel="2" x14ac:dyDescent="0.35">
      <c r="B188" s="532" t="s">
        <v>942</v>
      </c>
      <c r="C188" s="532"/>
      <c r="D188" s="532"/>
      <c r="E188" s="532"/>
      <c r="F188" s="532"/>
      <c r="G188" s="532"/>
      <c r="H188" s="532"/>
      <c r="I188" s="532"/>
      <c r="J188" s="532"/>
      <c r="K188" s="532"/>
      <c r="L188" s="532"/>
      <c r="M188" s="532"/>
      <c r="N188" s="532"/>
      <c r="O188" s="532"/>
      <c r="P188" s="532"/>
      <c r="R188" s="116"/>
    </row>
    <row r="189" spans="1:18" ht="52.5" hidden="1" outlineLevel="2" thickBot="1" x14ac:dyDescent="0.4">
      <c r="B189" s="173"/>
      <c r="C189" s="174" t="s">
        <v>234</v>
      </c>
      <c r="D189" s="174" t="s">
        <v>235</v>
      </c>
      <c r="E189" s="174" t="s">
        <v>236</v>
      </c>
      <c r="F189" s="174" t="s">
        <v>237</v>
      </c>
      <c r="G189" s="174" t="s">
        <v>587</v>
      </c>
      <c r="R189" s="116"/>
    </row>
    <row r="190" spans="1:18" ht="16" hidden="1" outlineLevel="2" thickBot="1" x14ac:dyDescent="0.4">
      <c r="B190" s="175" t="s">
        <v>805</v>
      </c>
      <c r="C190" s="176">
        <v>4.66</v>
      </c>
      <c r="D190" s="177">
        <v>0</v>
      </c>
      <c r="E190" s="176">
        <v>52.88</v>
      </c>
      <c r="F190" s="176">
        <v>2.82</v>
      </c>
      <c r="G190" s="178">
        <v>204702</v>
      </c>
      <c r="R190" s="116"/>
    </row>
    <row r="191" spans="1:18" ht="16" hidden="1" outlineLevel="2" thickBot="1" x14ac:dyDescent="0.4">
      <c r="B191" s="179" t="s">
        <v>238</v>
      </c>
      <c r="C191" s="180">
        <v>2.0099999999999998</v>
      </c>
      <c r="D191" s="181">
        <v>0</v>
      </c>
      <c r="E191" s="180">
        <v>47.94</v>
      </c>
      <c r="F191" s="181">
        <v>2.8</v>
      </c>
      <c r="G191" s="182">
        <v>191485</v>
      </c>
      <c r="R191" s="116"/>
    </row>
    <row r="192" spans="1:18" ht="16" hidden="1" outlineLevel="2" thickBot="1" x14ac:dyDescent="0.4">
      <c r="B192" s="179" t="s">
        <v>239</v>
      </c>
      <c r="C192" s="180">
        <v>0.28999999999999998</v>
      </c>
      <c r="D192" s="180">
        <v>1.28</v>
      </c>
      <c r="E192" s="180">
        <v>46.28</v>
      </c>
      <c r="F192" s="180">
        <v>2.82</v>
      </c>
      <c r="G192" s="182">
        <v>348447</v>
      </c>
      <c r="R192" s="116"/>
    </row>
    <row r="193" spans="1:34" ht="15.5" hidden="1" outlineLevel="2" x14ac:dyDescent="0.35">
      <c r="B193" s="546" t="s">
        <v>240</v>
      </c>
      <c r="C193" s="546"/>
      <c r="D193" s="546"/>
      <c r="E193" s="546"/>
      <c r="F193" s="546"/>
      <c r="G193" s="27"/>
      <c r="R193" s="116"/>
    </row>
    <row r="194" spans="1:34" ht="57.75" hidden="1" customHeight="1" outlineLevel="2" x14ac:dyDescent="0.35">
      <c r="B194" s="532" t="s">
        <v>952</v>
      </c>
      <c r="C194" s="532"/>
      <c r="D194" s="532"/>
      <c r="E194" s="532"/>
      <c r="F194" s="532"/>
      <c r="G194" s="532"/>
      <c r="H194" s="532"/>
      <c r="I194" s="532"/>
      <c r="J194" s="532"/>
      <c r="K194" s="532"/>
      <c r="L194" s="532"/>
      <c r="M194" s="532"/>
      <c r="N194" s="532"/>
      <c r="O194" s="532"/>
      <c r="P194" s="532"/>
      <c r="R194" s="116"/>
    </row>
    <row r="195" spans="1:34" ht="52.5" hidden="1" customHeight="1" outlineLevel="2" x14ac:dyDescent="0.35">
      <c r="B195" s="532" t="s">
        <v>951</v>
      </c>
      <c r="C195" s="532"/>
      <c r="D195" s="532"/>
      <c r="E195" s="532"/>
      <c r="F195" s="532"/>
      <c r="G195" s="532"/>
      <c r="H195" s="532"/>
      <c r="I195" s="532"/>
      <c r="J195" s="532"/>
      <c r="K195" s="532"/>
      <c r="L195" s="532"/>
      <c r="M195" s="532"/>
      <c r="N195" s="532"/>
      <c r="O195" s="532"/>
      <c r="P195" s="532"/>
      <c r="R195" s="116"/>
    </row>
    <row r="196" spans="1:34" ht="15.5" hidden="1" outlineLevel="2" x14ac:dyDescent="0.35">
      <c r="B196" s="134" t="s">
        <v>993</v>
      </c>
      <c r="C196" s="7"/>
      <c r="D196" s="7"/>
      <c r="E196" s="7"/>
      <c r="F196" s="7"/>
      <c r="G196" s="133"/>
      <c r="R196" s="116"/>
    </row>
    <row r="197" spans="1:34" ht="16" hidden="1" outlineLevel="2" thickBot="1" x14ac:dyDescent="0.4">
      <c r="B197" s="130" t="s">
        <v>241</v>
      </c>
      <c r="C197" s="131" t="s">
        <v>651</v>
      </c>
      <c r="D197" s="131" t="s">
        <v>242</v>
      </c>
      <c r="E197" s="131" t="s">
        <v>806</v>
      </c>
      <c r="F197" s="131" t="s">
        <v>243</v>
      </c>
      <c r="G197" s="133"/>
      <c r="R197" s="116"/>
    </row>
    <row r="198" spans="1:34" ht="16" hidden="1" outlineLevel="2" thickBot="1" x14ac:dyDescent="0.4">
      <c r="B198" s="184" t="s">
        <v>244</v>
      </c>
      <c r="C198" s="185" t="s">
        <v>109</v>
      </c>
      <c r="D198" s="185">
        <v>38382</v>
      </c>
      <c r="E198" s="185">
        <v>70508</v>
      </c>
      <c r="F198" s="185">
        <v>35777</v>
      </c>
      <c r="G198" s="133"/>
      <c r="R198" s="116"/>
    </row>
    <row r="199" spans="1:34" ht="16" hidden="1" outlineLevel="2" thickBot="1" x14ac:dyDescent="0.4">
      <c r="B199" s="158" t="s">
        <v>245</v>
      </c>
      <c r="C199" s="186" t="s">
        <v>109</v>
      </c>
      <c r="D199" s="186" t="s">
        <v>109</v>
      </c>
      <c r="E199" s="186" t="s">
        <v>109</v>
      </c>
      <c r="F199" s="186">
        <v>-1834</v>
      </c>
      <c r="G199" s="133"/>
      <c r="R199" s="116"/>
    </row>
    <row r="200" spans="1:34" ht="16" hidden="1" outlineLevel="2" thickBot="1" x14ac:dyDescent="0.4">
      <c r="B200" s="187" t="s">
        <v>246</v>
      </c>
      <c r="C200" s="188">
        <f>+SUM(C198:C199)</f>
        <v>0</v>
      </c>
      <c r="D200" s="188">
        <f t="shared" ref="D200:F200" si="0">+SUM(D198:D199)</f>
        <v>38382</v>
      </c>
      <c r="E200" s="188">
        <f t="shared" si="0"/>
        <v>70508</v>
      </c>
      <c r="F200" s="188">
        <f t="shared" si="0"/>
        <v>33943</v>
      </c>
      <c r="G200" s="133"/>
      <c r="R200" s="116"/>
    </row>
    <row r="201" spans="1:34" ht="16" hidden="1" outlineLevel="2" thickBot="1" x14ac:dyDescent="0.4">
      <c r="B201" s="189" t="s">
        <v>807</v>
      </c>
      <c r="C201" s="190" t="s">
        <v>109</v>
      </c>
      <c r="D201" s="190" t="s">
        <v>109</v>
      </c>
      <c r="E201" s="190" t="s">
        <v>109</v>
      </c>
      <c r="F201" s="190">
        <v>12665</v>
      </c>
      <c r="G201" s="133"/>
      <c r="R201" s="116"/>
    </row>
    <row r="202" spans="1:34" ht="16" hidden="1" outlineLevel="2" thickBot="1" x14ac:dyDescent="0.4">
      <c r="B202" s="184" t="s">
        <v>247</v>
      </c>
      <c r="C202" s="185" t="s">
        <v>109</v>
      </c>
      <c r="D202" s="185" t="s">
        <v>109</v>
      </c>
      <c r="E202" s="185">
        <v>31235</v>
      </c>
      <c r="F202" s="185">
        <v>9548</v>
      </c>
      <c r="G202" s="133"/>
      <c r="R202" s="116"/>
    </row>
    <row r="203" spans="1:34" ht="16" hidden="1" outlineLevel="2" thickBot="1" x14ac:dyDescent="0.4">
      <c r="B203" s="184" t="s">
        <v>652</v>
      </c>
      <c r="C203" s="185" t="s">
        <v>109</v>
      </c>
      <c r="D203" s="185">
        <v>16944</v>
      </c>
      <c r="E203" s="185">
        <v>20634</v>
      </c>
      <c r="F203" s="185" t="s">
        <v>109</v>
      </c>
      <c r="G203" s="133"/>
      <c r="R203" s="116"/>
    </row>
    <row r="204" spans="1:34" ht="16" hidden="1" outlineLevel="2" thickBot="1" x14ac:dyDescent="0.4">
      <c r="B204" s="130" t="s">
        <v>248</v>
      </c>
      <c r="C204" s="191">
        <f t="shared" ref="C204" si="1">+C200-SUM(C201:C203)</f>
        <v>0</v>
      </c>
      <c r="D204" s="191">
        <f>+D200-SUM(D201:D203)</f>
        <v>21438</v>
      </c>
      <c r="E204" s="191">
        <f t="shared" ref="E204:F204" si="2">+E200-SUM(E201:E203)</f>
        <v>18639</v>
      </c>
      <c r="F204" s="191">
        <f t="shared" si="2"/>
        <v>11730</v>
      </c>
      <c r="G204" s="133"/>
      <c r="R204" s="116"/>
    </row>
    <row r="205" spans="1:34" ht="16" hidden="1" outlineLevel="2" thickBot="1" x14ac:dyDescent="0.4">
      <c r="B205" s="184" t="s">
        <v>249</v>
      </c>
      <c r="C205" s="185">
        <v>4397</v>
      </c>
      <c r="D205" s="185">
        <v>10318</v>
      </c>
      <c r="E205" s="185">
        <v>12422</v>
      </c>
      <c r="F205" s="185">
        <v>7626</v>
      </c>
      <c r="G205" s="133"/>
      <c r="R205" s="116"/>
    </row>
    <row r="206" spans="1:34" ht="15.5" hidden="1" outlineLevel="2" collapsed="1" x14ac:dyDescent="0.35">
      <c r="B206" s="134"/>
      <c r="C206" s="7"/>
      <c r="D206" s="7"/>
      <c r="E206" s="7"/>
      <c r="F206" s="7"/>
      <c r="G206" s="133"/>
      <c r="R206" s="116"/>
    </row>
    <row r="207" spans="1:34" ht="15.5" hidden="1" outlineLevel="1" x14ac:dyDescent="0.35">
      <c r="A207" s="170" t="s">
        <v>250</v>
      </c>
      <c r="B207" s="469" t="s">
        <v>251</v>
      </c>
      <c r="C207" s="133"/>
      <c r="D207" s="133"/>
      <c r="E207" s="133"/>
      <c r="F207" s="133"/>
      <c r="G207" s="133"/>
      <c r="H207" s="133"/>
      <c r="I207" s="133"/>
      <c r="J207" s="133"/>
      <c r="K207" s="133"/>
      <c r="L207" s="133"/>
      <c r="M207" s="133"/>
      <c r="N207" s="133"/>
      <c r="O207" s="133"/>
      <c r="P207" s="133"/>
      <c r="R207" s="116"/>
      <c r="S207" s="133"/>
      <c r="T207" s="133"/>
      <c r="U207" s="133"/>
      <c r="V207" s="133"/>
      <c r="W207" s="133"/>
      <c r="X207" s="133"/>
      <c r="Y207" s="133"/>
      <c r="Z207" s="133"/>
      <c r="AA207" s="133"/>
      <c r="AB207" s="133"/>
      <c r="AC207" s="133"/>
      <c r="AD207" s="133"/>
      <c r="AE207" s="133"/>
      <c r="AF207" s="133"/>
      <c r="AG207" s="133"/>
      <c r="AH207" s="133"/>
    </row>
    <row r="208" spans="1:34" ht="45.75" hidden="1" customHeight="1" outlineLevel="2" x14ac:dyDescent="0.35">
      <c r="B208" s="532" t="s">
        <v>1006</v>
      </c>
      <c r="C208" s="532"/>
      <c r="D208" s="532"/>
      <c r="E208" s="532"/>
      <c r="F208" s="532"/>
      <c r="G208" s="532"/>
      <c r="H208" s="532"/>
      <c r="I208" s="532"/>
      <c r="J208" s="532"/>
      <c r="K208" s="532"/>
      <c r="L208" s="532"/>
      <c r="M208" s="532"/>
      <c r="N208" s="532"/>
      <c r="O208" s="532"/>
      <c r="P208" s="532"/>
      <c r="Q208" s="4" t="s">
        <v>1034</v>
      </c>
      <c r="R208" s="116"/>
    </row>
    <row r="209" spans="1:18" ht="15.5" hidden="1" outlineLevel="1" x14ac:dyDescent="0.35">
      <c r="A209" s="123" t="s">
        <v>252</v>
      </c>
      <c r="B209" s="124" t="s">
        <v>253</v>
      </c>
      <c r="J209" s="125"/>
      <c r="R209" s="116"/>
    </row>
    <row r="210" spans="1:18" ht="26.25" hidden="1" customHeight="1" outlineLevel="1" x14ac:dyDescent="0.35">
      <c r="B210" s="532" t="s">
        <v>994</v>
      </c>
      <c r="C210" s="532"/>
      <c r="D210" s="532"/>
      <c r="E210" s="532"/>
      <c r="F210" s="532"/>
      <c r="G210" s="532"/>
      <c r="H210" s="532"/>
      <c r="I210" s="532"/>
      <c r="J210" s="532"/>
      <c r="K210" s="532"/>
      <c r="L210" s="532"/>
      <c r="M210" s="532"/>
      <c r="N210" s="532"/>
      <c r="O210" s="532"/>
      <c r="P210" s="532"/>
      <c r="R210" s="116"/>
    </row>
    <row r="211" spans="1:18" ht="15.5" hidden="1" outlineLevel="1" x14ac:dyDescent="0.35">
      <c r="B211" s="165" t="s">
        <v>94</v>
      </c>
      <c r="C211" s="142">
        <v>2025</v>
      </c>
      <c r="D211" s="142">
        <v>2024</v>
      </c>
      <c r="E211" s="7"/>
      <c r="F211" s="7"/>
      <c r="G211" s="133"/>
      <c r="R211" s="116"/>
    </row>
    <row r="212" spans="1:18" ht="15.5" hidden="1" outlineLevel="1" x14ac:dyDescent="0.35">
      <c r="B212" s="166" t="s">
        <v>254</v>
      </c>
      <c r="C212" s="192">
        <v>1169</v>
      </c>
      <c r="D212" s="192">
        <v>1178</v>
      </c>
      <c r="E212" s="7"/>
      <c r="F212" s="7"/>
      <c r="G212" s="133"/>
      <c r="R212" s="116"/>
    </row>
    <row r="213" spans="1:18" ht="15.5" hidden="1" outlineLevel="1" x14ac:dyDescent="0.35">
      <c r="B213" s="193" t="s">
        <v>255</v>
      </c>
      <c r="C213" s="194">
        <v>212</v>
      </c>
      <c r="D213" s="194">
        <v>198</v>
      </c>
      <c r="E213" s="7"/>
      <c r="F213" s="7"/>
      <c r="G213" s="133"/>
      <c r="R213" s="116"/>
    </row>
    <row r="214" spans="1:18" ht="16" hidden="1" outlineLevel="1" thickBot="1" x14ac:dyDescent="0.4">
      <c r="B214" s="195" t="s">
        <v>187</v>
      </c>
      <c r="C214" s="196">
        <f>+SUM(C212:C213)</f>
        <v>1381</v>
      </c>
      <c r="D214" s="196">
        <f>+SUM(D212:D213)</f>
        <v>1376</v>
      </c>
      <c r="E214" s="7"/>
      <c r="F214" s="7"/>
      <c r="G214" s="133"/>
      <c r="R214" s="116"/>
    </row>
    <row r="215" spans="1:18" ht="15.5" hidden="1" outlineLevel="1" x14ac:dyDescent="0.35">
      <c r="B215" s="165"/>
      <c r="C215" s="197"/>
      <c r="D215" s="197"/>
      <c r="E215" s="7"/>
      <c r="F215" s="7"/>
      <c r="G215" s="133"/>
      <c r="R215" s="116"/>
    </row>
    <row r="216" spans="1:18" ht="15.5" hidden="1" outlineLevel="1" x14ac:dyDescent="0.35">
      <c r="B216" s="532" t="s">
        <v>664</v>
      </c>
      <c r="C216" s="532"/>
      <c r="D216" s="532"/>
      <c r="E216" s="532"/>
      <c r="F216" s="532"/>
      <c r="G216" s="532"/>
      <c r="H216" s="532"/>
      <c r="I216" s="532"/>
      <c r="J216" s="532"/>
      <c r="K216" s="532"/>
      <c r="L216" s="532"/>
      <c r="M216" s="532"/>
      <c r="N216" s="532"/>
      <c r="O216" s="532"/>
      <c r="P216" s="532"/>
      <c r="R216" s="116"/>
    </row>
    <row r="217" spans="1:18" ht="15.5" hidden="1" outlineLevel="1" x14ac:dyDescent="0.35">
      <c r="B217" s="150"/>
      <c r="C217" s="533"/>
      <c r="D217" s="533"/>
      <c r="E217" s="7"/>
      <c r="F217" s="7"/>
      <c r="G217" s="133"/>
      <c r="R217" s="116"/>
    </row>
    <row r="218" spans="1:18" ht="15.5" hidden="1" outlineLevel="1" x14ac:dyDescent="0.35">
      <c r="B218" s="165" t="s">
        <v>94</v>
      </c>
      <c r="C218" s="142">
        <v>2025</v>
      </c>
      <c r="D218" s="142">
        <v>2024</v>
      </c>
      <c r="E218" s="7"/>
      <c r="F218" s="7"/>
      <c r="G218" s="133"/>
      <c r="R218" s="116"/>
    </row>
    <row r="219" spans="1:18" ht="15.5" hidden="1" outlineLevel="1" x14ac:dyDescent="0.35">
      <c r="B219" s="166" t="s">
        <v>256</v>
      </c>
      <c r="C219" s="192">
        <v>9464</v>
      </c>
      <c r="D219" s="192">
        <v>11275</v>
      </c>
      <c r="E219" s="7"/>
      <c r="F219" s="7"/>
      <c r="G219" s="133"/>
      <c r="R219" s="116"/>
    </row>
    <row r="220" spans="1:18" ht="15.5" hidden="1" outlineLevel="1" x14ac:dyDescent="0.35">
      <c r="B220" s="166" t="s">
        <v>257</v>
      </c>
      <c r="C220" s="192">
        <v>9041</v>
      </c>
      <c r="D220" s="192">
        <v>8501</v>
      </c>
      <c r="E220" s="7"/>
      <c r="F220" s="7"/>
      <c r="G220" s="133"/>
      <c r="R220" s="116"/>
    </row>
    <row r="221" spans="1:18" ht="15.5" hidden="1" outlineLevel="1" x14ac:dyDescent="0.35">
      <c r="B221" s="166" t="s">
        <v>258</v>
      </c>
      <c r="C221" s="192">
        <v>0</v>
      </c>
      <c r="D221" s="192">
        <v>378</v>
      </c>
      <c r="E221" s="7"/>
      <c r="F221" s="7"/>
      <c r="G221" s="133"/>
      <c r="R221" s="116"/>
    </row>
    <row r="222" spans="1:18" ht="15.5" hidden="1" outlineLevel="1" x14ac:dyDescent="0.35">
      <c r="B222" s="166" t="s">
        <v>255</v>
      </c>
      <c r="C222" s="192">
        <v>12192</v>
      </c>
      <c r="D222" s="192">
        <v>4471</v>
      </c>
      <c r="E222" s="7"/>
      <c r="F222" s="7"/>
      <c r="G222" s="133"/>
      <c r="R222" s="116"/>
    </row>
    <row r="223" spans="1:18" ht="15.5" hidden="1" outlineLevel="1" x14ac:dyDescent="0.35">
      <c r="B223" s="198" t="s">
        <v>259</v>
      </c>
      <c r="C223" s="199">
        <f>+SUM(C219:C222)</f>
        <v>30697</v>
      </c>
      <c r="D223" s="199">
        <f>+SUM(D219:D222)</f>
        <v>24625</v>
      </c>
      <c r="E223" s="7"/>
      <c r="F223" s="7"/>
      <c r="G223" s="133"/>
      <c r="R223" s="116"/>
    </row>
    <row r="224" spans="1:18" ht="15.5" hidden="1" outlineLevel="1" x14ac:dyDescent="0.35">
      <c r="B224" s="193" t="s">
        <v>260</v>
      </c>
      <c r="C224" s="194">
        <v>3454</v>
      </c>
      <c r="D224" s="194">
        <v>9267</v>
      </c>
      <c r="E224" s="7"/>
      <c r="F224" s="7"/>
      <c r="G224" s="133"/>
      <c r="R224" s="116"/>
    </row>
    <row r="225" spans="1:18" ht="16" hidden="1" outlineLevel="1" thickBot="1" x14ac:dyDescent="0.4">
      <c r="B225" s="164" t="s">
        <v>261</v>
      </c>
      <c r="C225" s="168">
        <f>+C223+C224</f>
        <v>34151</v>
      </c>
      <c r="D225" s="168">
        <f>+D223+D224</f>
        <v>33892</v>
      </c>
      <c r="E225" s="7"/>
      <c r="F225" s="7"/>
      <c r="G225" s="133"/>
      <c r="R225" s="116"/>
    </row>
    <row r="226" spans="1:18" ht="15.5" collapsed="1" x14ac:dyDescent="0.35">
      <c r="R226" s="116"/>
    </row>
    <row r="227" spans="1:18" s="116" customFormat="1" ht="15.5" x14ac:dyDescent="0.35">
      <c r="A227" s="115" t="s">
        <v>262</v>
      </c>
      <c r="B227" s="536" t="s">
        <v>263</v>
      </c>
      <c r="C227" s="537"/>
      <c r="D227" s="537"/>
      <c r="E227" s="537"/>
      <c r="F227" s="537"/>
      <c r="G227" s="537"/>
      <c r="H227" s="537"/>
      <c r="I227" s="537"/>
      <c r="J227" s="537"/>
      <c r="K227" s="537"/>
      <c r="L227" s="537"/>
      <c r="M227" s="537"/>
      <c r="N227" s="537"/>
      <c r="O227" s="537"/>
      <c r="P227" s="537"/>
    </row>
    <row r="228" spans="1:18" ht="15.5" collapsed="1" x14ac:dyDescent="0.35">
      <c r="A228" s="117" t="s">
        <v>39</v>
      </c>
      <c r="B228" s="118" t="s">
        <v>1002</v>
      </c>
      <c r="C228" s="119"/>
      <c r="D228" s="119"/>
      <c r="E228" s="119"/>
      <c r="F228" s="119"/>
      <c r="G228" s="119"/>
      <c r="H228" s="119"/>
      <c r="I228" s="119"/>
      <c r="J228" s="119"/>
      <c r="R228" s="116"/>
    </row>
    <row r="229" spans="1:18" ht="15.5" hidden="1" outlineLevel="1" x14ac:dyDescent="0.35">
      <c r="B229" s="532" t="s">
        <v>1038</v>
      </c>
      <c r="C229" s="532"/>
      <c r="D229" s="532"/>
      <c r="E229" s="532"/>
      <c r="F229" s="532"/>
      <c r="G229" s="532"/>
      <c r="H229" s="532"/>
      <c r="I229" s="532"/>
      <c r="J229" s="532"/>
      <c r="K229" s="532"/>
      <c r="L229" s="532"/>
      <c r="M229" s="532"/>
      <c r="N229" s="532"/>
      <c r="O229" s="532"/>
      <c r="P229" s="532"/>
      <c r="R229" s="116"/>
    </row>
    <row r="230" spans="1:18" ht="15.5" hidden="1" outlineLevel="1" x14ac:dyDescent="0.35">
      <c r="B230" s="532" t="s">
        <v>264</v>
      </c>
      <c r="C230" s="532"/>
      <c r="D230" s="532"/>
      <c r="E230" s="532"/>
      <c r="F230" s="532"/>
      <c r="G230" s="532"/>
      <c r="H230" s="532"/>
      <c r="I230" s="532"/>
      <c r="J230" s="532"/>
      <c r="K230" s="532"/>
      <c r="L230" s="532"/>
      <c r="M230" s="532"/>
      <c r="N230" s="532"/>
      <c r="O230" s="532"/>
      <c r="P230" s="532"/>
      <c r="R230" s="116"/>
    </row>
    <row r="231" spans="1:18" ht="15.5" hidden="1" outlineLevel="1" x14ac:dyDescent="0.35">
      <c r="B231" s="120"/>
      <c r="C231" s="533"/>
      <c r="D231" s="533"/>
      <c r="E231" s="133"/>
      <c r="F231" s="133"/>
      <c r="G231" s="133"/>
      <c r="R231" s="116"/>
    </row>
    <row r="232" spans="1:18" ht="15.5" hidden="1" outlineLevel="1" x14ac:dyDescent="0.35">
      <c r="B232" s="212" t="s">
        <v>265</v>
      </c>
      <c r="C232" s="142">
        <v>2025</v>
      </c>
      <c r="D232" s="142">
        <v>2024</v>
      </c>
      <c r="E232" s="133"/>
      <c r="F232" s="133"/>
      <c r="G232" s="133"/>
      <c r="R232" s="116"/>
    </row>
    <row r="233" spans="1:18" ht="15.5" hidden="1" outlineLevel="1" x14ac:dyDescent="0.35">
      <c r="B233" s="75" t="s">
        <v>588</v>
      </c>
      <c r="C233" s="202">
        <v>10</v>
      </c>
      <c r="D233" s="202">
        <v>10</v>
      </c>
      <c r="E233" s="133"/>
      <c r="F233" s="133"/>
      <c r="G233" s="133"/>
      <c r="R233" s="116"/>
    </row>
    <row r="234" spans="1:18" ht="15.5" hidden="1" outlineLevel="1" x14ac:dyDescent="0.35">
      <c r="B234" s="275" t="s">
        <v>266</v>
      </c>
      <c r="C234" s="513"/>
      <c r="D234" s="513"/>
      <c r="E234" s="133"/>
      <c r="F234" s="133"/>
      <c r="G234" s="133"/>
      <c r="R234" s="116"/>
    </row>
    <row r="235" spans="1:18" ht="25" hidden="1" outlineLevel="1" x14ac:dyDescent="0.35">
      <c r="B235" s="75" t="s">
        <v>589</v>
      </c>
      <c r="C235" s="203">
        <v>0</v>
      </c>
      <c r="D235" s="202">
        <v>-0.06</v>
      </c>
      <c r="E235" s="133"/>
      <c r="F235" s="133"/>
      <c r="G235" s="133"/>
      <c r="R235" s="116"/>
    </row>
    <row r="236" spans="1:18" ht="15.5" hidden="1" outlineLevel="1" x14ac:dyDescent="0.35">
      <c r="B236" s="75" t="s">
        <v>267</v>
      </c>
      <c r="C236" s="203">
        <v>0</v>
      </c>
      <c r="D236" s="203">
        <v>0</v>
      </c>
      <c r="E236" s="133"/>
      <c r="F236" s="133"/>
      <c r="G236" s="133"/>
      <c r="R236" s="116"/>
    </row>
    <row r="237" spans="1:18" ht="15.5" hidden="1" outlineLevel="1" x14ac:dyDescent="0.35">
      <c r="B237" s="75" t="s">
        <v>268</v>
      </c>
      <c r="C237" s="203">
        <v>-0.26</v>
      </c>
      <c r="D237" s="203">
        <v>6.1</v>
      </c>
      <c r="E237" s="133"/>
      <c r="F237" s="133"/>
      <c r="G237" s="133"/>
      <c r="R237" s="116"/>
    </row>
    <row r="238" spans="1:18" ht="15.5" hidden="1" outlineLevel="1" x14ac:dyDescent="0.35">
      <c r="B238" s="75" t="s">
        <v>269</v>
      </c>
      <c r="C238" s="203">
        <v>1.68</v>
      </c>
      <c r="D238" s="203">
        <v>-9.2100000000000009</v>
      </c>
      <c r="E238" s="133"/>
      <c r="F238" s="133"/>
      <c r="G238" s="133"/>
      <c r="R238" s="116"/>
    </row>
    <row r="239" spans="1:18" ht="16" hidden="1" outlineLevel="1" thickBot="1" x14ac:dyDescent="0.4">
      <c r="B239" s="223" t="s">
        <v>590</v>
      </c>
      <c r="C239" s="204">
        <f>+SUM(C233:C238)</f>
        <v>11.42</v>
      </c>
      <c r="D239" s="204">
        <f>+SUM(D233:D238)</f>
        <v>6.8299999999999983</v>
      </c>
      <c r="E239" s="133"/>
      <c r="F239" s="133"/>
      <c r="G239" s="133"/>
      <c r="R239" s="116"/>
    </row>
    <row r="240" spans="1:18" ht="16" hidden="1" outlineLevel="1" thickTop="1" x14ac:dyDescent="0.35">
      <c r="B240" s="534" t="s">
        <v>596</v>
      </c>
      <c r="C240" s="534"/>
      <c r="D240" s="534"/>
      <c r="E240" s="534"/>
      <c r="F240" s="534"/>
      <c r="G240" s="534"/>
      <c r="H240" s="534"/>
      <c r="I240" s="534"/>
      <c r="J240" s="534"/>
      <c r="K240" s="534"/>
      <c r="L240" s="534"/>
      <c r="M240" s="534"/>
      <c r="N240" s="534"/>
      <c r="O240" s="534"/>
      <c r="P240" s="534"/>
      <c r="R240" s="116"/>
    </row>
    <row r="241" spans="2:18" ht="21" hidden="1" customHeight="1" outlineLevel="1" x14ac:dyDescent="0.35">
      <c r="B241" s="535" t="s">
        <v>645</v>
      </c>
      <c r="C241" s="535"/>
      <c r="D241" s="535"/>
      <c r="E241" s="535"/>
      <c r="F241" s="535"/>
      <c r="G241" s="535"/>
      <c r="H241" s="535"/>
      <c r="I241" s="535"/>
      <c r="J241" s="535"/>
      <c r="K241" s="535"/>
      <c r="L241" s="535"/>
      <c r="M241" s="535"/>
      <c r="N241" s="535"/>
      <c r="O241" s="535"/>
      <c r="P241" s="535"/>
      <c r="R241" s="116"/>
    </row>
    <row r="242" spans="2:18" ht="15.5" hidden="1" outlineLevel="1" x14ac:dyDescent="0.35">
      <c r="B242" s="534" t="s">
        <v>597</v>
      </c>
      <c r="C242" s="534"/>
      <c r="D242" s="534"/>
      <c r="E242" s="534"/>
      <c r="F242" s="534"/>
      <c r="G242" s="534"/>
      <c r="H242" s="534"/>
      <c r="I242" s="534"/>
      <c r="J242" s="534"/>
      <c r="K242" s="534"/>
      <c r="L242" s="534"/>
      <c r="M242" s="534"/>
      <c r="N242" s="534"/>
      <c r="O242" s="534"/>
      <c r="P242" s="534"/>
      <c r="R242" s="116"/>
    </row>
    <row r="243" spans="2:18" ht="15.5" hidden="1" outlineLevel="1" x14ac:dyDescent="0.35">
      <c r="B243" s="121"/>
      <c r="C243" s="121"/>
      <c r="D243" s="121"/>
      <c r="E243" s="121"/>
      <c r="F243" s="121"/>
      <c r="G243" s="121"/>
      <c r="H243" s="121"/>
      <c r="I243" s="121"/>
      <c r="J243" s="121"/>
      <c r="K243" s="121"/>
      <c r="L243" s="121"/>
      <c r="M243" s="121"/>
      <c r="N243" s="121"/>
      <c r="O243" s="121"/>
      <c r="P243" s="121"/>
      <c r="R243" s="116"/>
    </row>
    <row r="244" spans="2:18" ht="15.5" hidden="1" outlineLevel="1" x14ac:dyDescent="0.35">
      <c r="B244" s="532" t="s">
        <v>591</v>
      </c>
      <c r="C244" s="532"/>
      <c r="D244" s="532"/>
      <c r="E244" s="532"/>
      <c r="F244" s="532"/>
      <c r="G244" s="532"/>
      <c r="H244" s="532"/>
      <c r="I244" s="532"/>
      <c r="J244" s="532"/>
      <c r="K244" s="532"/>
      <c r="L244" s="532"/>
      <c r="M244" s="532"/>
      <c r="N244" s="532"/>
      <c r="O244" s="532"/>
      <c r="P244" s="532"/>
      <c r="R244" s="116"/>
    </row>
    <row r="245" spans="2:18" ht="15.5" hidden="1" outlineLevel="1" x14ac:dyDescent="0.35">
      <c r="B245" s="171"/>
      <c r="C245" s="205"/>
      <c r="D245" s="205"/>
      <c r="E245" s="205"/>
      <c r="F245" s="205"/>
      <c r="G245" s="200"/>
      <c r="R245" s="116"/>
    </row>
    <row r="246" spans="2:18" ht="15.5" hidden="1" outlineLevel="1" x14ac:dyDescent="0.35">
      <c r="B246" s="392" t="s">
        <v>94</v>
      </c>
      <c r="C246" s="201">
        <v>2025</v>
      </c>
      <c r="D246" s="201">
        <v>2024</v>
      </c>
      <c r="E246" s="205"/>
      <c r="F246" s="205"/>
      <c r="G246" s="200"/>
      <c r="R246" s="116"/>
    </row>
    <row r="247" spans="2:18" ht="15.5" hidden="1" outlineLevel="1" x14ac:dyDescent="0.35">
      <c r="B247" s="121" t="s">
        <v>270</v>
      </c>
      <c r="C247" s="87">
        <v>-110743</v>
      </c>
      <c r="D247" s="87">
        <v>-64132</v>
      </c>
      <c r="E247" s="205"/>
      <c r="F247" s="205"/>
      <c r="G247" s="200"/>
      <c r="R247" s="116"/>
    </row>
    <row r="248" spans="2:18" ht="15.5" hidden="1" outlineLevel="1" x14ac:dyDescent="0.35">
      <c r="B248" s="121" t="s">
        <v>271</v>
      </c>
      <c r="C248" s="87">
        <v>16975</v>
      </c>
      <c r="D248" s="87">
        <v>42203</v>
      </c>
      <c r="E248" s="205"/>
      <c r="F248" s="205"/>
      <c r="G248" s="200"/>
      <c r="R248" s="116"/>
    </row>
    <row r="249" spans="2:18" ht="16" hidden="1" outlineLevel="1" thickBot="1" x14ac:dyDescent="0.4">
      <c r="B249" s="206" t="s">
        <v>11</v>
      </c>
      <c r="C249" s="156">
        <f>+SUM(C247:C248)</f>
        <v>-93768</v>
      </c>
      <c r="D249" s="156">
        <f>+SUM(D247:D248)</f>
        <v>-21929</v>
      </c>
      <c r="E249" s="205"/>
      <c r="F249" s="205"/>
      <c r="G249" s="200"/>
      <c r="R249" s="116"/>
    </row>
    <row r="250" spans="2:18" ht="16" hidden="1" outlineLevel="1" thickTop="1" x14ac:dyDescent="0.35">
      <c r="B250" s="392"/>
      <c r="C250" s="106"/>
      <c r="D250" s="106"/>
      <c r="E250" s="205"/>
      <c r="F250" s="205"/>
      <c r="G250" s="200"/>
      <c r="R250" s="116"/>
    </row>
    <row r="251" spans="2:18" ht="15.5" hidden="1" outlineLevel="1" x14ac:dyDescent="0.35">
      <c r="B251" s="532" t="s">
        <v>665</v>
      </c>
      <c r="C251" s="532"/>
      <c r="D251" s="532"/>
      <c r="E251" s="532"/>
      <c r="F251" s="532"/>
      <c r="G251" s="532"/>
      <c r="H251" s="532"/>
      <c r="I251" s="532"/>
      <c r="J251" s="532"/>
      <c r="K251" s="532"/>
      <c r="L251" s="532"/>
      <c r="M251" s="532"/>
      <c r="N251" s="532"/>
      <c r="O251" s="532"/>
      <c r="P251" s="532"/>
      <c r="R251" s="116"/>
    </row>
    <row r="252" spans="2:18" ht="15.5" hidden="1" outlineLevel="1" x14ac:dyDescent="0.35">
      <c r="B252" s="150"/>
      <c r="C252" s="205"/>
      <c r="D252" s="205"/>
      <c r="E252" s="205"/>
      <c r="F252" s="205"/>
      <c r="G252" s="200"/>
      <c r="R252" s="116"/>
    </row>
    <row r="253" spans="2:18" ht="15.5" hidden="1" outlineLevel="1" x14ac:dyDescent="0.35">
      <c r="B253" s="538"/>
      <c r="C253" s="540" t="s">
        <v>272</v>
      </c>
      <c r="D253" s="540"/>
      <c r="E253" s="540" t="s">
        <v>273</v>
      </c>
      <c r="F253" s="540"/>
      <c r="G253" s="200"/>
      <c r="R253" s="116"/>
    </row>
    <row r="254" spans="2:18" ht="15.5" hidden="1" outlineLevel="1" x14ac:dyDescent="0.35">
      <c r="B254" s="538"/>
      <c r="C254" s="540" t="s">
        <v>274</v>
      </c>
      <c r="D254" s="540"/>
      <c r="E254" s="540" t="s">
        <v>275</v>
      </c>
      <c r="F254" s="540"/>
      <c r="G254" s="200"/>
      <c r="R254" s="116"/>
    </row>
    <row r="255" spans="2:18" ht="14.5" hidden="1" customHeight="1" outlineLevel="1" thickBot="1" x14ac:dyDescent="0.4">
      <c r="B255" s="539"/>
      <c r="C255" s="547" t="s">
        <v>647</v>
      </c>
      <c r="D255" s="547"/>
      <c r="E255" s="547" t="s">
        <v>647</v>
      </c>
      <c r="F255" s="547"/>
      <c r="G255" s="200"/>
      <c r="R255" s="116"/>
    </row>
    <row r="256" spans="2:18" ht="16.5" hidden="1" customHeight="1" outlineLevel="1" thickBot="1" x14ac:dyDescent="0.4">
      <c r="B256" s="514" t="s">
        <v>94</v>
      </c>
      <c r="C256" s="548">
        <v>2025</v>
      </c>
      <c r="D256" s="548"/>
      <c r="E256" s="547">
        <v>2025</v>
      </c>
      <c r="F256" s="547">
        <v>2024</v>
      </c>
      <c r="G256" s="200"/>
      <c r="R256" s="116"/>
    </row>
    <row r="257" spans="1:18" ht="15.5" hidden="1" outlineLevel="1" x14ac:dyDescent="0.35">
      <c r="B257" s="121" t="s">
        <v>276</v>
      </c>
      <c r="C257" s="87">
        <v>30818</v>
      </c>
      <c r="D257" s="87">
        <v>30462</v>
      </c>
      <c r="E257" s="87">
        <v>355</v>
      </c>
      <c r="F257" s="87">
        <v>2213</v>
      </c>
      <c r="G257" s="200"/>
      <c r="R257" s="116"/>
    </row>
    <row r="258" spans="1:18" ht="25" hidden="1" outlineLevel="1" x14ac:dyDescent="0.35">
      <c r="B258" s="121" t="s">
        <v>592</v>
      </c>
      <c r="C258" s="87">
        <v>-101316</v>
      </c>
      <c r="D258" s="87">
        <v>-101782</v>
      </c>
      <c r="E258" s="87">
        <v>466</v>
      </c>
      <c r="F258" s="87">
        <v>6696</v>
      </c>
      <c r="G258" s="200"/>
      <c r="R258" s="116"/>
    </row>
    <row r="259" spans="1:18" ht="15.5" hidden="1" outlineLevel="1" x14ac:dyDescent="0.35">
      <c r="B259" s="121" t="s">
        <v>593</v>
      </c>
      <c r="C259" s="87">
        <v>641</v>
      </c>
      <c r="D259" s="87">
        <v>502</v>
      </c>
      <c r="E259" s="87">
        <v>139</v>
      </c>
      <c r="F259" s="87">
        <v>217</v>
      </c>
      <c r="G259" s="200"/>
      <c r="R259" s="116"/>
    </row>
    <row r="260" spans="1:18" ht="15.5" hidden="1" outlineLevel="1" x14ac:dyDescent="0.35">
      <c r="B260" s="121" t="s">
        <v>277</v>
      </c>
      <c r="C260" s="87">
        <v>34340</v>
      </c>
      <c r="D260" s="87">
        <v>27295</v>
      </c>
      <c r="E260" s="87">
        <v>7045</v>
      </c>
      <c r="F260" s="87">
        <v>4411</v>
      </c>
      <c r="G260" s="200"/>
      <c r="R260" s="116"/>
    </row>
    <row r="261" spans="1:18" ht="15.5" hidden="1" outlineLevel="1" x14ac:dyDescent="0.35">
      <c r="B261" s="121" t="s">
        <v>995</v>
      </c>
      <c r="C261" s="87">
        <v>12424</v>
      </c>
      <c r="D261" s="87">
        <v>13982</v>
      </c>
      <c r="E261" s="87">
        <v>-1557</v>
      </c>
      <c r="F261" s="87">
        <v>-1489</v>
      </c>
      <c r="G261" s="200"/>
      <c r="R261" s="116"/>
    </row>
    <row r="262" spans="1:18" ht="15.5" hidden="1" outlineLevel="1" x14ac:dyDescent="0.35">
      <c r="B262" s="121" t="s">
        <v>278</v>
      </c>
      <c r="C262" s="87">
        <v>39311</v>
      </c>
      <c r="D262" s="87">
        <v>28784</v>
      </c>
      <c r="E262" s="87">
        <v>10527</v>
      </c>
      <c r="F262" s="87">
        <v>30155</v>
      </c>
      <c r="G262" s="200"/>
      <c r="R262" s="116"/>
    </row>
    <row r="263" spans="1:18" ht="16" hidden="1" outlineLevel="1" thickBot="1" x14ac:dyDescent="0.4">
      <c r="B263" s="206" t="s">
        <v>953</v>
      </c>
      <c r="C263" s="156">
        <f>+SUM(C257:C262)</f>
        <v>16218</v>
      </c>
      <c r="D263" s="156">
        <f>+SUM(D257:D262)</f>
        <v>-757</v>
      </c>
      <c r="E263" s="156">
        <f>+SUM(E257:E262)</f>
        <v>16975</v>
      </c>
      <c r="F263" s="156">
        <f>+SUM(F257:F262)</f>
        <v>42203</v>
      </c>
      <c r="G263" s="200"/>
      <c r="R263" s="116"/>
    </row>
    <row r="264" spans="1:18" ht="16" hidden="1" outlineLevel="1" thickTop="1" x14ac:dyDescent="0.35">
      <c r="B264" s="169"/>
      <c r="C264" s="448">
        <f>+BG!F15-C263</f>
        <v>0</v>
      </c>
      <c r="D264" s="448">
        <f>+BG!G56+D263</f>
        <v>0</v>
      </c>
      <c r="E264" s="448"/>
      <c r="F264" s="205"/>
      <c r="G264" s="200"/>
      <c r="R264" s="116"/>
    </row>
    <row r="265" spans="1:18" ht="51.75" hidden="1" customHeight="1" outlineLevel="1" x14ac:dyDescent="0.35">
      <c r="B265" s="532" t="s">
        <v>808</v>
      </c>
      <c r="C265" s="532"/>
      <c r="D265" s="532"/>
      <c r="E265" s="532"/>
      <c r="F265" s="532"/>
      <c r="G265" s="532"/>
      <c r="H265" s="532"/>
      <c r="I265" s="532"/>
      <c r="J265" s="532"/>
      <c r="K265" s="532"/>
      <c r="L265" s="532"/>
      <c r="M265" s="532"/>
      <c r="N265" s="532"/>
      <c r="O265" s="532"/>
      <c r="P265" s="532"/>
      <c r="R265" s="116"/>
    </row>
    <row r="266" spans="1:18" ht="15.5" hidden="1" outlineLevel="1" x14ac:dyDescent="0.35">
      <c r="B266" s="532"/>
      <c r="C266" s="532"/>
      <c r="D266" s="532"/>
      <c r="E266" s="532"/>
      <c r="F266" s="532"/>
      <c r="G266" s="532"/>
      <c r="H266" s="532"/>
      <c r="I266" s="532"/>
      <c r="J266" s="532"/>
      <c r="K266" s="532"/>
      <c r="L266" s="532"/>
      <c r="M266" s="532"/>
      <c r="N266" s="532"/>
      <c r="O266" s="532"/>
      <c r="P266" s="532"/>
      <c r="R266" s="116"/>
    </row>
    <row r="267" spans="1:18" ht="15.5" collapsed="1" x14ac:dyDescent="0.35">
      <c r="A267" s="117" t="s">
        <v>279</v>
      </c>
      <c r="B267" s="118" t="s">
        <v>280</v>
      </c>
      <c r="C267" s="119"/>
      <c r="D267" s="119"/>
      <c r="E267" s="119"/>
      <c r="F267" s="119"/>
      <c r="G267" s="119"/>
      <c r="H267" s="119"/>
      <c r="I267" s="119"/>
      <c r="J267" s="119"/>
      <c r="R267" s="116"/>
    </row>
    <row r="268" spans="1:18" ht="38.25" hidden="1" customHeight="1" outlineLevel="1" x14ac:dyDescent="0.35">
      <c r="B268" s="532" t="s">
        <v>281</v>
      </c>
      <c r="C268" s="532"/>
      <c r="D268" s="532"/>
      <c r="E268" s="532"/>
      <c r="F268" s="532"/>
      <c r="G268" s="532"/>
      <c r="H268" s="532"/>
      <c r="I268" s="532"/>
      <c r="J268" s="532"/>
      <c r="K268" s="532"/>
      <c r="L268" s="532"/>
      <c r="M268" s="532"/>
      <c r="N268" s="532"/>
      <c r="O268" s="532"/>
      <c r="P268" s="532"/>
      <c r="R268" s="116"/>
    </row>
    <row r="269" spans="1:18" ht="15.5" collapsed="1" x14ac:dyDescent="0.35">
      <c r="A269" s="117" t="s">
        <v>282</v>
      </c>
      <c r="B269" s="118" t="s">
        <v>283</v>
      </c>
      <c r="C269" s="119"/>
      <c r="D269" s="119"/>
      <c r="E269" s="119"/>
      <c r="F269" s="119"/>
      <c r="G269" s="119"/>
      <c r="H269" s="119"/>
      <c r="I269" s="119"/>
      <c r="J269" s="119"/>
      <c r="R269" s="116"/>
    </row>
    <row r="270" spans="1:18" ht="23.15" hidden="1" customHeight="1" outlineLevel="1" x14ac:dyDescent="0.35">
      <c r="B270" s="532" t="s">
        <v>284</v>
      </c>
      <c r="C270" s="532"/>
      <c r="D270" s="532"/>
      <c r="E270" s="532"/>
      <c r="F270" s="532"/>
      <c r="G270" s="532"/>
      <c r="H270" s="532"/>
      <c r="I270" s="532"/>
      <c r="J270" s="532"/>
      <c r="K270" s="532"/>
      <c r="L270" s="532"/>
      <c r="M270" s="532"/>
      <c r="N270" s="532"/>
      <c r="O270" s="532"/>
      <c r="P270" s="532"/>
      <c r="R270" s="116"/>
    </row>
    <row r="271" spans="1:18" ht="27" hidden="1" customHeight="1" outlineLevel="1" x14ac:dyDescent="0.35">
      <c r="B271" s="532" t="s">
        <v>285</v>
      </c>
      <c r="C271" s="532"/>
      <c r="D271" s="532"/>
      <c r="E271" s="532"/>
      <c r="F271" s="532"/>
      <c r="G271" s="532"/>
      <c r="H271" s="532"/>
      <c r="I271" s="532"/>
      <c r="J271" s="532"/>
      <c r="K271" s="532"/>
      <c r="L271" s="532"/>
      <c r="M271" s="532"/>
      <c r="N271" s="532"/>
      <c r="O271" s="532"/>
      <c r="P271" s="532"/>
      <c r="R271" s="116"/>
    </row>
    <row r="272" spans="1:18" ht="39" hidden="1" customHeight="1" outlineLevel="1" x14ac:dyDescent="0.35">
      <c r="B272" s="532" t="s">
        <v>595</v>
      </c>
      <c r="C272" s="532"/>
      <c r="D272" s="532"/>
      <c r="E272" s="532"/>
      <c r="F272" s="532"/>
      <c r="G272" s="532"/>
      <c r="H272" s="532"/>
      <c r="I272" s="532"/>
      <c r="J272" s="532"/>
      <c r="K272" s="532"/>
      <c r="L272" s="532"/>
      <c r="M272" s="532"/>
      <c r="N272" s="532"/>
      <c r="O272" s="532"/>
      <c r="P272" s="532"/>
      <c r="R272" s="116"/>
    </row>
    <row r="273" spans="1:18" ht="33.65" hidden="1" customHeight="1" outlineLevel="1" x14ac:dyDescent="0.35">
      <c r="B273" s="532" t="s">
        <v>286</v>
      </c>
      <c r="C273" s="532"/>
      <c r="D273" s="532"/>
      <c r="E273" s="532"/>
      <c r="F273" s="532"/>
      <c r="G273" s="532"/>
      <c r="H273" s="532"/>
      <c r="I273" s="532"/>
      <c r="J273" s="532"/>
      <c r="K273" s="532"/>
      <c r="L273" s="532"/>
      <c r="M273" s="532"/>
      <c r="N273" s="532"/>
      <c r="O273" s="532"/>
      <c r="P273" s="532"/>
      <c r="R273" s="116"/>
    </row>
    <row r="274" spans="1:18" ht="38.25" hidden="1" customHeight="1" outlineLevel="1" x14ac:dyDescent="0.35">
      <c r="B274" s="532" t="s">
        <v>287</v>
      </c>
      <c r="C274" s="532"/>
      <c r="D274" s="532"/>
      <c r="E274" s="532"/>
      <c r="F274" s="532"/>
      <c r="G274" s="532"/>
      <c r="H274" s="532"/>
      <c r="I274" s="532"/>
      <c r="J274" s="532"/>
      <c r="K274" s="532"/>
      <c r="L274" s="532"/>
      <c r="M274" s="532"/>
      <c r="N274" s="532"/>
      <c r="O274" s="532"/>
      <c r="P274" s="532"/>
      <c r="R274" s="116"/>
    </row>
    <row r="275" spans="1:18" ht="15.5" collapsed="1" x14ac:dyDescent="0.35">
      <c r="R275" s="116"/>
    </row>
    <row r="276" spans="1:18" s="116" customFormat="1" ht="15.5" x14ac:dyDescent="0.35">
      <c r="A276" s="115" t="s">
        <v>288</v>
      </c>
      <c r="B276" s="536" t="s">
        <v>289</v>
      </c>
      <c r="C276" s="537"/>
      <c r="D276" s="537"/>
      <c r="E276" s="537"/>
      <c r="F276" s="537"/>
      <c r="G276" s="537"/>
      <c r="H276" s="537"/>
      <c r="I276" s="537"/>
      <c r="J276" s="537"/>
      <c r="K276" s="537"/>
      <c r="L276" s="537"/>
      <c r="M276" s="537"/>
      <c r="N276" s="537"/>
      <c r="O276" s="537"/>
      <c r="P276" s="537"/>
    </row>
    <row r="277" spans="1:18" ht="15.5" collapsed="1" x14ac:dyDescent="0.35">
      <c r="A277" s="117" t="s">
        <v>71</v>
      </c>
      <c r="B277" s="118" t="s">
        <v>70</v>
      </c>
      <c r="C277" s="119"/>
      <c r="D277" s="119"/>
      <c r="E277" s="119"/>
      <c r="F277" s="119"/>
      <c r="G277" s="119"/>
      <c r="H277" s="119"/>
      <c r="I277" s="119"/>
      <c r="J277" s="119"/>
      <c r="R277" s="116"/>
    </row>
    <row r="278" spans="1:18" ht="33" hidden="1" customHeight="1" outlineLevel="1" x14ac:dyDescent="0.35">
      <c r="B278" s="532" t="s">
        <v>809</v>
      </c>
      <c r="C278" s="532"/>
      <c r="D278" s="532"/>
      <c r="E278" s="532"/>
      <c r="F278" s="532"/>
      <c r="G278" s="532"/>
      <c r="H278" s="532"/>
      <c r="I278" s="532"/>
      <c r="J278" s="532"/>
      <c r="K278" s="532"/>
      <c r="L278" s="532"/>
      <c r="M278" s="532"/>
      <c r="N278" s="532"/>
      <c r="O278" s="532"/>
      <c r="P278" s="532"/>
      <c r="R278" s="116"/>
    </row>
    <row r="279" spans="1:18" ht="15.5" hidden="1" outlineLevel="1" x14ac:dyDescent="0.35">
      <c r="A279" s="4"/>
      <c r="B279" s="32"/>
      <c r="C279" s="533"/>
      <c r="D279" s="533"/>
      <c r="E279" s="32"/>
      <c r="R279" s="116"/>
    </row>
    <row r="280" spans="1:18" ht="15.5" hidden="1" outlineLevel="1" x14ac:dyDescent="0.35">
      <c r="A280" s="4"/>
      <c r="B280" s="127"/>
      <c r="C280" s="142">
        <v>2025</v>
      </c>
      <c r="D280" s="142">
        <v>2024</v>
      </c>
      <c r="R280" s="116"/>
    </row>
    <row r="281" spans="1:18" ht="15.5" hidden="1" outlineLevel="1" x14ac:dyDescent="0.35">
      <c r="A281" s="4"/>
      <c r="B281" s="127" t="s">
        <v>954</v>
      </c>
      <c r="C281" s="79">
        <v>10333</v>
      </c>
      <c r="D281" s="79">
        <v>10333</v>
      </c>
      <c r="R281" s="116"/>
    </row>
    <row r="282" spans="1:18" ht="15.5" hidden="1" outlineLevel="1" x14ac:dyDescent="0.35">
      <c r="A282" s="4"/>
      <c r="B282" s="127" t="s">
        <v>290</v>
      </c>
      <c r="C282" s="79">
        <v>10272</v>
      </c>
      <c r="D282" s="79">
        <v>10272</v>
      </c>
      <c r="R282" s="116"/>
    </row>
    <row r="283" spans="1:18" ht="15.5" hidden="1" outlineLevel="1" x14ac:dyDescent="0.35">
      <c r="A283" s="4"/>
      <c r="B283" s="207" t="s">
        <v>291</v>
      </c>
      <c r="C283" s="208">
        <v>16.399999999999999</v>
      </c>
      <c r="D283" s="208">
        <v>16.399999999999999</v>
      </c>
      <c r="R283" s="116"/>
    </row>
    <row r="284" spans="1:18" ht="15.5" hidden="1" outlineLevel="1" x14ac:dyDescent="0.35">
      <c r="A284" s="4"/>
      <c r="B284" s="127" t="s">
        <v>293</v>
      </c>
      <c r="C284" s="79">
        <v>158776</v>
      </c>
      <c r="D284" s="79">
        <v>158776</v>
      </c>
      <c r="R284" s="116"/>
    </row>
    <row r="285" spans="1:18" ht="15.5" hidden="1" outlineLevel="1" x14ac:dyDescent="0.35">
      <c r="A285" s="4"/>
      <c r="B285" s="127" t="s">
        <v>292</v>
      </c>
      <c r="C285" s="79">
        <v>168469</v>
      </c>
      <c r="D285" s="79">
        <v>168469</v>
      </c>
      <c r="R285" s="116"/>
    </row>
    <row r="286" spans="1:18" ht="16" hidden="1" outlineLevel="1" thickBot="1" x14ac:dyDescent="0.4">
      <c r="A286" s="4"/>
      <c r="B286" s="209" t="s">
        <v>187</v>
      </c>
      <c r="C286" s="210">
        <f>+SUM(C284:C285)</f>
        <v>327245</v>
      </c>
      <c r="D286" s="210">
        <f>+SUM(D284:D285)</f>
        <v>327245</v>
      </c>
      <c r="R286" s="116"/>
    </row>
    <row r="287" spans="1:18" ht="16" hidden="1" outlineLevel="1" thickTop="1" x14ac:dyDescent="0.35">
      <c r="B287" s="449"/>
      <c r="C287" s="450">
        <f>+C286-BG!F39</f>
        <v>0</v>
      </c>
      <c r="D287" s="450">
        <f>+D286-BG!G39</f>
        <v>0</v>
      </c>
      <c r="E287" s="449"/>
      <c r="F287" s="449"/>
      <c r="G287" s="449"/>
      <c r="H287" s="449"/>
      <c r="I287" s="449"/>
      <c r="J287" s="449"/>
      <c r="K287" s="449"/>
      <c r="L287" s="449"/>
      <c r="M287" s="449"/>
      <c r="N287" s="449"/>
      <c r="O287" s="449"/>
      <c r="P287" s="449"/>
      <c r="R287" s="116"/>
    </row>
    <row r="288" spans="1:18" ht="15.5" collapsed="1" x14ac:dyDescent="0.35">
      <c r="A288" s="117" t="s">
        <v>74</v>
      </c>
      <c r="B288" s="118" t="s">
        <v>294</v>
      </c>
      <c r="C288" s="119"/>
      <c r="D288" s="119"/>
      <c r="E288" s="119"/>
      <c r="F288" s="119"/>
      <c r="G288" s="119"/>
      <c r="H288" s="119"/>
      <c r="I288" s="119"/>
      <c r="J288" s="119"/>
      <c r="R288" s="116"/>
    </row>
    <row r="289" spans="1:18" ht="38.25" hidden="1" customHeight="1" outlineLevel="1" x14ac:dyDescent="0.35">
      <c r="B289" s="532" t="s">
        <v>810</v>
      </c>
      <c r="C289" s="532"/>
      <c r="D289" s="532"/>
      <c r="E289" s="532"/>
      <c r="F289" s="532"/>
      <c r="G289" s="532"/>
      <c r="H289" s="532"/>
      <c r="I289" s="532"/>
      <c r="J289" s="532"/>
      <c r="K289" s="532"/>
      <c r="L289" s="532"/>
      <c r="M289" s="532"/>
      <c r="N289" s="532"/>
      <c r="O289" s="532"/>
      <c r="P289" s="532"/>
      <c r="R289" s="116"/>
    </row>
    <row r="290" spans="1:18" ht="15.5" collapsed="1" x14ac:dyDescent="0.35">
      <c r="A290" s="117" t="s">
        <v>77</v>
      </c>
      <c r="B290" s="118" t="s">
        <v>76</v>
      </c>
      <c r="C290" s="119"/>
      <c r="D290" s="119"/>
      <c r="E290" s="119"/>
      <c r="F290" s="119"/>
      <c r="G290" s="119"/>
      <c r="H290" s="119"/>
      <c r="I290" s="119"/>
      <c r="J290" s="119"/>
      <c r="R290" s="116"/>
    </row>
    <row r="291" spans="1:18" ht="38.25" hidden="1" customHeight="1" outlineLevel="1" x14ac:dyDescent="0.35">
      <c r="B291" s="532" t="s">
        <v>811</v>
      </c>
      <c r="C291" s="532"/>
      <c r="D291" s="532"/>
      <c r="E291" s="532"/>
      <c r="F291" s="532"/>
      <c r="G291" s="532"/>
      <c r="H291" s="532"/>
      <c r="I291" s="532"/>
      <c r="J291" s="532"/>
      <c r="K291" s="532"/>
      <c r="L291" s="532"/>
      <c r="M291" s="532"/>
      <c r="N291" s="532"/>
      <c r="O291" s="532"/>
      <c r="P291" s="532"/>
      <c r="R291" s="116"/>
    </row>
    <row r="292" spans="1:18" ht="15.5" collapsed="1" x14ac:dyDescent="0.35">
      <c r="A292" s="117" t="s">
        <v>74</v>
      </c>
      <c r="B292" s="118" t="s">
        <v>295</v>
      </c>
      <c r="C292" s="119"/>
      <c r="D292" s="119"/>
      <c r="E292" s="119"/>
      <c r="F292" s="119"/>
      <c r="G292" s="119"/>
      <c r="H292" s="119"/>
      <c r="I292" s="119"/>
      <c r="J292" s="119"/>
      <c r="R292" s="116"/>
    </row>
    <row r="293" spans="1:18" ht="32.25" hidden="1" customHeight="1" outlineLevel="1" x14ac:dyDescent="0.35">
      <c r="B293" s="532" t="s">
        <v>1007</v>
      </c>
      <c r="C293" s="532"/>
      <c r="D293" s="532"/>
      <c r="E293" s="532"/>
      <c r="F293" s="532"/>
      <c r="G293" s="532"/>
      <c r="H293" s="532"/>
      <c r="I293" s="532"/>
      <c r="J293" s="532"/>
      <c r="K293" s="532"/>
      <c r="L293" s="532"/>
      <c r="M293" s="532"/>
      <c r="N293" s="532"/>
      <c r="O293" s="532"/>
      <c r="P293" s="532"/>
      <c r="Q293" s="4" t="s">
        <v>1034</v>
      </c>
      <c r="R293" s="116"/>
    </row>
    <row r="294" spans="1:18" ht="15.5" collapsed="1" x14ac:dyDescent="0.35">
      <c r="B294" s="121"/>
      <c r="C294" s="121"/>
      <c r="D294" s="121"/>
      <c r="E294" s="121"/>
      <c r="F294" s="121"/>
      <c r="G294" s="121"/>
      <c r="H294" s="121"/>
      <c r="I294" s="121"/>
      <c r="J294" s="121"/>
      <c r="K294" s="121"/>
      <c r="L294" s="121"/>
      <c r="M294" s="121"/>
      <c r="N294" s="121"/>
      <c r="O294" s="121"/>
      <c r="P294" s="121"/>
      <c r="R294" s="116"/>
    </row>
    <row r="295" spans="1:18" s="116" customFormat="1" ht="15.5" x14ac:dyDescent="0.35">
      <c r="A295" s="115" t="s">
        <v>296</v>
      </c>
      <c r="B295" s="536" t="s">
        <v>1058</v>
      </c>
      <c r="C295" s="537"/>
      <c r="D295" s="537"/>
      <c r="E295" s="537"/>
      <c r="F295" s="537"/>
      <c r="G295" s="537"/>
      <c r="H295" s="537"/>
      <c r="I295" s="537"/>
      <c r="J295" s="537"/>
      <c r="K295" s="537"/>
      <c r="L295" s="537"/>
      <c r="M295" s="537"/>
      <c r="N295" s="537"/>
      <c r="O295" s="537"/>
      <c r="P295" s="537"/>
    </row>
    <row r="296" spans="1:18" ht="15.5" hidden="1" outlineLevel="1" x14ac:dyDescent="0.35">
      <c r="B296" s="212" t="s">
        <v>297</v>
      </c>
      <c r="C296" s="533"/>
      <c r="D296" s="533"/>
      <c r="R296" s="116"/>
    </row>
    <row r="297" spans="1:18" ht="15.5" hidden="1" outlineLevel="1" x14ac:dyDescent="0.35">
      <c r="B297" s="212" t="s">
        <v>94</v>
      </c>
      <c r="C297" s="142">
        <v>2025</v>
      </c>
      <c r="D297" s="142">
        <v>2024</v>
      </c>
      <c r="R297" s="116"/>
    </row>
    <row r="298" spans="1:18" ht="15.5" hidden="1" outlineLevel="1" x14ac:dyDescent="0.35">
      <c r="B298" s="212" t="s">
        <v>598</v>
      </c>
      <c r="C298" s="213"/>
      <c r="D298" s="213"/>
      <c r="R298" s="116"/>
    </row>
    <row r="299" spans="1:18" ht="15.5" hidden="1" outlineLevel="1" x14ac:dyDescent="0.35">
      <c r="B299" s="75" t="s">
        <v>601</v>
      </c>
      <c r="C299" s="214">
        <v>885367</v>
      </c>
      <c r="D299" s="214">
        <v>625451</v>
      </c>
      <c r="R299" s="116"/>
    </row>
    <row r="300" spans="1:18" ht="15.5" hidden="1" outlineLevel="1" x14ac:dyDescent="0.35">
      <c r="B300" s="75" t="s">
        <v>602</v>
      </c>
      <c r="C300" s="214">
        <v>3239576</v>
      </c>
      <c r="D300" s="214">
        <v>3337062</v>
      </c>
      <c r="R300" s="116"/>
    </row>
    <row r="301" spans="1:18" ht="16" hidden="1" outlineLevel="1" thickBot="1" x14ac:dyDescent="0.4">
      <c r="B301" s="215" t="s">
        <v>599</v>
      </c>
      <c r="C301" s="216">
        <f>+SUM(C299:C300)</f>
        <v>4124943</v>
      </c>
      <c r="D301" s="216">
        <f>+SUM(D299:D300)</f>
        <v>3962513</v>
      </c>
      <c r="R301" s="116"/>
    </row>
    <row r="302" spans="1:18" ht="15.5" hidden="1" outlineLevel="1" x14ac:dyDescent="0.35">
      <c r="B302" s="134" t="s">
        <v>600</v>
      </c>
      <c r="C302" s="213"/>
      <c r="D302" s="213"/>
      <c r="R302" s="116"/>
    </row>
    <row r="303" spans="1:18" ht="15.5" hidden="1" outlineLevel="1" x14ac:dyDescent="0.35">
      <c r="B303" s="150" t="s">
        <v>996</v>
      </c>
      <c r="C303" s="214">
        <v>511000</v>
      </c>
      <c r="D303" s="214">
        <v>142773</v>
      </c>
      <c r="R303" s="116"/>
    </row>
    <row r="304" spans="1:18" ht="16" hidden="1" outlineLevel="1" thickBot="1" x14ac:dyDescent="0.4">
      <c r="B304" s="215" t="s">
        <v>1059</v>
      </c>
      <c r="C304" s="216">
        <f>+C301+C303</f>
        <v>4635943</v>
      </c>
      <c r="D304" s="216">
        <f>+D301+D303</f>
        <v>4105286</v>
      </c>
      <c r="R304" s="116"/>
    </row>
    <row r="305" spans="1:18" ht="15.5" hidden="1" outlineLevel="1" x14ac:dyDescent="0.35">
      <c r="B305" s="120"/>
      <c r="C305" s="25">
        <f>+C304-BG!F53-BG!F60</f>
        <v>0</v>
      </c>
      <c r="D305" s="25">
        <f>+D304-BG!G53-BG!G60</f>
        <v>0</v>
      </c>
      <c r="R305" s="116"/>
    </row>
    <row r="306" spans="1:18" ht="41.25" hidden="1" customHeight="1" outlineLevel="1" x14ac:dyDescent="0.35">
      <c r="B306" s="532" t="s">
        <v>603</v>
      </c>
      <c r="C306" s="532"/>
      <c r="D306" s="532"/>
      <c r="E306" s="532"/>
      <c r="F306" s="532"/>
      <c r="G306" s="532"/>
      <c r="H306" s="532"/>
      <c r="I306" s="532"/>
      <c r="J306" s="532"/>
      <c r="K306" s="532"/>
      <c r="L306" s="532"/>
      <c r="M306" s="532"/>
      <c r="N306" s="532"/>
      <c r="O306" s="532"/>
      <c r="P306" s="532"/>
      <c r="R306" s="116"/>
    </row>
    <row r="307" spans="1:18" ht="15.5" hidden="1" outlineLevel="1" x14ac:dyDescent="0.35">
      <c r="B307" s="121"/>
      <c r="C307" s="121"/>
      <c r="D307" s="121"/>
      <c r="E307" s="121"/>
      <c r="F307" s="121"/>
      <c r="G307" s="121"/>
      <c r="H307" s="121"/>
      <c r="I307" s="121"/>
      <c r="J307" s="121"/>
      <c r="K307" s="121"/>
      <c r="L307" s="121"/>
      <c r="M307" s="121"/>
      <c r="N307" s="121"/>
      <c r="O307" s="121"/>
      <c r="P307" s="121"/>
      <c r="R307" s="116"/>
    </row>
    <row r="308" spans="1:18" ht="15.5" collapsed="1" x14ac:dyDescent="0.35">
      <c r="A308" s="117" t="s">
        <v>299</v>
      </c>
      <c r="B308" s="118" t="s">
        <v>300</v>
      </c>
      <c r="C308" s="119"/>
      <c r="D308" s="119"/>
      <c r="E308" s="119"/>
      <c r="F308" s="119"/>
      <c r="G308" s="119"/>
      <c r="H308" s="119"/>
      <c r="I308" s="119"/>
      <c r="J308" s="119"/>
      <c r="R308" s="116"/>
    </row>
    <row r="309" spans="1:18" ht="15.5" hidden="1" outlineLevel="1" collapsed="1" x14ac:dyDescent="0.35">
      <c r="A309" s="123" t="s">
        <v>301</v>
      </c>
      <c r="B309" s="124" t="s">
        <v>955</v>
      </c>
      <c r="J309" s="125"/>
      <c r="R309" s="116"/>
    </row>
    <row r="310" spans="1:18" ht="38.25" hidden="1" customHeight="1" outlineLevel="2" x14ac:dyDescent="0.35">
      <c r="B310" s="532" t="s">
        <v>812</v>
      </c>
      <c r="C310" s="532"/>
      <c r="D310" s="532"/>
      <c r="E310" s="532"/>
      <c r="F310" s="532"/>
      <c r="G310" s="532"/>
      <c r="H310" s="532"/>
      <c r="I310" s="532"/>
      <c r="J310" s="532"/>
      <c r="K310" s="532"/>
      <c r="L310" s="532"/>
      <c r="M310" s="532"/>
      <c r="N310" s="532"/>
      <c r="O310" s="532"/>
      <c r="P310" s="532"/>
      <c r="R310" s="116"/>
    </row>
    <row r="311" spans="1:18" ht="48.65" hidden="1" customHeight="1" outlineLevel="2" x14ac:dyDescent="0.35">
      <c r="B311" s="532" t="s">
        <v>1035</v>
      </c>
      <c r="C311" s="532"/>
      <c r="D311" s="532"/>
      <c r="E311" s="532"/>
      <c r="F311" s="532"/>
      <c r="G311" s="532"/>
      <c r="H311" s="532"/>
      <c r="I311" s="532"/>
      <c r="J311" s="532"/>
      <c r="K311" s="532"/>
      <c r="L311" s="532"/>
      <c r="M311" s="532"/>
      <c r="N311" s="532"/>
      <c r="O311" s="532"/>
      <c r="P311" s="532"/>
      <c r="R311" s="116"/>
    </row>
    <row r="312" spans="1:18" ht="39.75" hidden="1" customHeight="1" outlineLevel="2" x14ac:dyDescent="0.35">
      <c r="B312" s="532" t="s">
        <v>1036</v>
      </c>
      <c r="C312" s="532"/>
      <c r="D312" s="532"/>
      <c r="E312" s="532"/>
      <c r="F312" s="532"/>
      <c r="G312" s="532"/>
      <c r="H312" s="532"/>
      <c r="I312" s="532"/>
      <c r="J312" s="532"/>
      <c r="K312" s="532"/>
      <c r="L312" s="532"/>
      <c r="M312" s="532"/>
      <c r="N312" s="532"/>
      <c r="O312" s="532"/>
      <c r="P312" s="532"/>
      <c r="R312" s="116"/>
    </row>
    <row r="313" spans="1:18" ht="40.5" hidden="1" customHeight="1" outlineLevel="2" x14ac:dyDescent="0.35">
      <c r="B313" s="532" t="s">
        <v>813</v>
      </c>
      <c r="C313" s="532"/>
      <c r="D313" s="532"/>
      <c r="E313" s="532"/>
      <c r="F313" s="532"/>
      <c r="G313" s="532"/>
      <c r="H313" s="532"/>
      <c r="I313" s="532"/>
      <c r="J313" s="532"/>
      <c r="K313" s="532"/>
      <c r="L313" s="532"/>
      <c r="M313" s="532"/>
      <c r="N313" s="532"/>
      <c r="O313" s="532"/>
      <c r="P313" s="532"/>
      <c r="R313" s="116"/>
    </row>
    <row r="314" spans="1:18" ht="51" hidden="1" customHeight="1" outlineLevel="2" x14ac:dyDescent="0.35">
      <c r="B314" s="532" t="s">
        <v>1037</v>
      </c>
      <c r="C314" s="532"/>
      <c r="D314" s="532"/>
      <c r="E314" s="532"/>
      <c r="F314" s="532"/>
      <c r="G314" s="532"/>
      <c r="H314" s="532"/>
      <c r="I314" s="532"/>
      <c r="J314" s="532"/>
      <c r="K314" s="532"/>
      <c r="L314" s="532"/>
      <c r="M314" s="532"/>
      <c r="N314" s="532"/>
      <c r="O314" s="532"/>
      <c r="P314" s="532"/>
      <c r="R314" s="116"/>
    </row>
    <row r="315" spans="1:18" ht="48.75" hidden="1" customHeight="1" outlineLevel="2" x14ac:dyDescent="0.35">
      <c r="B315" s="532" t="s">
        <v>814</v>
      </c>
      <c r="C315" s="532"/>
      <c r="D315" s="532"/>
      <c r="E315" s="532"/>
      <c r="F315" s="532"/>
      <c r="G315" s="532"/>
      <c r="H315" s="532"/>
      <c r="I315" s="532"/>
      <c r="J315" s="532"/>
      <c r="K315" s="532"/>
      <c r="L315" s="532"/>
      <c r="M315" s="532"/>
      <c r="N315" s="532"/>
      <c r="O315" s="532"/>
      <c r="P315" s="532"/>
      <c r="R315" s="116"/>
    </row>
    <row r="316" spans="1:18" ht="15.5" hidden="1" outlineLevel="1" x14ac:dyDescent="0.35">
      <c r="A316" s="123" t="s">
        <v>302</v>
      </c>
      <c r="B316" s="124" t="s">
        <v>1008</v>
      </c>
      <c r="J316" s="125"/>
      <c r="Q316" s="4" t="s">
        <v>1034</v>
      </c>
      <c r="R316" s="116"/>
    </row>
    <row r="317" spans="1:18" ht="24.75" hidden="1" customHeight="1" outlineLevel="1" x14ac:dyDescent="0.35">
      <c r="B317" s="532" t="s">
        <v>1009</v>
      </c>
      <c r="C317" s="532"/>
      <c r="D317" s="532"/>
      <c r="E317" s="532"/>
      <c r="F317" s="532"/>
      <c r="G317" s="532"/>
      <c r="H317" s="532"/>
      <c r="I317" s="532"/>
      <c r="J317" s="532"/>
      <c r="K317" s="532"/>
      <c r="L317" s="532"/>
      <c r="M317" s="532"/>
      <c r="N317" s="532"/>
      <c r="O317" s="532"/>
      <c r="P317" s="532"/>
      <c r="Q317" s="4" t="s">
        <v>1034</v>
      </c>
      <c r="R317" s="116"/>
    </row>
    <row r="318" spans="1:18" ht="33.75" hidden="1" customHeight="1" outlineLevel="1" x14ac:dyDescent="0.35">
      <c r="B318" s="532" t="s">
        <v>1010</v>
      </c>
      <c r="C318" s="532"/>
      <c r="D318" s="532"/>
      <c r="E318" s="532"/>
      <c r="F318" s="532"/>
      <c r="G318" s="532"/>
      <c r="H318" s="532"/>
      <c r="I318" s="532"/>
      <c r="J318" s="532"/>
      <c r="K318" s="532"/>
      <c r="L318" s="532"/>
      <c r="M318" s="532"/>
      <c r="N318" s="532"/>
      <c r="O318" s="532"/>
      <c r="P318" s="532"/>
      <c r="Q318" s="4" t="s">
        <v>1034</v>
      </c>
      <c r="R318" s="116"/>
    </row>
    <row r="319" spans="1:18" ht="37.5" hidden="1" customHeight="1" outlineLevel="1" x14ac:dyDescent="0.35">
      <c r="B319" s="532" t="s">
        <v>1011</v>
      </c>
      <c r="C319" s="532"/>
      <c r="D319" s="532"/>
      <c r="E319" s="532"/>
      <c r="F319" s="532"/>
      <c r="G319" s="532"/>
      <c r="H319" s="532"/>
      <c r="I319" s="532"/>
      <c r="J319" s="532"/>
      <c r="K319" s="532"/>
      <c r="L319" s="532"/>
      <c r="M319" s="532"/>
      <c r="N319" s="532"/>
      <c r="O319" s="532"/>
      <c r="P319" s="532"/>
      <c r="Q319" s="4" t="s">
        <v>1034</v>
      </c>
      <c r="R319" s="116"/>
    </row>
    <row r="320" spans="1:18" ht="45" hidden="1" customHeight="1" outlineLevel="1" x14ac:dyDescent="0.35">
      <c r="B320" s="532" t="s">
        <v>1012</v>
      </c>
      <c r="C320" s="532"/>
      <c r="D320" s="532"/>
      <c r="E320" s="532"/>
      <c r="F320" s="532"/>
      <c r="G320" s="532"/>
      <c r="H320" s="532"/>
      <c r="I320" s="532"/>
      <c r="J320" s="532"/>
      <c r="K320" s="532"/>
      <c r="L320" s="532"/>
      <c r="M320" s="532"/>
      <c r="N320" s="532"/>
      <c r="O320" s="532"/>
      <c r="P320" s="532"/>
      <c r="Q320" s="4" t="s">
        <v>1034</v>
      </c>
      <c r="R320" s="116"/>
    </row>
    <row r="321" spans="1:18" ht="25.5" hidden="1" customHeight="1" outlineLevel="1" x14ac:dyDescent="0.35">
      <c r="B321" s="532" t="s">
        <v>1013</v>
      </c>
      <c r="C321" s="532"/>
      <c r="D321" s="532"/>
      <c r="E321" s="532"/>
      <c r="F321" s="532"/>
      <c r="G321" s="532"/>
      <c r="H321" s="532"/>
      <c r="I321" s="532"/>
      <c r="J321" s="532"/>
      <c r="K321" s="532"/>
      <c r="L321" s="532"/>
      <c r="M321" s="532"/>
      <c r="N321" s="532"/>
      <c r="O321" s="532"/>
      <c r="P321" s="532"/>
      <c r="Q321" s="4" t="s">
        <v>1034</v>
      </c>
      <c r="R321" s="116"/>
    </row>
    <row r="322" spans="1:18" ht="29.25" hidden="1" customHeight="1" outlineLevel="1" x14ac:dyDescent="0.35">
      <c r="B322" s="532" t="s">
        <v>1014</v>
      </c>
      <c r="C322" s="532"/>
      <c r="D322" s="532"/>
      <c r="E322" s="532"/>
      <c r="F322" s="532"/>
      <c r="G322" s="532"/>
      <c r="H322" s="532"/>
      <c r="I322" s="532"/>
      <c r="J322" s="532"/>
      <c r="K322" s="532"/>
      <c r="L322" s="532"/>
      <c r="M322" s="532"/>
      <c r="N322" s="532"/>
      <c r="O322" s="532"/>
      <c r="P322" s="532"/>
      <c r="Q322" s="4" t="s">
        <v>1034</v>
      </c>
      <c r="R322" s="116"/>
    </row>
    <row r="323" spans="1:18" ht="39" hidden="1" customHeight="1" outlineLevel="1" x14ac:dyDescent="0.35">
      <c r="B323" s="532" t="s">
        <v>1015</v>
      </c>
      <c r="C323" s="532"/>
      <c r="D323" s="532"/>
      <c r="E323" s="532"/>
      <c r="F323" s="532"/>
      <c r="G323" s="532"/>
      <c r="H323" s="532"/>
      <c r="I323" s="532"/>
      <c r="J323" s="532"/>
      <c r="K323" s="532"/>
      <c r="L323" s="532"/>
      <c r="M323" s="532"/>
      <c r="N323" s="532"/>
      <c r="O323" s="532"/>
      <c r="P323" s="532"/>
      <c r="Q323" s="4" t="s">
        <v>1034</v>
      </c>
      <c r="R323" s="116"/>
    </row>
    <row r="324" spans="1:18" ht="37" hidden="1" customHeight="1" outlineLevel="1" x14ac:dyDescent="0.35">
      <c r="B324" s="532" t="s">
        <v>1016</v>
      </c>
      <c r="C324" s="532"/>
      <c r="D324" s="532"/>
      <c r="E324" s="532"/>
      <c r="F324" s="532"/>
      <c r="G324" s="532"/>
      <c r="H324" s="532"/>
      <c r="I324" s="532"/>
      <c r="J324" s="532"/>
      <c r="K324" s="532"/>
      <c r="L324" s="532"/>
      <c r="M324" s="532"/>
      <c r="N324" s="532"/>
      <c r="O324" s="532"/>
      <c r="P324" s="532"/>
      <c r="Q324" s="4" t="s">
        <v>1034</v>
      </c>
      <c r="R324" s="116"/>
    </row>
    <row r="325" spans="1:18" ht="37" hidden="1" customHeight="1" outlineLevel="1" x14ac:dyDescent="0.35">
      <c r="B325" s="532" t="s">
        <v>1017</v>
      </c>
      <c r="C325" s="532"/>
      <c r="D325" s="532"/>
      <c r="E325" s="532"/>
      <c r="F325" s="532"/>
      <c r="G325" s="532"/>
      <c r="H325" s="532"/>
      <c r="I325" s="532"/>
      <c r="J325" s="532"/>
      <c r="K325" s="532"/>
      <c r="L325" s="532"/>
      <c r="M325" s="532"/>
      <c r="N325" s="532"/>
      <c r="O325" s="532"/>
      <c r="P325" s="532"/>
      <c r="Q325" s="4" t="s">
        <v>1034</v>
      </c>
      <c r="R325" s="116"/>
    </row>
    <row r="326" spans="1:18" ht="49.5" hidden="1" customHeight="1" outlineLevel="1" x14ac:dyDescent="0.35">
      <c r="B326" s="532" t="s">
        <v>1018</v>
      </c>
      <c r="C326" s="532"/>
      <c r="D326" s="532"/>
      <c r="E326" s="532"/>
      <c r="F326" s="532"/>
      <c r="G326" s="532"/>
      <c r="H326" s="532"/>
      <c r="I326" s="532"/>
      <c r="J326" s="532"/>
      <c r="K326" s="532"/>
      <c r="L326" s="532"/>
      <c r="M326" s="532"/>
      <c r="N326" s="532"/>
      <c r="O326" s="532"/>
      <c r="P326" s="532"/>
      <c r="Q326" s="4" t="s">
        <v>1034</v>
      </c>
      <c r="R326" s="116"/>
    </row>
    <row r="327" spans="1:18" ht="48.75" hidden="1" customHeight="1" outlineLevel="1" x14ac:dyDescent="0.35">
      <c r="B327" s="532" t="s">
        <v>1019</v>
      </c>
      <c r="C327" s="532"/>
      <c r="D327" s="532"/>
      <c r="E327" s="532"/>
      <c r="F327" s="532"/>
      <c r="G327" s="532"/>
      <c r="H327" s="532"/>
      <c r="I327" s="532"/>
      <c r="J327" s="532"/>
      <c r="K327" s="532"/>
      <c r="L327" s="532"/>
      <c r="M327" s="532"/>
      <c r="N327" s="532"/>
      <c r="O327" s="532"/>
      <c r="P327" s="532"/>
      <c r="Q327" s="4" t="s">
        <v>1034</v>
      </c>
      <c r="R327" s="116"/>
    </row>
    <row r="328" spans="1:18" ht="37" hidden="1" customHeight="1" outlineLevel="1" x14ac:dyDescent="0.35">
      <c r="B328" s="532" t="s">
        <v>1020</v>
      </c>
      <c r="C328" s="532"/>
      <c r="D328" s="532"/>
      <c r="E328" s="532"/>
      <c r="F328" s="532"/>
      <c r="G328" s="532"/>
      <c r="H328" s="532"/>
      <c r="I328" s="532"/>
      <c r="J328" s="532"/>
      <c r="K328" s="532"/>
      <c r="L328" s="532"/>
      <c r="M328" s="532"/>
      <c r="N328" s="532"/>
      <c r="O328" s="532"/>
      <c r="P328" s="532"/>
      <c r="Q328" s="4" t="s">
        <v>1034</v>
      </c>
      <c r="R328" s="116"/>
    </row>
    <row r="329" spans="1:18" ht="49.5" hidden="1" customHeight="1" outlineLevel="1" x14ac:dyDescent="0.35">
      <c r="B329" s="532" t="s">
        <v>815</v>
      </c>
      <c r="C329" s="532"/>
      <c r="D329" s="532"/>
      <c r="E329" s="532"/>
      <c r="F329" s="532"/>
      <c r="G329" s="532"/>
      <c r="H329" s="532"/>
      <c r="I329" s="532"/>
      <c r="J329" s="532"/>
      <c r="K329" s="532"/>
      <c r="L329" s="532"/>
      <c r="M329" s="532"/>
      <c r="N329" s="532"/>
      <c r="O329" s="532"/>
      <c r="P329" s="532"/>
      <c r="R329" s="116"/>
    </row>
    <row r="330" spans="1:18" ht="14.25" hidden="1" customHeight="1" outlineLevel="1" x14ac:dyDescent="0.35">
      <c r="B330" s="532" t="s">
        <v>997</v>
      </c>
      <c r="C330" s="532"/>
      <c r="D330" s="532"/>
      <c r="E330" s="532"/>
      <c r="F330" s="532"/>
      <c r="G330" s="532"/>
      <c r="H330" s="532"/>
      <c r="I330" s="532"/>
      <c r="J330" s="532"/>
      <c r="K330" s="532"/>
      <c r="L330" s="532"/>
      <c r="M330" s="532"/>
      <c r="N330" s="532"/>
      <c r="O330" s="532"/>
      <c r="P330" s="532"/>
      <c r="R330" s="116"/>
    </row>
    <row r="331" spans="1:18" ht="15.5" hidden="1" outlineLevel="1" x14ac:dyDescent="0.35">
      <c r="B331" s="120"/>
      <c r="R331" s="116"/>
    </row>
    <row r="332" spans="1:18" ht="39.5" hidden="1" outlineLevel="1" thickBot="1" x14ac:dyDescent="0.4">
      <c r="B332" s="217" t="s">
        <v>94</v>
      </c>
      <c r="C332" s="218" t="s">
        <v>653</v>
      </c>
      <c r="D332" s="218" t="s">
        <v>654</v>
      </c>
      <c r="R332" s="116"/>
    </row>
    <row r="333" spans="1:18" ht="16" hidden="1" outlineLevel="1" thickBot="1" x14ac:dyDescent="0.4">
      <c r="B333" s="219" t="s">
        <v>88</v>
      </c>
      <c r="C333" s="220">
        <v>4635943</v>
      </c>
      <c r="D333" s="221">
        <v>4618985</v>
      </c>
      <c r="R333" s="116"/>
    </row>
    <row r="334" spans="1:18" ht="15.5" hidden="1" outlineLevel="1" x14ac:dyDescent="0.35">
      <c r="B334" s="222" t="s">
        <v>303</v>
      </c>
      <c r="D334" s="25"/>
      <c r="R334" s="116"/>
    </row>
    <row r="335" spans="1:18" ht="15.5" hidden="1" outlineLevel="1" collapsed="1" x14ac:dyDescent="0.35">
      <c r="B335" s="91"/>
      <c r="R335" s="116"/>
    </row>
    <row r="336" spans="1:18" ht="15.5" collapsed="1" x14ac:dyDescent="0.35">
      <c r="A336" s="117" t="s">
        <v>304</v>
      </c>
      <c r="B336" s="118" t="s">
        <v>298</v>
      </c>
      <c r="C336" s="119"/>
      <c r="D336" s="119"/>
      <c r="E336" s="119"/>
      <c r="F336" s="119"/>
      <c r="G336" s="119"/>
      <c r="H336" s="119"/>
      <c r="I336" s="119"/>
      <c r="J336" s="119"/>
      <c r="Q336" s="4" t="s">
        <v>1034</v>
      </c>
      <c r="R336" s="116"/>
    </row>
    <row r="337" spans="2:18" ht="15.5" hidden="1" outlineLevel="1" x14ac:dyDescent="0.35">
      <c r="B337" s="532" t="s">
        <v>956</v>
      </c>
      <c r="C337" s="532"/>
      <c r="D337" s="532"/>
      <c r="E337" s="532"/>
      <c r="F337" s="532"/>
      <c r="G337" s="532"/>
      <c r="H337" s="532"/>
      <c r="I337" s="532"/>
      <c r="J337" s="532"/>
      <c r="K337" s="532"/>
      <c r="L337" s="532"/>
      <c r="M337" s="532"/>
      <c r="N337" s="532"/>
      <c r="O337" s="532"/>
      <c r="P337" s="532"/>
      <c r="R337" s="116"/>
    </row>
    <row r="338" spans="2:18" ht="37.5" hidden="1" customHeight="1" outlineLevel="1" x14ac:dyDescent="0.35">
      <c r="B338" s="532" t="s">
        <v>1021</v>
      </c>
      <c r="C338" s="532"/>
      <c r="D338" s="532"/>
      <c r="E338" s="532"/>
      <c r="F338" s="532"/>
      <c r="G338" s="532"/>
      <c r="H338" s="532"/>
      <c r="I338" s="532"/>
      <c r="J338" s="532"/>
      <c r="K338" s="532"/>
      <c r="L338" s="532"/>
      <c r="M338" s="532"/>
      <c r="N338" s="532"/>
      <c r="O338" s="532"/>
      <c r="P338" s="532"/>
      <c r="Q338" s="4" t="s">
        <v>1034</v>
      </c>
      <c r="R338" s="116"/>
    </row>
    <row r="339" spans="2:18" ht="18.75" hidden="1" customHeight="1" outlineLevel="1" x14ac:dyDescent="0.35">
      <c r="B339" s="532" t="s">
        <v>1022</v>
      </c>
      <c r="C339" s="532"/>
      <c r="D339" s="532"/>
      <c r="E339" s="532"/>
      <c r="F339" s="532"/>
      <c r="G339" s="532"/>
      <c r="H339" s="532"/>
      <c r="I339" s="532"/>
      <c r="J339" s="532"/>
      <c r="K339" s="532"/>
      <c r="L339" s="532"/>
      <c r="M339" s="532"/>
      <c r="N339" s="532"/>
      <c r="O339" s="532"/>
      <c r="P339" s="532"/>
      <c r="Q339" s="4" t="s">
        <v>1034</v>
      </c>
      <c r="R339" s="116"/>
    </row>
    <row r="340" spans="2:18" ht="34.5" hidden="1" customHeight="1" outlineLevel="1" x14ac:dyDescent="0.35">
      <c r="B340" s="532" t="s">
        <v>1041</v>
      </c>
      <c r="C340" s="532"/>
      <c r="D340" s="532"/>
      <c r="E340" s="532"/>
      <c r="F340" s="532"/>
      <c r="G340" s="532"/>
      <c r="H340" s="532"/>
      <c r="I340" s="532"/>
      <c r="J340" s="532"/>
      <c r="K340" s="532"/>
      <c r="L340" s="532"/>
      <c r="M340" s="532"/>
      <c r="N340" s="532"/>
      <c r="O340" s="532"/>
      <c r="P340" s="532"/>
      <c r="Q340" s="4" t="s">
        <v>1034</v>
      </c>
      <c r="R340" s="116"/>
    </row>
    <row r="341" spans="2:18" ht="36" hidden="1" customHeight="1" outlineLevel="1" x14ac:dyDescent="0.35">
      <c r="B341" s="521" t="s">
        <v>1023</v>
      </c>
      <c r="C341" s="521"/>
      <c r="D341" s="521"/>
      <c r="E341" s="521"/>
      <c r="F341" s="521"/>
      <c r="G341" s="521"/>
      <c r="H341" s="521"/>
      <c r="I341" s="521"/>
      <c r="J341" s="521"/>
      <c r="K341" s="521"/>
      <c r="L341" s="521"/>
      <c r="M341" s="521"/>
      <c r="N341" s="521"/>
      <c r="O341" s="521"/>
      <c r="P341" s="521"/>
      <c r="Q341" s="4" t="s">
        <v>1034</v>
      </c>
      <c r="R341" s="116"/>
    </row>
    <row r="342" spans="2:18" ht="15.5" hidden="1" outlineLevel="1" x14ac:dyDescent="0.35">
      <c r="B342" s="532"/>
      <c r="C342" s="532"/>
      <c r="D342" s="532"/>
      <c r="E342" s="532"/>
      <c r="F342" s="532"/>
      <c r="G342" s="532"/>
      <c r="H342" s="532"/>
      <c r="I342" s="532"/>
      <c r="J342" s="532"/>
      <c r="K342" s="532"/>
      <c r="L342" s="532"/>
      <c r="M342" s="532"/>
      <c r="N342" s="532"/>
      <c r="O342" s="532"/>
      <c r="P342" s="532"/>
      <c r="R342" s="116"/>
    </row>
    <row r="343" spans="2:18" ht="39.5" hidden="1" outlineLevel="1" thickBot="1" x14ac:dyDescent="0.4">
      <c r="B343" s="496" t="s">
        <v>94</v>
      </c>
      <c r="C343" s="496" t="s">
        <v>305</v>
      </c>
      <c r="D343" s="496" t="s">
        <v>306</v>
      </c>
      <c r="E343" s="496" t="s">
        <v>307</v>
      </c>
      <c r="F343" s="496" t="s">
        <v>308</v>
      </c>
      <c r="G343" s="496" t="s">
        <v>649</v>
      </c>
      <c r="H343" s="496" t="s">
        <v>21</v>
      </c>
      <c r="R343" s="116"/>
    </row>
    <row r="344" spans="2:18" ht="16" hidden="1" outlineLevel="1" thickBot="1" x14ac:dyDescent="0.4">
      <c r="B344" s="497" t="s">
        <v>309</v>
      </c>
      <c r="C344" s="498" t="s">
        <v>310</v>
      </c>
      <c r="D344" s="499">
        <v>43282</v>
      </c>
      <c r="E344" s="499">
        <v>45809</v>
      </c>
      <c r="F344" s="498" t="s">
        <v>311</v>
      </c>
      <c r="G344" s="500" t="s">
        <v>109</v>
      </c>
      <c r="H344" s="500">
        <v>11241</v>
      </c>
      <c r="R344" s="116"/>
    </row>
    <row r="345" spans="2:18" ht="16" hidden="1" outlineLevel="1" thickBot="1" x14ac:dyDescent="0.4">
      <c r="B345" s="501" t="s">
        <v>957</v>
      </c>
      <c r="C345" s="502" t="s">
        <v>310</v>
      </c>
      <c r="D345" s="503">
        <v>43466</v>
      </c>
      <c r="E345" s="503">
        <v>45962</v>
      </c>
      <c r="F345" s="498" t="s">
        <v>311</v>
      </c>
      <c r="G345" s="504" t="s">
        <v>109</v>
      </c>
      <c r="H345" s="504">
        <v>33664</v>
      </c>
      <c r="R345" s="116"/>
    </row>
    <row r="346" spans="2:18" ht="16" hidden="1" outlineLevel="1" thickBot="1" x14ac:dyDescent="0.4">
      <c r="B346" s="501" t="s">
        <v>312</v>
      </c>
      <c r="C346" s="502" t="s">
        <v>310</v>
      </c>
      <c r="D346" s="503">
        <v>43709</v>
      </c>
      <c r="E346" s="503">
        <v>46266</v>
      </c>
      <c r="F346" s="498" t="s">
        <v>311</v>
      </c>
      <c r="G346" s="504">
        <v>53199</v>
      </c>
      <c r="H346" s="504">
        <v>105819</v>
      </c>
      <c r="R346" s="116"/>
    </row>
    <row r="347" spans="2:18" ht="16" hidden="1" outlineLevel="1" thickBot="1" x14ac:dyDescent="0.4">
      <c r="B347" s="501" t="s">
        <v>312</v>
      </c>
      <c r="C347" s="502" t="s">
        <v>310</v>
      </c>
      <c r="D347" s="503">
        <v>45078</v>
      </c>
      <c r="E347" s="503">
        <v>46874</v>
      </c>
      <c r="F347" s="498" t="s">
        <v>311</v>
      </c>
      <c r="G347" s="504">
        <v>112500</v>
      </c>
      <c r="H347" s="504">
        <v>157500</v>
      </c>
      <c r="R347" s="116"/>
    </row>
    <row r="348" spans="2:18" ht="16" hidden="1" outlineLevel="1" thickBot="1" x14ac:dyDescent="0.4">
      <c r="B348" s="501" t="s">
        <v>957</v>
      </c>
      <c r="C348" s="502" t="s">
        <v>310</v>
      </c>
      <c r="D348" s="503">
        <v>45536</v>
      </c>
      <c r="E348" s="503">
        <v>47331</v>
      </c>
      <c r="F348" s="498" t="s">
        <v>311</v>
      </c>
      <c r="G348" s="504">
        <v>150000</v>
      </c>
      <c r="H348" s="504">
        <v>150000</v>
      </c>
      <c r="R348" s="116"/>
    </row>
    <row r="349" spans="2:18" ht="16" hidden="1" outlineLevel="1" thickBot="1" x14ac:dyDescent="0.4">
      <c r="B349" s="501" t="s">
        <v>314</v>
      </c>
      <c r="C349" s="502" t="s">
        <v>310</v>
      </c>
      <c r="D349" s="503">
        <v>45566</v>
      </c>
      <c r="E349" s="503">
        <v>47362</v>
      </c>
      <c r="F349" s="498" t="s">
        <v>311</v>
      </c>
      <c r="G349" s="504">
        <v>310000</v>
      </c>
      <c r="H349" s="504">
        <v>310000</v>
      </c>
      <c r="R349" s="116"/>
    </row>
    <row r="350" spans="2:18" ht="16" hidden="1" outlineLevel="1" thickBot="1" x14ac:dyDescent="0.4">
      <c r="B350" s="501" t="s">
        <v>312</v>
      </c>
      <c r="C350" s="502" t="s">
        <v>310</v>
      </c>
      <c r="D350" s="503">
        <v>45778</v>
      </c>
      <c r="E350" s="503">
        <v>47604</v>
      </c>
      <c r="F350" s="498" t="s">
        <v>311</v>
      </c>
      <c r="G350" s="504">
        <v>270000</v>
      </c>
      <c r="H350" s="504" t="s">
        <v>109</v>
      </c>
      <c r="R350" s="116"/>
    </row>
    <row r="351" spans="2:18" ht="16" hidden="1" outlineLevel="1" thickBot="1" x14ac:dyDescent="0.4">
      <c r="B351" s="497" t="s">
        <v>309</v>
      </c>
      <c r="C351" s="502" t="s">
        <v>310</v>
      </c>
      <c r="D351" s="503">
        <v>45809</v>
      </c>
      <c r="E351" s="503">
        <v>47604</v>
      </c>
      <c r="F351" s="498" t="s">
        <v>311</v>
      </c>
      <c r="G351" s="504">
        <v>120000</v>
      </c>
      <c r="H351" s="504" t="s">
        <v>109</v>
      </c>
      <c r="R351" s="116"/>
    </row>
    <row r="352" spans="2:18" ht="16" hidden="1" outlineLevel="1" thickBot="1" x14ac:dyDescent="0.4">
      <c r="B352" s="501" t="s">
        <v>314</v>
      </c>
      <c r="C352" s="502" t="s">
        <v>310</v>
      </c>
      <c r="D352" s="503">
        <v>45809</v>
      </c>
      <c r="E352" s="503">
        <v>47604</v>
      </c>
      <c r="F352" s="498" t="s">
        <v>311</v>
      </c>
      <c r="G352" s="504">
        <v>239000</v>
      </c>
      <c r="H352" s="504" t="s">
        <v>109</v>
      </c>
      <c r="R352" s="116"/>
    </row>
    <row r="353" spans="1:18" ht="16" hidden="1" outlineLevel="1" thickBot="1" x14ac:dyDescent="0.4">
      <c r="B353" s="501" t="s">
        <v>816</v>
      </c>
      <c r="C353" s="502" t="s">
        <v>310</v>
      </c>
      <c r="D353" s="503">
        <v>45901</v>
      </c>
      <c r="E353" s="503">
        <v>46966</v>
      </c>
      <c r="F353" s="498" t="s">
        <v>311</v>
      </c>
      <c r="G353" s="504">
        <v>30000</v>
      </c>
      <c r="H353" s="504" t="s">
        <v>109</v>
      </c>
      <c r="R353" s="116"/>
    </row>
    <row r="354" spans="1:18" ht="16" hidden="1" outlineLevel="1" thickBot="1" x14ac:dyDescent="0.4">
      <c r="B354" s="501" t="s">
        <v>957</v>
      </c>
      <c r="C354" s="502" t="s">
        <v>310</v>
      </c>
      <c r="D354" s="503">
        <v>45901</v>
      </c>
      <c r="E354" s="503">
        <v>46997</v>
      </c>
      <c r="F354" s="498" t="s">
        <v>311</v>
      </c>
      <c r="G354" s="504">
        <v>75000</v>
      </c>
      <c r="H354" s="504" t="s">
        <v>109</v>
      </c>
      <c r="R354" s="116"/>
    </row>
    <row r="355" spans="1:18" ht="16" hidden="1" outlineLevel="1" thickBot="1" x14ac:dyDescent="0.4">
      <c r="B355" s="501" t="s">
        <v>958</v>
      </c>
      <c r="C355" s="502" t="s">
        <v>310</v>
      </c>
      <c r="D355" s="503">
        <v>45901</v>
      </c>
      <c r="E355" s="503">
        <v>46997</v>
      </c>
      <c r="F355" s="498" t="s">
        <v>311</v>
      </c>
      <c r="G355" s="504">
        <v>36668</v>
      </c>
      <c r="H355" s="504" t="s">
        <v>109</v>
      </c>
      <c r="R355" s="116"/>
    </row>
    <row r="356" spans="1:18" ht="16" hidden="1" outlineLevel="1" thickBot="1" x14ac:dyDescent="0.4">
      <c r="B356" s="223" t="s">
        <v>298</v>
      </c>
      <c r="C356" s="223"/>
      <c r="D356" s="223"/>
      <c r="E356" s="223"/>
      <c r="F356" s="223"/>
      <c r="G356" s="505">
        <f>+SUM(G344:G355)</f>
        <v>1396367</v>
      </c>
      <c r="H356" s="505">
        <f>+SUM(H344:H355)</f>
        <v>768224</v>
      </c>
      <c r="R356" s="116"/>
    </row>
    <row r="357" spans="1:18" ht="16" hidden="1" outlineLevel="1" thickTop="1" x14ac:dyDescent="0.35">
      <c r="B357" s="212"/>
      <c r="C357" s="212"/>
      <c r="D357" s="212"/>
      <c r="E357" s="212"/>
      <c r="F357" s="212"/>
      <c r="G357" s="224"/>
      <c r="H357" s="224"/>
      <c r="R357" s="116"/>
    </row>
    <row r="358" spans="1:18" ht="28.5" hidden="1" customHeight="1" outlineLevel="1" x14ac:dyDescent="0.35">
      <c r="B358" s="532" t="s">
        <v>959</v>
      </c>
      <c r="C358" s="532"/>
      <c r="D358" s="532"/>
      <c r="E358" s="532"/>
      <c r="F358" s="532"/>
      <c r="G358" s="532"/>
      <c r="H358" s="532"/>
      <c r="I358" s="532"/>
      <c r="J358" s="532"/>
      <c r="K358" s="532"/>
      <c r="L358" s="532"/>
      <c r="M358" s="532"/>
      <c r="N358" s="532"/>
      <c r="O358" s="532"/>
      <c r="P358" s="532"/>
      <c r="Q358" s="532"/>
      <c r="R358" s="116"/>
    </row>
    <row r="359" spans="1:18" ht="15.5" hidden="1" outlineLevel="1" x14ac:dyDescent="0.35">
      <c r="B359" s="212"/>
      <c r="C359" s="212"/>
      <c r="D359" s="212"/>
      <c r="E359" s="212"/>
      <c r="F359" s="212"/>
      <c r="G359" s="224"/>
      <c r="H359" s="224"/>
      <c r="R359" s="116"/>
    </row>
    <row r="360" spans="1:18" ht="15.5" collapsed="1" x14ac:dyDescent="0.35">
      <c r="A360" s="117" t="s">
        <v>32</v>
      </c>
      <c r="B360" s="118" t="s">
        <v>315</v>
      </c>
      <c r="C360" s="119"/>
      <c r="D360" s="119"/>
      <c r="E360" s="119"/>
      <c r="F360" s="119"/>
      <c r="G360" s="119"/>
      <c r="H360" s="119"/>
      <c r="I360" s="119"/>
      <c r="J360" s="119"/>
      <c r="R360" s="116"/>
    </row>
    <row r="361" spans="1:18" ht="15.5" hidden="1" outlineLevel="1" x14ac:dyDescent="0.35">
      <c r="B361" s="150" t="s">
        <v>316</v>
      </c>
      <c r="C361" s="133"/>
      <c r="D361" s="151"/>
      <c r="E361" s="133"/>
      <c r="F361" s="133"/>
      <c r="G361" s="133"/>
      <c r="H361" s="133"/>
      <c r="R361" s="116"/>
    </row>
    <row r="362" spans="1:18" ht="15.5" hidden="1" outlineLevel="1" x14ac:dyDescent="0.35">
      <c r="B362" s="8"/>
      <c r="C362" s="142">
        <v>2025</v>
      </c>
      <c r="D362" s="142">
        <v>2024</v>
      </c>
      <c r="E362" s="27"/>
      <c r="F362" s="133"/>
      <c r="G362" s="133"/>
      <c r="H362" s="133"/>
      <c r="R362" s="116"/>
    </row>
    <row r="363" spans="1:18" ht="15.5" hidden="1" outlineLevel="1" x14ac:dyDescent="0.35">
      <c r="B363" s="225" t="s">
        <v>94</v>
      </c>
      <c r="C363" s="226"/>
      <c r="D363" s="226"/>
      <c r="E363" s="27"/>
      <c r="F363" s="133"/>
      <c r="G363" s="133"/>
      <c r="H363" s="133"/>
      <c r="R363" s="116"/>
    </row>
    <row r="364" spans="1:18" ht="15.5" hidden="1" outlineLevel="1" x14ac:dyDescent="0.35">
      <c r="B364" s="75" t="s">
        <v>317</v>
      </c>
      <c r="C364" s="227">
        <v>-309832</v>
      </c>
      <c r="D364" s="227">
        <v>-312706</v>
      </c>
      <c r="E364" s="27"/>
      <c r="F364" s="133"/>
      <c r="G364" s="133"/>
      <c r="H364" s="133"/>
      <c r="R364" s="116"/>
    </row>
    <row r="365" spans="1:18" ht="15.5" hidden="1" outlineLevel="1" x14ac:dyDescent="0.35">
      <c r="B365" s="75" t="s">
        <v>318</v>
      </c>
      <c r="C365" s="227">
        <v>-106388</v>
      </c>
      <c r="D365" s="227">
        <v>-103541</v>
      </c>
      <c r="E365" s="27"/>
      <c r="F365" s="27"/>
      <c r="G365" s="27"/>
      <c r="H365" s="27"/>
      <c r="R365" s="116"/>
    </row>
    <row r="366" spans="1:18" ht="15.5" hidden="1" outlineLevel="1" x14ac:dyDescent="0.35">
      <c r="B366" s="228" t="s">
        <v>319</v>
      </c>
      <c r="C366" s="229">
        <v>-3946</v>
      </c>
      <c r="D366" s="229">
        <v>-3948</v>
      </c>
      <c r="E366" s="337"/>
      <c r="F366" s="133"/>
      <c r="G366" s="27"/>
      <c r="H366" s="27"/>
      <c r="R366" s="116"/>
    </row>
    <row r="367" spans="1:18" ht="16" hidden="1" outlineLevel="1" thickBot="1" x14ac:dyDescent="0.4">
      <c r="B367" s="223" t="s">
        <v>320</v>
      </c>
      <c r="C367" s="230">
        <f>+SUM(C364:C366)</f>
        <v>-420166</v>
      </c>
      <c r="D367" s="230">
        <f>+SUM(D364:D366)</f>
        <v>-420195</v>
      </c>
      <c r="E367" s="27"/>
      <c r="F367" s="27"/>
      <c r="G367" s="27"/>
      <c r="H367" s="27"/>
      <c r="R367" s="116"/>
    </row>
    <row r="368" spans="1:18" ht="16" hidden="1" outlineLevel="1" thickTop="1" x14ac:dyDescent="0.35">
      <c r="C368" s="25">
        <f>+ER!C17-C367</f>
        <v>0</v>
      </c>
      <c r="D368" s="25">
        <f>+ER!D17-D367</f>
        <v>0</v>
      </c>
      <c r="R368" s="116"/>
    </row>
    <row r="369" spans="1:18" ht="15.5" collapsed="1" x14ac:dyDescent="0.35">
      <c r="A369" s="117" t="s">
        <v>84</v>
      </c>
      <c r="B369" s="118" t="s">
        <v>89</v>
      </c>
      <c r="C369" s="119" t="s">
        <v>176</v>
      </c>
      <c r="D369" s="119"/>
      <c r="E369" s="119"/>
      <c r="F369" s="119"/>
      <c r="G369" s="119"/>
      <c r="H369" s="119"/>
      <c r="I369" s="119"/>
      <c r="J369" s="119"/>
      <c r="R369" s="116"/>
    </row>
    <row r="370" spans="1:18" ht="15.5" hidden="1" outlineLevel="1" x14ac:dyDescent="0.35">
      <c r="B370" s="150" t="s">
        <v>604</v>
      </c>
      <c r="E370" s="119"/>
      <c r="F370" s="119"/>
      <c r="G370" s="119"/>
      <c r="H370" s="119"/>
      <c r="I370" s="119"/>
      <c r="J370" s="119"/>
      <c r="R370" s="116"/>
    </row>
    <row r="371" spans="1:18" ht="15.5" hidden="1" outlineLevel="1" x14ac:dyDescent="0.35">
      <c r="B371" s="231"/>
      <c r="C371" s="533"/>
      <c r="D371" s="533"/>
      <c r="E371" s="232"/>
      <c r="F371" s="133"/>
      <c r="G371" s="133"/>
      <c r="H371" s="133"/>
      <c r="R371" s="116"/>
    </row>
    <row r="372" spans="1:18" ht="15.5" hidden="1" outlineLevel="1" x14ac:dyDescent="0.35">
      <c r="B372" s="225" t="s">
        <v>94</v>
      </c>
      <c r="C372" s="233">
        <v>2025</v>
      </c>
      <c r="D372" s="233">
        <v>2024</v>
      </c>
      <c r="E372" s="234"/>
      <c r="F372" s="133"/>
      <c r="G372" s="133"/>
      <c r="H372" s="133"/>
      <c r="R372" s="116"/>
    </row>
    <row r="373" spans="1:18" ht="15.5" hidden="1" outlineLevel="1" x14ac:dyDescent="0.35">
      <c r="B373" s="234" t="s">
        <v>321</v>
      </c>
      <c r="C373" s="227">
        <v>98891</v>
      </c>
      <c r="D373" s="227">
        <v>93276</v>
      </c>
      <c r="E373" s="235"/>
      <c r="F373" s="133"/>
      <c r="G373" s="133"/>
      <c r="H373" s="133"/>
      <c r="R373" s="116"/>
    </row>
    <row r="374" spans="1:18" ht="15.5" hidden="1" outlineLevel="1" x14ac:dyDescent="0.35">
      <c r="B374" s="235" t="s">
        <v>322</v>
      </c>
      <c r="C374" s="227">
        <v>865452</v>
      </c>
      <c r="D374" s="227">
        <v>773866</v>
      </c>
      <c r="E374" s="133"/>
      <c r="F374" s="133"/>
      <c r="G374" s="133"/>
      <c r="H374" s="133"/>
      <c r="R374" s="116"/>
    </row>
    <row r="375" spans="1:18" ht="16" hidden="1" outlineLevel="1" thickBot="1" x14ac:dyDescent="0.4">
      <c r="B375" s="236" t="s">
        <v>261</v>
      </c>
      <c r="C375" s="230">
        <f>+SUM(C373:C374)</f>
        <v>964343</v>
      </c>
      <c r="D375" s="230">
        <f>+SUM(D373:D374)</f>
        <v>867142</v>
      </c>
      <c r="E375" s="235"/>
      <c r="F375" s="133"/>
      <c r="G375" s="133"/>
      <c r="H375" s="133"/>
      <c r="R375" s="116"/>
    </row>
    <row r="376" spans="1:18" ht="16" hidden="1" outlineLevel="1" thickTop="1" x14ac:dyDescent="0.35">
      <c r="B376" s="237"/>
      <c r="C376" s="25">
        <f>+(BG!F54+BG!F62)-C375</f>
        <v>0</v>
      </c>
      <c r="D376" s="25">
        <f>+(BG!G54+BG!G62)-D375</f>
        <v>0</v>
      </c>
      <c r="E376" s="235"/>
      <c r="F376" s="133"/>
      <c r="G376" s="133"/>
      <c r="H376" s="133"/>
      <c r="R376" s="116"/>
    </row>
    <row r="377" spans="1:18" ht="50.5" hidden="1" customHeight="1" outlineLevel="1" x14ac:dyDescent="0.35">
      <c r="B377" s="532" t="s">
        <v>323</v>
      </c>
      <c r="C377" s="532"/>
      <c r="D377" s="532"/>
      <c r="E377" s="532"/>
      <c r="F377" s="532"/>
      <c r="G377" s="532"/>
      <c r="H377" s="532"/>
      <c r="I377" s="532"/>
      <c r="J377" s="532"/>
      <c r="K377" s="532"/>
      <c r="L377" s="532"/>
      <c r="M377" s="532"/>
      <c r="N377" s="532"/>
      <c r="O377" s="532"/>
      <c r="P377" s="532"/>
      <c r="R377" s="116"/>
    </row>
    <row r="378" spans="1:18" ht="38.25" hidden="1" customHeight="1" outlineLevel="1" x14ac:dyDescent="0.35">
      <c r="B378" s="532" t="s">
        <v>324</v>
      </c>
      <c r="C378" s="532"/>
      <c r="D378" s="532"/>
      <c r="E378" s="532"/>
      <c r="F378" s="532"/>
      <c r="G378" s="532"/>
      <c r="H378" s="532"/>
      <c r="I378" s="532"/>
      <c r="J378" s="532"/>
      <c r="K378" s="532"/>
      <c r="L378" s="532"/>
      <c r="M378" s="532"/>
      <c r="N378" s="532"/>
      <c r="O378" s="532"/>
      <c r="P378" s="532"/>
      <c r="R378" s="116"/>
    </row>
    <row r="379" spans="1:18" ht="15.5" hidden="1" outlineLevel="1" x14ac:dyDescent="0.35">
      <c r="B379" s="225" t="s">
        <v>94</v>
      </c>
      <c r="C379" s="233">
        <v>2025</v>
      </c>
      <c r="D379" s="233">
        <v>2024</v>
      </c>
      <c r="E379" s="133"/>
      <c r="F379" s="133"/>
      <c r="G379" s="133"/>
      <c r="H379" s="133"/>
      <c r="R379" s="116"/>
    </row>
    <row r="380" spans="1:18" ht="25.5" hidden="1" outlineLevel="1" thickBot="1" x14ac:dyDescent="0.4">
      <c r="B380" s="509" t="s">
        <v>325</v>
      </c>
      <c r="C380" s="111">
        <v>13670</v>
      </c>
      <c r="D380" s="111">
        <v>6817</v>
      </c>
      <c r="E380" s="133"/>
      <c r="F380" s="133"/>
      <c r="G380" s="133"/>
      <c r="H380" s="133"/>
      <c r="R380" s="116"/>
    </row>
    <row r="381" spans="1:18" ht="15.5" hidden="1" outlineLevel="1" x14ac:dyDescent="0.35">
      <c r="B381" s="120"/>
      <c r="E381" s="133"/>
      <c r="F381" s="133"/>
      <c r="G381" s="133"/>
      <c r="H381" s="133"/>
      <c r="R381" s="116"/>
    </row>
    <row r="382" spans="1:18" ht="15" hidden="1" customHeight="1" outlineLevel="1" x14ac:dyDescent="0.35">
      <c r="B382" s="521" t="s">
        <v>655</v>
      </c>
      <c r="C382" s="521"/>
      <c r="D382" s="521"/>
      <c r="E382" s="521"/>
      <c r="F382" s="521"/>
      <c r="G382" s="521"/>
      <c r="H382" s="521"/>
      <c r="I382" s="521"/>
      <c r="J382" s="521"/>
      <c r="K382" s="521"/>
      <c r="L382" s="521"/>
      <c r="M382" s="521"/>
      <c r="N382" s="521"/>
      <c r="O382" s="521"/>
      <c r="P382" s="521"/>
      <c r="R382" s="116"/>
    </row>
    <row r="383" spans="1:18" ht="15.5" hidden="1" outlineLevel="1" x14ac:dyDescent="0.35">
      <c r="B383" s="32"/>
      <c r="C383" s="32"/>
      <c r="D383" s="32"/>
      <c r="E383" s="32"/>
      <c r="F383" s="32"/>
      <c r="G383" s="32"/>
      <c r="H383" s="133"/>
      <c r="R383" s="116"/>
    </row>
    <row r="384" spans="1:18" ht="15.5" hidden="1" outlineLevel="1" x14ac:dyDescent="0.35">
      <c r="B384" s="238" t="s">
        <v>326</v>
      </c>
      <c r="E384" s="133"/>
      <c r="F384" s="133"/>
      <c r="G384" s="133"/>
      <c r="H384" s="133"/>
      <c r="R384" s="116"/>
    </row>
    <row r="385" spans="2:18" ht="38.25" hidden="1" customHeight="1" outlineLevel="1" x14ac:dyDescent="0.35">
      <c r="B385" s="532" t="s">
        <v>605</v>
      </c>
      <c r="C385" s="532"/>
      <c r="D385" s="532"/>
      <c r="E385" s="532"/>
      <c r="F385" s="532"/>
      <c r="G385" s="532"/>
      <c r="H385" s="532"/>
      <c r="I385" s="532"/>
      <c r="J385" s="532"/>
      <c r="K385" s="532"/>
      <c r="L385" s="532"/>
      <c r="M385" s="532"/>
      <c r="N385" s="532"/>
      <c r="O385" s="532"/>
      <c r="P385" s="532"/>
      <c r="R385" s="116"/>
    </row>
    <row r="386" spans="2:18" ht="38.25" hidden="1" customHeight="1" outlineLevel="1" x14ac:dyDescent="0.35">
      <c r="B386" s="532" t="s">
        <v>606</v>
      </c>
      <c r="C386" s="532"/>
      <c r="D386" s="532"/>
      <c r="E386" s="532"/>
      <c r="F386" s="532"/>
      <c r="G386" s="532"/>
      <c r="H386" s="532"/>
      <c r="I386" s="532"/>
      <c r="J386" s="532"/>
      <c r="K386" s="532"/>
      <c r="L386" s="532"/>
      <c r="M386" s="532"/>
      <c r="N386" s="532"/>
      <c r="O386" s="532"/>
      <c r="P386" s="532"/>
      <c r="R386" s="116"/>
    </row>
    <row r="387" spans="2:18" ht="15.5" hidden="1" outlineLevel="1" x14ac:dyDescent="0.35">
      <c r="B387" s="532" t="s">
        <v>327</v>
      </c>
      <c r="C387" s="532"/>
      <c r="D387" s="532"/>
      <c r="E387" s="532"/>
      <c r="F387" s="532"/>
      <c r="G387" s="532"/>
      <c r="H387" s="532"/>
      <c r="I387" s="532"/>
      <c r="J387" s="532"/>
      <c r="K387" s="532"/>
      <c r="L387" s="532"/>
      <c r="M387" s="532"/>
      <c r="N387" s="532"/>
      <c r="O387" s="532"/>
      <c r="P387" s="532"/>
      <c r="R387" s="116"/>
    </row>
    <row r="388" spans="2:18" ht="15.5" hidden="1" outlineLevel="1" x14ac:dyDescent="0.35">
      <c r="B388" s="532" t="s">
        <v>607</v>
      </c>
      <c r="C388" s="532"/>
      <c r="D388" s="532"/>
      <c r="E388" s="532"/>
      <c r="F388" s="532"/>
      <c r="G388" s="532"/>
      <c r="H388" s="532"/>
      <c r="I388" s="532"/>
      <c r="J388" s="532"/>
      <c r="K388" s="532"/>
      <c r="L388" s="532"/>
      <c r="M388" s="532"/>
      <c r="N388" s="532"/>
      <c r="O388" s="532"/>
      <c r="P388" s="532"/>
      <c r="R388" s="116"/>
    </row>
    <row r="389" spans="2:18" ht="15.5" hidden="1" outlineLevel="1" x14ac:dyDescent="0.35">
      <c r="B389" s="532" t="s">
        <v>608</v>
      </c>
      <c r="C389" s="532"/>
      <c r="D389" s="532"/>
      <c r="E389" s="532"/>
      <c r="F389" s="532"/>
      <c r="G389" s="532"/>
      <c r="H389" s="532"/>
      <c r="I389" s="532"/>
      <c r="J389" s="532"/>
      <c r="K389" s="532"/>
      <c r="L389" s="532"/>
      <c r="M389" s="532"/>
      <c r="N389" s="532"/>
      <c r="O389" s="532"/>
      <c r="P389" s="532"/>
      <c r="R389" s="116"/>
    </row>
    <row r="390" spans="2:18" ht="15.5" hidden="1" outlineLevel="1" x14ac:dyDescent="0.35">
      <c r="B390" s="532" t="s">
        <v>609</v>
      </c>
      <c r="C390" s="532"/>
      <c r="D390" s="532"/>
      <c r="E390" s="532"/>
      <c r="F390" s="532"/>
      <c r="G390" s="532"/>
      <c r="H390" s="532"/>
      <c r="I390" s="532"/>
      <c r="J390" s="532"/>
      <c r="K390" s="532"/>
      <c r="L390" s="532"/>
      <c r="M390" s="532"/>
      <c r="N390" s="532"/>
      <c r="O390" s="532"/>
      <c r="P390" s="532"/>
      <c r="R390" s="116"/>
    </row>
    <row r="391" spans="2:18" ht="15.5" hidden="1" outlineLevel="1" x14ac:dyDescent="0.35">
      <c r="B391" s="532" t="s">
        <v>610</v>
      </c>
      <c r="C391" s="532"/>
      <c r="D391" s="532"/>
      <c r="E391" s="532"/>
      <c r="F391" s="532"/>
      <c r="G391" s="532"/>
      <c r="H391" s="532"/>
      <c r="I391" s="532"/>
      <c r="J391" s="532"/>
      <c r="K391" s="532"/>
      <c r="L391" s="532"/>
      <c r="M391" s="532"/>
      <c r="N391" s="532"/>
      <c r="O391" s="532"/>
      <c r="P391" s="532"/>
      <c r="R391" s="116"/>
    </row>
    <row r="392" spans="2:18" ht="15.5" hidden="1" outlineLevel="1" x14ac:dyDescent="0.35">
      <c r="B392" s="532" t="s">
        <v>1042</v>
      </c>
      <c r="C392" s="532"/>
      <c r="D392" s="532"/>
      <c r="E392" s="532"/>
      <c r="F392" s="532"/>
      <c r="G392" s="532"/>
      <c r="H392" s="532"/>
      <c r="I392" s="532"/>
      <c r="J392" s="532"/>
      <c r="K392" s="532"/>
      <c r="L392" s="532"/>
      <c r="M392" s="532"/>
      <c r="N392" s="532"/>
      <c r="O392" s="532"/>
      <c r="P392" s="532"/>
      <c r="R392" s="116"/>
    </row>
    <row r="393" spans="2:18" ht="58" hidden="1" customHeight="1" outlineLevel="1" x14ac:dyDescent="0.35">
      <c r="B393" s="532" t="s">
        <v>328</v>
      </c>
      <c r="C393" s="532"/>
      <c r="D393" s="532"/>
      <c r="E393" s="532"/>
      <c r="F393" s="532"/>
      <c r="G393" s="532"/>
      <c r="H393" s="532"/>
      <c r="I393" s="532"/>
      <c r="J393" s="532"/>
      <c r="K393" s="532"/>
      <c r="L393" s="532"/>
      <c r="M393" s="532"/>
      <c r="N393" s="532"/>
      <c r="O393" s="532"/>
      <c r="P393" s="532"/>
      <c r="R393" s="116"/>
    </row>
    <row r="394" spans="2:18" ht="73" hidden="1" customHeight="1" outlineLevel="1" x14ac:dyDescent="0.35">
      <c r="B394" s="532" t="s">
        <v>611</v>
      </c>
      <c r="C394" s="532"/>
      <c r="D394" s="532"/>
      <c r="E394" s="532"/>
      <c r="F394" s="532"/>
      <c r="G394" s="532"/>
      <c r="H394" s="532"/>
      <c r="I394" s="532"/>
      <c r="J394" s="532"/>
      <c r="K394" s="532"/>
      <c r="L394" s="532"/>
      <c r="M394" s="532"/>
      <c r="N394" s="532"/>
      <c r="O394" s="532"/>
      <c r="P394" s="532"/>
      <c r="R394" s="116"/>
    </row>
    <row r="395" spans="2:18" ht="76.5" hidden="1" customHeight="1" outlineLevel="1" x14ac:dyDescent="0.35">
      <c r="B395" s="532" t="s">
        <v>612</v>
      </c>
      <c r="C395" s="532"/>
      <c r="D395" s="532"/>
      <c r="E395" s="532"/>
      <c r="F395" s="532"/>
      <c r="G395" s="532"/>
      <c r="H395" s="532"/>
      <c r="I395" s="532"/>
      <c r="J395" s="532"/>
      <c r="K395" s="532"/>
      <c r="L395" s="532"/>
      <c r="M395" s="532"/>
      <c r="N395" s="532"/>
      <c r="O395" s="532"/>
      <c r="P395" s="532"/>
      <c r="R395" s="116"/>
    </row>
    <row r="396" spans="2:18" ht="47.5" hidden="1" customHeight="1" outlineLevel="1" x14ac:dyDescent="0.35">
      <c r="B396" s="532" t="s">
        <v>329</v>
      </c>
      <c r="C396" s="532"/>
      <c r="D396" s="532"/>
      <c r="E396" s="532"/>
      <c r="F396" s="532"/>
      <c r="G396" s="532"/>
      <c r="H396" s="532"/>
      <c r="I396" s="532"/>
      <c r="J396" s="532"/>
      <c r="K396" s="532"/>
      <c r="L396" s="532"/>
      <c r="M396" s="532"/>
      <c r="N396" s="532"/>
      <c r="O396" s="532"/>
      <c r="P396" s="532"/>
      <c r="R396" s="116"/>
    </row>
    <row r="397" spans="2:18" ht="38.25" hidden="1" customHeight="1" outlineLevel="1" x14ac:dyDescent="0.35">
      <c r="B397" s="532" t="s">
        <v>330</v>
      </c>
      <c r="C397" s="532"/>
      <c r="D397" s="532"/>
      <c r="E397" s="532"/>
      <c r="F397" s="532"/>
      <c r="G397" s="532"/>
      <c r="H397" s="532"/>
      <c r="I397" s="532"/>
      <c r="J397" s="532"/>
      <c r="K397" s="532"/>
      <c r="L397" s="532"/>
      <c r="M397" s="532"/>
      <c r="N397" s="532"/>
      <c r="O397" s="532"/>
      <c r="P397" s="532"/>
      <c r="R397" s="116"/>
    </row>
    <row r="398" spans="2:18" ht="15.5" hidden="1" outlineLevel="1" x14ac:dyDescent="0.35">
      <c r="B398" s="532" t="s">
        <v>613</v>
      </c>
      <c r="C398" s="532"/>
      <c r="D398" s="532"/>
      <c r="E398" s="532"/>
      <c r="F398" s="532"/>
      <c r="G398" s="532"/>
      <c r="H398" s="532"/>
      <c r="I398" s="532"/>
      <c r="J398" s="532"/>
      <c r="K398" s="532"/>
      <c r="L398" s="532"/>
      <c r="M398" s="532"/>
      <c r="N398" s="532"/>
      <c r="O398" s="532"/>
      <c r="P398" s="532"/>
      <c r="R398" s="116"/>
    </row>
    <row r="399" spans="2:18" ht="15.5" hidden="1" outlineLevel="1" x14ac:dyDescent="0.35">
      <c r="B399" s="532" t="s">
        <v>614</v>
      </c>
      <c r="C399" s="532"/>
      <c r="D399" s="532"/>
      <c r="E399" s="532"/>
      <c r="F399" s="532"/>
      <c r="G399" s="532"/>
      <c r="H399" s="532"/>
      <c r="I399" s="532"/>
      <c r="J399" s="532"/>
      <c r="K399" s="532"/>
      <c r="L399" s="532"/>
      <c r="M399" s="532"/>
      <c r="N399" s="532"/>
      <c r="O399" s="532"/>
      <c r="P399" s="532"/>
      <c r="R399" s="116"/>
    </row>
    <row r="400" spans="2:18" ht="15.5" hidden="1" outlineLevel="1" x14ac:dyDescent="0.35">
      <c r="B400" s="532" t="s">
        <v>615</v>
      </c>
      <c r="C400" s="532"/>
      <c r="D400" s="532"/>
      <c r="E400" s="532"/>
      <c r="F400" s="532"/>
      <c r="G400" s="532"/>
      <c r="H400" s="532"/>
      <c r="I400" s="532"/>
      <c r="J400" s="532"/>
      <c r="K400" s="532"/>
      <c r="L400" s="532"/>
      <c r="M400" s="532"/>
      <c r="N400" s="532"/>
      <c r="O400" s="532"/>
      <c r="P400" s="532"/>
      <c r="R400" s="116"/>
    </row>
    <row r="401" spans="1:18" ht="15.5" hidden="1" outlineLevel="1" x14ac:dyDescent="0.35">
      <c r="B401" s="120"/>
      <c r="E401" s="133"/>
      <c r="F401" s="133"/>
      <c r="G401" s="133"/>
      <c r="H401" s="133"/>
      <c r="R401" s="116"/>
    </row>
    <row r="402" spans="1:18" ht="15.5" collapsed="1" x14ac:dyDescent="0.35">
      <c r="A402" s="117" t="s">
        <v>331</v>
      </c>
      <c r="B402" s="118" t="s">
        <v>332</v>
      </c>
      <c r="C402" s="119"/>
      <c r="D402" s="119"/>
      <c r="E402" s="119"/>
      <c r="F402" s="119"/>
      <c r="G402" s="119"/>
      <c r="H402" s="119"/>
      <c r="I402" s="119"/>
      <c r="J402" s="119"/>
      <c r="R402" s="116"/>
    </row>
    <row r="403" spans="1:18" ht="50.5" hidden="1" customHeight="1" outlineLevel="1" x14ac:dyDescent="0.35">
      <c r="B403" s="532" t="s">
        <v>656</v>
      </c>
      <c r="C403" s="532"/>
      <c r="D403" s="532"/>
      <c r="E403" s="532"/>
      <c r="F403" s="532"/>
      <c r="G403" s="532"/>
      <c r="H403" s="532"/>
      <c r="I403" s="532"/>
      <c r="J403" s="532"/>
      <c r="K403" s="532"/>
      <c r="L403" s="532"/>
      <c r="M403" s="532"/>
      <c r="N403" s="532"/>
      <c r="O403" s="532"/>
      <c r="P403" s="532"/>
      <c r="R403" s="116"/>
    </row>
    <row r="404" spans="1:18" ht="15.5" collapsed="1" x14ac:dyDescent="0.35">
      <c r="B404" s="121"/>
      <c r="C404" s="121"/>
      <c r="D404" s="121"/>
      <c r="E404" s="121"/>
      <c r="F404" s="121"/>
      <c r="G404" s="121"/>
      <c r="H404" s="121"/>
      <c r="I404" s="121"/>
      <c r="J404" s="121"/>
      <c r="K404" s="121"/>
      <c r="L404" s="121"/>
      <c r="M404" s="121"/>
      <c r="N404" s="121"/>
      <c r="O404" s="121"/>
      <c r="P404" s="121"/>
      <c r="R404" s="116"/>
    </row>
    <row r="405" spans="1:18" s="116" customFormat="1" ht="15.5" x14ac:dyDescent="0.35">
      <c r="A405" s="115" t="s">
        <v>333</v>
      </c>
      <c r="B405" s="536" t="s">
        <v>334</v>
      </c>
      <c r="C405" s="537"/>
      <c r="D405" s="537"/>
      <c r="E405" s="537"/>
      <c r="F405" s="537"/>
      <c r="G405" s="537"/>
      <c r="H405" s="537"/>
      <c r="I405" s="537"/>
      <c r="J405" s="537"/>
      <c r="K405" s="537"/>
      <c r="L405" s="537"/>
      <c r="M405" s="537"/>
      <c r="N405" s="537"/>
      <c r="O405" s="537"/>
      <c r="P405" s="537"/>
    </row>
    <row r="406" spans="1:18" ht="15.5" collapsed="1" x14ac:dyDescent="0.35">
      <c r="A406" s="117" t="s">
        <v>68</v>
      </c>
      <c r="B406" s="118" t="s">
        <v>67</v>
      </c>
      <c r="C406" s="119"/>
      <c r="D406" s="119"/>
      <c r="E406" s="119"/>
      <c r="F406" s="119"/>
      <c r="G406" s="119"/>
      <c r="H406" s="119"/>
      <c r="I406" s="119"/>
      <c r="J406" s="119"/>
      <c r="R406" s="116"/>
    </row>
    <row r="407" spans="1:18" ht="15.5" hidden="1" outlineLevel="1" x14ac:dyDescent="0.35">
      <c r="B407" s="118"/>
      <c r="C407" s="533"/>
      <c r="D407" s="533"/>
      <c r="F407" s="119"/>
      <c r="G407" s="119"/>
      <c r="H407" s="119"/>
      <c r="I407" s="119"/>
      <c r="J407" s="119"/>
      <c r="R407" s="116"/>
    </row>
    <row r="408" spans="1:18" ht="15.5" hidden="1" outlineLevel="1" x14ac:dyDescent="0.35">
      <c r="B408" s="8" t="s">
        <v>94</v>
      </c>
      <c r="C408" s="142">
        <v>2025</v>
      </c>
      <c r="D408" s="142">
        <v>2024</v>
      </c>
      <c r="R408" s="116"/>
    </row>
    <row r="409" spans="1:18" ht="15.5" hidden="1" outlineLevel="1" x14ac:dyDescent="0.35">
      <c r="B409" s="471" t="s">
        <v>616</v>
      </c>
      <c r="C409" s="472">
        <v>1746262</v>
      </c>
      <c r="D409" s="472">
        <v>170575</v>
      </c>
      <c r="R409" s="116"/>
    </row>
    <row r="410" spans="1:18" ht="15.5" hidden="1" outlineLevel="1" x14ac:dyDescent="0.35">
      <c r="B410" s="471" t="s">
        <v>617</v>
      </c>
      <c r="C410" s="472">
        <v>84184</v>
      </c>
      <c r="D410" s="472">
        <v>129641</v>
      </c>
      <c r="R410" s="116"/>
    </row>
    <row r="411" spans="1:18" ht="16" hidden="1" outlineLevel="1" thickBot="1" x14ac:dyDescent="0.4">
      <c r="B411" s="239" t="s">
        <v>618</v>
      </c>
      <c r="C411" s="240">
        <f>+SUM(C409:C410)</f>
        <v>1830446</v>
      </c>
      <c r="D411" s="240">
        <f>+SUM(D409:D410)</f>
        <v>300216</v>
      </c>
      <c r="R411" s="116"/>
    </row>
    <row r="412" spans="1:18" ht="16" hidden="1" outlineLevel="1" thickTop="1" x14ac:dyDescent="0.35">
      <c r="B412" s="241"/>
      <c r="C412" s="451"/>
      <c r="D412" s="451"/>
      <c r="E412" s="242"/>
      <c r="R412" s="116"/>
    </row>
    <row r="413" spans="1:18" ht="38.25" hidden="1" customHeight="1" outlineLevel="1" x14ac:dyDescent="0.35">
      <c r="B413" s="532" t="s">
        <v>817</v>
      </c>
      <c r="C413" s="532"/>
      <c r="D413" s="532"/>
      <c r="E413" s="532"/>
      <c r="F413" s="532"/>
      <c r="G413" s="532"/>
      <c r="H413" s="532"/>
      <c r="I413" s="532"/>
      <c r="J413" s="532"/>
      <c r="K413" s="532"/>
      <c r="L413" s="532"/>
      <c r="M413" s="532"/>
      <c r="N413" s="532"/>
      <c r="O413" s="532"/>
      <c r="P413" s="532"/>
      <c r="R413" s="116"/>
    </row>
    <row r="414" spans="1:18" ht="74.5" hidden="1" customHeight="1" outlineLevel="1" x14ac:dyDescent="0.35">
      <c r="B414" s="532" t="s">
        <v>818</v>
      </c>
      <c r="C414" s="532"/>
      <c r="D414" s="532"/>
      <c r="E414" s="532"/>
      <c r="F414" s="532"/>
      <c r="G414" s="532"/>
      <c r="H414" s="532"/>
      <c r="I414" s="532"/>
      <c r="J414" s="532"/>
      <c r="K414" s="532"/>
      <c r="L414" s="532"/>
      <c r="M414" s="532"/>
      <c r="N414" s="532"/>
      <c r="O414" s="532"/>
      <c r="P414" s="532"/>
      <c r="R414" s="116"/>
    </row>
    <row r="415" spans="1:18" ht="15.5" collapsed="1" x14ac:dyDescent="0.35">
      <c r="A415" s="117" t="s">
        <v>66</v>
      </c>
      <c r="B415" s="118" t="s">
        <v>65</v>
      </c>
      <c r="C415" s="119"/>
      <c r="D415" s="119"/>
      <c r="E415" s="119"/>
      <c r="F415" s="119"/>
      <c r="G415" s="119"/>
      <c r="H415" s="119"/>
      <c r="I415" s="119"/>
      <c r="J415" s="119"/>
      <c r="R415" s="116"/>
    </row>
    <row r="416" spans="1:18" ht="15.5" hidden="1" outlineLevel="1" x14ac:dyDescent="0.35">
      <c r="B416" s="8" t="s">
        <v>94</v>
      </c>
      <c r="C416" s="142">
        <v>2025</v>
      </c>
      <c r="D416" s="142">
        <v>2024</v>
      </c>
      <c r="R416" s="116"/>
    </row>
    <row r="417" spans="1:18" ht="15.5" hidden="1" outlineLevel="1" x14ac:dyDescent="0.35">
      <c r="B417" s="471" t="s">
        <v>335</v>
      </c>
      <c r="C417" s="472">
        <v>135868</v>
      </c>
      <c r="D417" s="472">
        <v>202239</v>
      </c>
      <c r="R417" s="116"/>
    </row>
    <row r="418" spans="1:18" ht="16" hidden="1" outlineLevel="1" thickBot="1" x14ac:dyDescent="0.4">
      <c r="B418" s="239" t="s">
        <v>1043</v>
      </c>
      <c r="C418" s="243">
        <f>+SUM(C417:C417)</f>
        <v>135868</v>
      </c>
      <c r="D418" s="243">
        <f>+SUM(D417:D417)</f>
        <v>202239</v>
      </c>
      <c r="R418" s="116"/>
    </row>
    <row r="419" spans="1:18" s="245" customFormat="1" ht="38.25" hidden="1" customHeight="1" outlineLevel="1" thickTop="1" x14ac:dyDescent="0.35">
      <c r="A419" s="244"/>
      <c r="B419" s="550" t="s">
        <v>819</v>
      </c>
      <c r="C419" s="550"/>
      <c r="D419" s="550"/>
      <c r="E419" s="550"/>
      <c r="F419" s="550"/>
      <c r="G419" s="550"/>
      <c r="H419" s="550"/>
      <c r="I419" s="550"/>
      <c r="J419" s="550"/>
      <c r="K419" s="550"/>
      <c r="L419" s="550"/>
      <c r="M419" s="550"/>
      <c r="N419" s="550"/>
      <c r="O419" s="550"/>
      <c r="P419" s="550"/>
      <c r="R419" s="116"/>
    </row>
    <row r="420" spans="1:18" ht="15.5" collapsed="1" x14ac:dyDescent="0.35">
      <c r="R420" s="116"/>
    </row>
    <row r="421" spans="1:18" s="116" customFormat="1" ht="15.5" x14ac:dyDescent="0.35">
      <c r="A421" s="115" t="s">
        <v>336</v>
      </c>
      <c r="B421" s="536" t="s">
        <v>528</v>
      </c>
      <c r="C421" s="537"/>
      <c r="D421" s="537"/>
      <c r="E421" s="537"/>
      <c r="F421" s="537"/>
      <c r="G421" s="537"/>
      <c r="H421" s="537"/>
      <c r="I421" s="537"/>
      <c r="J421" s="537"/>
      <c r="K421" s="537"/>
      <c r="L421" s="537"/>
      <c r="M421" s="537"/>
      <c r="N421" s="537"/>
      <c r="O421" s="537"/>
      <c r="P421" s="537"/>
    </row>
    <row r="422" spans="1:18" ht="15.5" hidden="1" outlineLevel="1" x14ac:dyDescent="0.35">
      <c r="B422" s="8" t="s">
        <v>619</v>
      </c>
      <c r="R422" s="116"/>
    </row>
    <row r="423" spans="1:18" ht="15.5" hidden="1" outlineLevel="1" x14ac:dyDescent="0.35">
      <c r="B423" s="4" t="s">
        <v>998</v>
      </c>
      <c r="R423" s="116"/>
    </row>
    <row r="424" spans="1:18" ht="15.5" hidden="1" outlineLevel="1" x14ac:dyDescent="0.35">
      <c r="B424" s="8"/>
      <c r="R424" s="116"/>
    </row>
    <row r="425" spans="1:18" ht="16" hidden="1" outlineLevel="1" thickBot="1" x14ac:dyDescent="0.4">
      <c r="B425" s="8" t="s">
        <v>94</v>
      </c>
      <c r="C425" s="142">
        <v>2025</v>
      </c>
      <c r="D425" s="142">
        <v>2024</v>
      </c>
      <c r="R425" s="116"/>
    </row>
    <row r="426" spans="1:18" ht="16" hidden="1" outlineLevel="1" thickBot="1" x14ac:dyDescent="0.4">
      <c r="B426" s="247" t="s">
        <v>337</v>
      </c>
      <c r="C426" s="248">
        <v>4635943</v>
      </c>
      <c r="D426" s="248">
        <v>4105286</v>
      </c>
      <c r="E426" s="337"/>
      <c r="F426" s="27"/>
      <c r="R426" s="116"/>
    </row>
    <row r="427" spans="1:18" ht="16" hidden="1" outlineLevel="1" thickBot="1" x14ac:dyDescent="0.4">
      <c r="B427" s="247" t="s">
        <v>338</v>
      </c>
      <c r="C427" s="248">
        <v>964343</v>
      </c>
      <c r="D427" s="248">
        <v>867142</v>
      </c>
      <c r="E427" s="337"/>
      <c r="F427" s="27"/>
      <c r="R427" s="116"/>
    </row>
    <row r="428" spans="1:18" ht="16" hidden="1" outlineLevel="1" thickBot="1" x14ac:dyDescent="0.4">
      <c r="B428" s="249" t="s">
        <v>339</v>
      </c>
      <c r="C428" s="250">
        <f>+SUM(C426:C427)</f>
        <v>5600286</v>
      </c>
      <c r="D428" s="250">
        <f>+SUM(D426:D427)</f>
        <v>4972428</v>
      </c>
      <c r="E428" s="27"/>
      <c r="F428" s="27"/>
      <c r="R428" s="116"/>
    </row>
    <row r="429" spans="1:18" ht="16" hidden="1" outlineLevel="1" thickBot="1" x14ac:dyDescent="0.4">
      <c r="B429" s="249" t="s">
        <v>340</v>
      </c>
      <c r="C429" s="247"/>
      <c r="D429" s="247"/>
      <c r="E429" s="27"/>
      <c r="F429" s="27"/>
      <c r="R429" s="116"/>
    </row>
    <row r="430" spans="1:18" ht="16" hidden="1" outlineLevel="1" thickBot="1" x14ac:dyDescent="0.4">
      <c r="B430" s="247" t="s">
        <v>341</v>
      </c>
      <c r="C430" s="251">
        <v>-1830446</v>
      </c>
      <c r="D430" s="251">
        <v>-300216</v>
      </c>
      <c r="E430" s="337"/>
      <c r="F430" s="27"/>
      <c r="R430" s="116"/>
    </row>
    <row r="431" spans="1:18" ht="16" hidden="1" outlineLevel="1" thickBot="1" x14ac:dyDescent="0.4">
      <c r="B431" s="249" t="s">
        <v>342</v>
      </c>
      <c r="C431" s="250">
        <f>+SUM(C428:C430)</f>
        <v>3769840</v>
      </c>
      <c r="D431" s="250">
        <f>+SUM(D428:D430)</f>
        <v>4672212</v>
      </c>
      <c r="E431" s="27"/>
      <c r="F431" s="27"/>
      <c r="R431" s="116"/>
    </row>
    <row r="432" spans="1:18" ht="15.5" hidden="1" outlineLevel="1" x14ac:dyDescent="0.35">
      <c r="B432" s="252"/>
      <c r="C432" s="452">
        <f>+(BG!F53+BG!F60+BG!F54+BG!F62-BG!F34)-C431</f>
        <v>0</v>
      </c>
      <c r="D432" s="452">
        <f>+(BG!G53+BG!G60+BG!G54+BG!G62-BG!G34)-D431</f>
        <v>0</v>
      </c>
      <c r="E432" s="27"/>
      <c r="F432" s="27"/>
      <c r="R432" s="116"/>
    </row>
    <row r="433" spans="2:18" ht="15.5" hidden="1" outlineLevel="1" x14ac:dyDescent="0.35">
      <c r="B433" s="390" t="s">
        <v>620</v>
      </c>
      <c r="C433" s="27"/>
      <c r="D433" s="27"/>
      <c r="E433" s="27"/>
      <c r="F433" s="27"/>
      <c r="R433" s="116"/>
    </row>
    <row r="434" spans="2:18" ht="15.5" hidden="1" outlineLevel="1" x14ac:dyDescent="0.35">
      <c r="B434" s="532" t="s">
        <v>621</v>
      </c>
      <c r="C434" s="532"/>
      <c r="D434" s="532"/>
      <c r="E434" s="532"/>
      <c r="F434" s="532"/>
      <c r="G434" s="532"/>
      <c r="H434" s="532"/>
      <c r="I434" s="532"/>
      <c r="J434" s="532"/>
      <c r="K434" s="532"/>
      <c r="L434" s="532"/>
      <c r="M434" s="532"/>
      <c r="N434" s="532"/>
      <c r="O434" s="532"/>
      <c r="P434" s="532"/>
      <c r="R434" s="116"/>
    </row>
    <row r="435" spans="2:18" ht="13" hidden="1" customHeight="1" outlineLevel="1" x14ac:dyDescent="0.35">
      <c r="C435" s="253" t="s">
        <v>343</v>
      </c>
      <c r="D435" s="541" t="s">
        <v>344</v>
      </c>
      <c r="E435" s="541"/>
      <c r="F435" s="380"/>
      <c r="R435" s="116"/>
    </row>
    <row r="436" spans="2:18" ht="39.5" hidden="1" outlineLevel="1" thickBot="1" x14ac:dyDescent="0.4">
      <c r="B436" s="506" t="s">
        <v>94</v>
      </c>
      <c r="C436" s="246" t="s">
        <v>345</v>
      </c>
      <c r="D436" s="246" t="s">
        <v>346</v>
      </c>
      <c r="E436" s="246" t="s">
        <v>347</v>
      </c>
      <c r="F436" s="246" t="s">
        <v>187</v>
      </c>
      <c r="R436" s="116"/>
    </row>
    <row r="437" spans="2:18" ht="16" hidden="1" outlineLevel="1" thickBot="1" x14ac:dyDescent="0.4">
      <c r="B437" s="249" t="s">
        <v>666</v>
      </c>
      <c r="C437" s="382">
        <v>300216</v>
      </c>
      <c r="D437" s="382">
        <v>4105286</v>
      </c>
      <c r="E437" s="382">
        <v>867142</v>
      </c>
      <c r="F437" s="381">
        <f t="shared" ref="F437:F443" si="3">+D437+E437-C437</f>
        <v>4672212</v>
      </c>
      <c r="G437" s="292"/>
      <c r="R437" s="116"/>
    </row>
    <row r="438" spans="2:18" ht="16" hidden="1" outlineLevel="1" thickBot="1" x14ac:dyDescent="0.4">
      <c r="B438" s="254" t="s">
        <v>348</v>
      </c>
      <c r="C438" s="386">
        <v>1517103</v>
      </c>
      <c r="D438" s="386">
        <v>817471</v>
      </c>
      <c r="E438" s="383">
        <f>EFE!C42</f>
        <v>-96500</v>
      </c>
      <c r="F438" s="381">
        <f t="shared" si="3"/>
        <v>-796132</v>
      </c>
      <c r="G438" s="292"/>
      <c r="R438" s="116"/>
    </row>
    <row r="439" spans="2:18" ht="16" hidden="1" outlineLevel="1" thickBot="1" x14ac:dyDescent="0.4">
      <c r="B439" s="293" t="s">
        <v>999</v>
      </c>
      <c r="C439" s="387">
        <v>0</v>
      </c>
      <c r="D439" s="387">
        <v>0</v>
      </c>
      <c r="E439" s="383">
        <v>109038</v>
      </c>
      <c r="F439" s="381">
        <f t="shared" si="3"/>
        <v>109038</v>
      </c>
      <c r="G439" s="292"/>
      <c r="R439" s="116"/>
    </row>
    <row r="440" spans="2:18" ht="16" hidden="1" outlineLevel="1" thickBot="1" x14ac:dyDescent="0.4">
      <c r="B440" s="247" t="s">
        <v>349</v>
      </c>
      <c r="C440" s="389">
        <v>0</v>
      </c>
      <c r="D440" s="387">
        <v>-5366</v>
      </c>
      <c r="E440" s="384">
        <v>99156</v>
      </c>
      <c r="F440" s="381">
        <f t="shared" si="3"/>
        <v>93790</v>
      </c>
      <c r="G440" s="292"/>
      <c r="R440" s="116"/>
    </row>
    <row r="441" spans="2:18" ht="16" hidden="1" outlineLevel="1" thickBot="1" x14ac:dyDescent="0.4">
      <c r="B441" s="247" t="s">
        <v>350</v>
      </c>
      <c r="C441" s="388">
        <v>13127</v>
      </c>
      <c r="D441" s="388">
        <v>-275405</v>
      </c>
      <c r="E441" s="384">
        <v>-12454</v>
      </c>
      <c r="F441" s="381">
        <f t="shared" si="3"/>
        <v>-300986</v>
      </c>
      <c r="G441" s="292"/>
      <c r="R441" s="116"/>
    </row>
    <row r="442" spans="2:18" ht="16" hidden="1" outlineLevel="1" thickBot="1" x14ac:dyDescent="0.4">
      <c r="B442" s="247" t="s">
        <v>351</v>
      </c>
      <c r="C442" s="389">
        <v>0</v>
      </c>
      <c r="D442" s="388">
        <v>-6043</v>
      </c>
      <c r="E442" s="384">
        <v>-2039</v>
      </c>
      <c r="F442" s="381">
        <f t="shared" si="3"/>
        <v>-8082</v>
      </c>
      <c r="G442" s="292"/>
      <c r="R442" s="116"/>
    </row>
    <row r="443" spans="2:18" ht="16" hidden="1" outlineLevel="1" thickBot="1" x14ac:dyDescent="0.4">
      <c r="B443" s="255" t="s">
        <v>657</v>
      </c>
      <c r="C443" s="385">
        <f>+SUM(C437:C442)</f>
        <v>1830446</v>
      </c>
      <c r="D443" s="385">
        <f>+SUM(D437:D442)</f>
        <v>4635943</v>
      </c>
      <c r="E443" s="385">
        <f>+SUM(E437:E442)</f>
        <v>964343</v>
      </c>
      <c r="F443" s="385">
        <f t="shared" si="3"/>
        <v>3769840</v>
      </c>
      <c r="G443" s="292"/>
      <c r="R443" s="116"/>
    </row>
    <row r="444" spans="2:18" ht="15.5" hidden="1" outlineLevel="1" x14ac:dyDescent="0.35">
      <c r="B444" s="252"/>
      <c r="C444" s="337">
        <f>+C443-BG!F34</f>
        <v>0</v>
      </c>
      <c r="D444" s="337">
        <f>+BG!F53+BG!F60-D443</f>
        <v>0</v>
      </c>
      <c r="E444" s="337">
        <f>+BG!F54+BG!F62-E443</f>
        <v>0</v>
      </c>
      <c r="F444" s="453">
        <f>+F443-C431</f>
        <v>0</v>
      </c>
      <c r="R444" s="116"/>
    </row>
    <row r="445" spans="2:18" ht="15.5" hidden="1" outlineLevel="1" x14ac:dyDescent="0.35">
      <c r="B445" s="256"/>
      <c r="C445" s="27"/>
      <c r="D445" s="27"/>
      <c r="E445" s="27"/>
      <c r="F445" s="27"/>
      <c r="R445" s="116"/>
    </row>
    <row r="446" spans="2:18" ht="13" hidden="1" customHeight="1" outlineLevel="1" x14ac:dyDescent="0.35">
      <c r="C446" s="253" t="s">
        <v>343</v>
      </c>
      <c r="D446" s="541" t="s">
        <v>344</v>
      </c>
      <c r="E446" s="541"/>
      <c r="F446" s="380"/>
      <c r="R446" s="116"/>
    </row>
    <row r="447" spans="2:18" ht="39.5" hidden="1" outlineLevel="1" thickBot="1" x14ac:dyDescent="0.4">
      <c r="B447" s="507" t="s">
        <v>94</v>
      </c>
      <c r="C447" s="246" t="s">
        <v>345</v>
      </c>
      <c r="D447" s="246" t="s">
        <v>346</v>
      </c>
      <c r="E447" s="246" t="s">
        <v>347</v>
      </c>
      <c r="F447" s="246" t="s">
        <v>187</v>
      </c>
      <c r="R447" s="116"/>
    </row>
    <row r="448" spans="2:18" ht="16" hidden="1" outlineLevel="1" thickBot="1" x14ac:dyDescent="0.4">
      <c r="B448" s="249" t="s">
        <v>960</v>
      </c>
      <c r="C448" s="257">
        <v>674300</v>
      </c>
      <c r="D448" s="257">
        <v>4841429</v>
      </c>
      <c r="E448" s="258">
        <v>895093</v>
      </c>
      <c r="F448" s="381">
        <f t="shared" ref="F448:F453" si="4">+D448+E448-C448</f>
        <v>5062222</v>
      </c>
      <c r="R448" s="116"/>
    </row>
    <row r="449" spans="1:18" ht="16" hidden="1" outlineLevel="1" thickBot="1" x14ac:dyDescent="0.4">
      <c r="B449" s="254" t="s">
        <v>348</v>
      </c>
      <c r="C449" s="259">
        <v>-381282</v>
      </c>
      <c r="D449" s="259">
        <v>-969966</v>
      </c>
      <c r="E449" s="260">
        <v>-81574</v>
      </c>
      <c r="F449" s="381">
        <f t="shared" si="4"/>
        <v>-670258</v>
      </c>
      <c r="R449" s="116"/>
    </row>
    <row r="450" spans="1:18" ht="16" hidden="1" outlineLevel="1" thickBot="1" x14ac:dyDescent="0.4">
      <c r="B450" s="293" t="s">
        <v>999</v>
      </c>
      <c r="C450" s="259">
        <v>0</v>
      </c>
      <c r="D450" s="259">
        <v>0</v>
      </c>
      <c r="E450" s="259">
        <v>-69996</v>
      </c>
      <c r="F450" s="381">
        <f t="shared" si="4"/>
        <v>-69996</v>
      </c>
      <c r="R450" s="116"/>
    </row>
    <row r="451" spans="1:18" ht="16" hidden="1" outlineLevel="1" thickBot="1" x14ac:dyDescent="0.4">
      <c r="B451" s="247" t="s">
        <v>349</v>
      </c>
      <c r="C451" s="259">
        <v>0</v>
      </c>
      <c r="D451" s="259">
        <v>0</v>
      </c>
      <c r="E451" s="261">
        <v>104307</v>
      </c>
      <c r="F451" s="381">
        <f t="shared" si="4"/>
        <v>104307</v>
      </c>
      <c r="R451" s="116"/>
    </row>
    <row r="452" spans="1:18" ht="16" hidden="1" outlineLevel="1" thickBot="1" x14ac:dyDescent="0.4">
      <c r="B452" s="247" t="s">
        <v>350</v>
      </c>
      <c r="C452" s="259">
        <v>7198</v>
      </c>
      <c r="D452" s="259">
        <v>254299</v>
      </c>
      <c r="E452" s="261">
        <v>3941</v>
      </c>
      <c r="F452" s="381">
        <f t="shared" si="4"/>
        <v>251042</v>
      </c>
      <c r="R452" s="116"/>
    </row>
    <row r="453" spans="1:18" ht="16" hidden="1" outlineLevel="1" thickBot="1" x14ac:dyDescent="0.4">
      <c r="B453" s="247" t="s">
        <v>351</v>
      </c>
      <c r="C453" s="259">
        <v>0</v>
      </c>
      <c r="D453" s="259">
        <v>-20476</v>
      </c>
      <c r="E453" s="261">
        <v>15371</v>
      </c>
      <c r="F453" s="381">
        <f t="shared" si="4"/>
        <v>-5105</v>
      </c>
      <c r="R453" s="116"/>
    </row>
    <row r="454" spans="1:18" ht="16" hidden="1" outlineLevel="1" thickBot="1" x14ac:dyDescent="0.4">
      <c r="B454" s="255" t="s">
        <v>622</v>
      </c>
      <c r="C454" s="262">
        <f t="shared" ref="C454:D454" si="5">+SUM(C448:C453)</f>
        <v>300216</v>
      </c>
      <c r="D454" s="262">
        <f t="shared" si="5"/>
        <v>4105286</v>
      </c>
      <c r="E454" s="262">
        <f>+SUM(E448:E453)</f>
        <v>867142</v>
      </c>
      <c r="F454" s="262">
        <f>+SUM(F448:F453)</f>
        <v>4672212</v>
      </c>
      <c r="R454" s="116"/>
    </row>
    <row r="455" spans="1:18" ht="15.5" hidden="1" outlineLevel="1" x14ac:dyDescent="0.35">
      <c r="B455" s="480"/>
      <c r="C455" s="481"/>
      <c r="D455" s="481"/>
      <c r="E455" s="481"/>
      <c r="F455" s="481"/>
      <c r="R455" s="116"/>
    </row>
    <row r="456" spans="1:18" s="116" customFormat="1" ht="15.5" collapsed="1" x14ac:dyDescent="0.35">
      <c r="A456" s="115" t="s">
        <v>352</v>
      </c>
      <c r="B456" s="536" t="s">
        <v>1005</v>
      </c>
      <c r="C456" s="537"/>
      <c r="D456" s="537"/>
      <c r="E456" s="537"/>
      <c r="F456" s="537"/>
      <c r="G456" s="537"/>
      <c r="H456" s="537"/>
      <c r="I456" s="537"/>
      <c r="J456" s="537"/>
      <c r="K456" s="537"/>
      <c r="L456" s="537"/>
      <c r="M456" s="537"/>
      <c r="N456" s="537"/>
      <c r="O456" s="537"/>
      <c r="P456" s="537"/>
    </row>
    <row r="457" spans="1:18" ht="55.5" hidden="1" customHeight="1" outlineLevel="1" x14ac:dyDescent="0.35">
      <c r="B457" s="532" t="s">
        <v>1000</v>
      </c>
      <c r="C457" s="532"/>
      <c r="D457" s="532"/>
      <c r="E457" s="532"/>
      <c r="F457" s="532"/>
      <c r="G457" s="532"/>
      <c r="H457" s="532"/>
      <c r="I457" s="532"/>
      <c r="J457" s="532"/>
      <c r="K457" s="532"/>
      <c r="L457" s="532"/>
      <c r="M457" s="532"/>
      <c r="N457" s="532"/>
      <c r="O457" s="532"/>
      <c r="P457" s="532"/>
      <c r="R457" s="116"/>
    </row>
    <row r="458" spans="1:18" ht="15.5" collapsed="1" x14ac:dyDescent="0.35">
      <c r="A458" s="117" t="s">
        <v>353</v>
      </c>
      <c r="B458" s="118" t="s">
        <v>354</v>
      </c>
      <c r="C458" s="119"/>
      <c r="D458" s="119"/>
      <c r="E458" s="119"/>
      <c r="F458" s="119"/>
      <c r="G458" s="119"/>
      <c r="H458" s="119"/>
      <c r="I458" s="119"/>
      <c r="J458" s="119"/>
      <c r="R458" s="116"/>
    </row>
    <row r="459" spans="1:18" ht="80.5" hidden="1" customHeight="1" outlineLevel="1" x14ac:dyDescent="0.35">
      <c r="B459" s="532" t="s">
        <v>1001</v>
      </c>
      <c r="C459" s="532"/>
      <c r="D459" s="532"/>
      <c r="E459" s="532"/>
      <c r="F459" s="532"/>
      <c r="G459" s="532"/>
      <c r="H459" s="532"/>
      <c r="I459" s="532"/>
      <c r="J459" s="532"/>
      <c r="K459" s="532"/>
      <c r="L459" s="532"/>
      <c r="M459" s="532"/>
      <c r="N459" s="532"/>
      <c r="O459" s="532"/>
      <c r="P459" s="532"/>
      <c r="R459" s="116"/>
    </row>
    <row r="460" spans="1:18" ht="15.5" hidden="1" outlineLevel="1" collapsed="1" x14ac:dyDescent="0.35">
      <c r="B460" s="120"/>
      <c r="R460" s="116"/>
    </row>
    <row r="461" spans="1:18" ht="15.5" hidden="1" outlineLevel="1" collapsed="1" x14ac:dyDescent="0.35">
      <c r="A461" s="123" t="s">
        <v>355</v>
      </c>
      <c r="B461" s="124" t="s">
        <v>356</v>
      </c>
      <c r="J461" s="125"/>
      <c r="R461" s="116"/>
    </row>
    <row r="462" spans="1:18" ht="15.5" hidden="1" outlineLevel="1" x14ac:dyDescent="0.35">
      <c r="B462" s="211"/>
      <c r="R462" s="116"/>
    </row>
    <row r="463" spans="1:18" ht="16" hidden="1" outlineLevel="1" thickBot="1" x14ac:dyDescent="0.4">
      <c r="B463" s="160" t="s">
        <v>658</v>
      </c>
      <c r="C463" s="549" t="s">
        <v>357</v>
      </c>
      <c r="D463" s="549"/>
      <c r="E463" s="549"/>
      <c r="F463" s="549"/>
      <c r="G463" s="549"/>
      <c r="H463" s="549"/>
      <c r="I463" s="549"/>
      <c r="R463" s="116"/>
    </row>
    <row r="464" spans="1:18" ht="16" hidden="1" outlineLevel="1" thickBot="1" x14ac:dyDescent="0.4">
      <c r="B464" s="391" t="s">
        <v>94</v>
      </c>
      <c r="C464" s="263" t="s">
        <v>358</v>
      </c>
      <c r="D464" s="264" t="s">
        <v>359</v>
      </c>
      <c r="E464" s="264" t="s">
        <v>360</v>
      </c>
      <c r="F464" s="264" t="s">
        <v>361</v>
      </c>
      <c r="G464" s="264" t="s">
        <v>362</v>
      </c>
      <c r="H464" s="264" t="s">
        <v>363</v>
      </c>
      <c r="I464" s="264" t="s">
        <v>187</v>
      </c>
      <c r="R464" s="116"/>
    </row>
    <row r="465" spans="1:18" ht="16" hidden="1" outlineLevel="1" thickBot="1" x14ac:dyDescent="0.4">
      <c r="B465" s="75" t="s">
        <v>364</v>
      </c>
      <c r="C465" s="265">
        <v>511000</v>
      </c>
      <c r="D465" s="265">
        <v>1426431</v>
      </c>
      <c r="E465" s="265">
        <v>538417</v>
      </c>
      <c r="F465" s="265">
        <v>477678</v>
      </c>
      <c r="G465" s="265">
        <v>389810</v>
      </c>
      <c r="H465" s="265">
        <v>1292607</v>
      </c>
      <c r="I465" s="266">
        <f>+SUM(C465:H465)</f>
        <v>4635943</v>
      </c>
      <c r="R465" s="116"/>
    </row>
    <row r="466" spans="1:18" ht="16" hidden="1" outlineLevel="1" thickBot="1" x14ac:dyDescent="0.4">
      <c r="B466" s="267" t="s">
        <v>365</v>
      </c>
      <c r="C466" s="268">
        <v>8.7300000000000003E-2</v>
      </c>
      <c r="D466" s="268">
        <v>8.77E-2</v>
      </c>
      <c r="E466" s="268">
        <v>9.74E-2</v>
      </c>
      <c r="F466" s="268">
        <v>0.1002</v>
      </c>
      <c r="G466" s="268">
        <v>0.10299999999999999</v>
      </c>
      <c r="H466" s="268">
        <v>0.1023</v>
      </c>
      <c r="I466" s="269">
        <v>9.35E-2</v>
      </c>
      <c r="R466" s="116"/>
    </row>
    <row r="467" spans="1:18" ht="15.5" hidden="1" outlineLevel="1" x14ac:dyDescent="0.35">
      <c r="B467" s="270"/>
      <c r="C467" s="28"/>
      <c r="D467" s="28"/>
      <c r="E467" s="28"/>
      <c r="F467" s="28"/>
      <c r="G467" s="28"/>
      <c r="H467" s="28"/>
      <c r="I467" s="28"/>
      <c r="R467" s="116"/>
    </row>
    <row r="468" spans="1:18" ht="15.5" hidden="1" outlineLevel="1" x14ac:dyDescent="0.35">
      <c r="B468" s="270"/>
      <c r="C468" s="28"/>
      <c r="D468" s="28"/>
      <c r="E468" s="28"/>
      <c r="F468" s="28"/>
      <c r="G468" s="28"/>
      <c r="H468" s="28"/>
      <c r="I468" s="28"/>
      <c r="R468" s="116"/>
    </row>
    <row r="469" spans="1:18" ht="16" hidden="1" outlineLevel="1" thickBot="1" x14ac:dyDescent="0.4">
      <c r="B469" s="160" t="s">
        <v>623</v>
      </c>
      <c r="C469" s="549" t="s">
        <v>357</v>
      </c>
      <c r="D469" s="549"/>
      <c r="E469" s="549"/>
      <c r="F469" s="549"/>
      <c r="G469" s="549"/>
      <c r="H469" s="549"/>
      <c r="I469" s="549"/>
      <c r="R469" s="116"/>
    </row>
    <row r="470" spans="1:18" ht="16" hidden="1" outlineLevel="1" thickBot="1" x14ac:dyDescent="0.4">
      <c r="B470" s="271" t="s">
        <v>94</v>
      </c>
      <c r="C470" s="263" t="s">
        <v>358</v>
      </c>
      <c r="D470" s="264" t="s">
        <v>359</v>
      </c>
      <c r="E470" s="264" t="s">
        <v>360</v>
      </c>
      <c r="F470" s="264" t="s">
        <v>361</v>
      </c>
      <c r="G470" s="264" t="s">
        <v>362</v>
      </c>
      <c r="H470" s="264" t="s">
        <v>363</v>
      </c>
      <c r="I470" s="264" t="s">
        <v>187</v>
      </c>
      <c r="R470" s="116"/>
    </row>
    <row r="471" spans="1:18" ht="16" hidden="1" outlineLevel="1" thickBot="1" x14ac:dyDescent="0.4">
      <c r="B471" s="75" t="s">
        <v>364</v>
      </c>
      <c r="C471" s="265">
        <v>142773</v>
      </c>
      <c r="D471" s="265">
        <v>371019</v>
      </c>
      <c r="E471" s="265">
        <v>2579208</v>
      </c>
      <c r="F471" s="265">
        <v>279500</v>
      </c>
      <c r="G471" s="265">
        <v>184377</v>
      </c>
      <c r="H471" s="265">
        <v>548409</v>
      </c>
      <c r="I471" s="266">
        <f>+SUM(C471:H471)</f>
        <v>4105286</v>
      </c>
      <c r="R471" s="116"/>
    </row>
    <row r="472" spans="1:18" ht="16" hidden="1" outlineLevel="1" thickBot="1" x14ac:dyDescent="0.4">
      <c r="B472" s="267" t="s">
        <v>365</v>
      </c>
      <c r="C472" s="268">
        <v>6.8900000000000003E-2</v>
      </c>
      <c r="D472" s="268">
        <v>6.8199999999999997E-2</v>
      </c>
      <c r="E472" s="268">
        <v>6.6900000000000001E-2</v>
      </c>
      <c r="F472" s="268">
        <v>8.0699999999999994E-2</v>
      </c>
      <c r="G472" s="268">
        <v>8.2799999999999999E-2</v>
      </c>
      <c r="H472" s="268">
        <v>8.0399999999999999E-2</v>
      </c>
      <c r="I472" s="269">
        <v>7.0300000000000001E-2</v>
      </c>
      <c r="R472" s="116"/>
    </row>
    <row r="473" spans="1:18" ht="15.5" hidden="1" outlineLevel="1" x14ac:dyDescent="0.35">
      <c r="B473" s="270"/>
      <c r="R473" s="116"/>
    </row>
    <row r="474" spans="1:18" ht="15.5" collapsed="1" x14ac:dyDescent="0.35">
      <c r="A474" s="117" t="s">
        <v>366</v>
      </c>
      <c r="B474" s="118" t="s">
        <v>1024</v>
      </c>
      <c r="C474" s="119"/>
      <c r="D474" s="119"/>
      <c r="E474" s="119"/>
      <c r="F474" s="119"/>
      <c r="G474" s="119"/>
      <c r="H474" s="119"/>
      <c r="I474" s="119"/>
      <c r="J474" s="119"/>
      <c r="Q474" s="4" t="s">
        <v>1034</v>
      </c>
      <c r="R474" s="116"/>
    </row>
    <row r="475" spans="1:18" ht="51" hidden="1" customHeight="1" outlineLevel="1" x14ac:dyDescent="0.35">
      <c r="B475" s="532" t="s">
        <v>820</v>
      </c>
      <c r="C475" s="532"/>
      <c r="D475" s="532"/>
      <c r="E475" s="532"/>
      <c r="F475" s="532"/>
      <c r="G475" s="532"/>
      <c r="H475" s="532"/>
      <c r="I475" s="532"/>
      <c r="J475" s="532"/>
      <c r="K475" s="532"/>
      <c r="L475" s="532"/>
      <c r="M475" s="532"/>
      <c r="N475" s="532"/>
      <c r="O475" s="532"/>
      <c r="P475" s="532"/>
      <c r="R475" s="116"/>
    </row>
    <row r="476" spans="1:18" ht="32.15" hidden="1" customHeight="1" outlineLevel="1" x14ac:dyDescent="0.35">
      <c r="B476" s="532" t="s">
        <v>961</v>
      </c>
      <c r="C476" s="532"/>
      <c r="D476" s="532"/>
      <c r="E476" s="532"/>
      <c r="F476" s="532"/>
      <c r="G476" s="532"/>
      <c r="H476" s="532"/>
      <c r="I476" s="532"/>
      <c r="J476" s="532"/>
      <c r="K476" s="532"/>
      <c r="L476" s="532"/>
      <c r="M476" s="532"/>
      <c r="N476" s="532"/>
      <c r="O476" s="532"/>
      <c r="P476" s="532"/>
      <c r="R476" s="116"/>
    </row>
    <row r="477" spans="1:18" ht="34.5" hidden="1" customHeight="1" outlineLevel="1" x14ac:dyDescent="0.35">
      <c r="B477" s="532" t="s">
        <v>962</v>
      </c>
      <c r="C477" s="532"/>
      <c r="D477" s="532"/>
      <c r="E477" s="532"/>
      <c r="F477" s="532"/>
      <c r="G477" s="532"/>
      <c r="H477" s="532"/>
      <c r="I477" s="532"/>
      <c r="J477" s="532"/>
      <c r="K477" s="532"/>
      <c r="L477" s="532"/>
      <c r="M477" s="532"/>
      <c r="N477" s="532"/>
      <c r="O477" s="532"/>
      <c r="P477" s="532"/>
      <c r="R477" s="116"/>
    </row>
    <row r="478" spans="1:18" ht="15.5" hidden="1" outlineLevel="1" collapsed="1" x14ac:dyDescent="0.35">
      <c r="B478" s="32"/>
      <c r="C478" s="32"/>
      <c r="D478" s="32"/>
      <c r="E478" s="32"/>
      <c r="F478" s="32"/>
      <c r="G478" s="32"/>
      <c r="H478" s="32"/>
      <c r="I478" s="32"/>
      <c r="R478" s="116"/>
    </row>
    <row r="479" spans="1:18" ht="15.5" hidden="1" outlineLevel="1" collapsed="1" x14ac:dyDescent="0.35">
      <c r="A479" s="123" t="s">
        <v>34</v>
      </c>
      <c r="B479" s="124" t="s">
        <v>367</v>
      </c>
      <c r="J479" s="125"/>
      <c r="R479" s="116"/>
    </row>
    <row r="480" spans="1:18" ht="15.5" hidden="1" outlineLevel="1" x14ac:dyDescent="0.35">
      <c r="B480" s="211"/>
      <c r="R480" s="116"/>
    </row>
    <row r="481" spans="1:18" ht="16" hidden="1" outlineLevel="1" thickBot="1" x14ac:dyDescent="0.4">
      <c r="B481" s="8" t="s">
        <v>624</v>
      </c>
      <c r="C481" s="555">
        <v>2025</v>
      </c>
      <c r="D481" s="555"/>
      <c r="E481" s="555">
        <v>2025</v>
      </c>
      <c r="F481" s="555"/>
      <c r="R481" s="116"/>
    </row>
    <row r="482" spans="1:18" ht="16" hidden="1" outlineLevel="1" thickBot="1" x14ac:dyDescent="0.4">
      <c r="B482" s="271"/>
      <c r="C482" s="263" t="s">
        <v>368</v>
      </c>
      <c r="D482" s="264" t="s">
        <v>310</v>
      </c>
      <c r="E482" s="263" t="s">
        <v>368</v>
      </c>
      <c r="F482" s="263" t="s">
        <v>310</v>
      </c>
      <c r="R482" s="116"/>
    </row>
    <row r="483" spans="1:18" ht="16" hidden="1" outlineLevel="1" thickBot="1" x14ac:dyDescent="0.4">
      <c r="B483" s="272" t="s">
        <v>369</v>
      </c>
      <c r="C483" s="508">
        <v>140</v>
      </c>
      <c r="D483" s="508">
        <v>921806</v>
      </c>
      <c r="E483" s="508">
        <v>291</v>
      </c>
      <c r="F483" s="508">
        <v>2281833</v>
      </c>
      <c r="R483" s="116"/>
    </row>
    <row r="484" spans="1:18" ht="16" hidden="1" outlineLevel="1" thickBot="1" x14ac:dyDescent="0.4">
      <c r="B484" s="272" t="s">
        <v>370</v>
      </c>
      <c r="C484" s="508">
        <v>0</v>
      </c>
      <c r="D484" s="508">
        <v>3714137</v>
      </c>
      <c r="E484" s="508">
        <v>0</v>
      </c>
      <c r="F484" s="508">
        <v>1823453</v>
      </c>
      <c r="R484" s="116"/>
    </row>
    <row r="485" spans="1:18" ht="15.5" hidden="1" outlineLevel="1" x14ac:dyDescent="0.35">
      <c r="B485" s="270"/>
      <c r="R485" s="116"/>
    </row>
    <row r="486" spans="1:18" ht="15.5" collapsed="1" x14ac:dyDescent="0.35">
      <c r="A486" s="117" t="s">
        <v>371</v>
      </c>
      <c r="B486" s="118" t="s">
        <v>372</v>
      </c>
      <c r="C486" s="119"/>
      <c r="D486" s="119"/>
      <c r="E486" s="119"/>
      <c r="F486" s="119"/>
      <c r="G486" s="119"/>
      <c r="H486" s="119"/>
      <c r="I486" s="119"/>
      <c r="J486" s="119"/>
      <c r="R486" s="116"/>
    </row>
    <row r="487" spans="1:18" ht="48.75" hidden="1" customHeight="1" outlineLevel="1" x14ac:dyDescent="0.35">
      <c r="B487" s="532" t="s">
        <v>821</v>
      </c>
      <c r="C487" s="532"/>
      <c r="D487" s="532"/>
      <c r="E487" s="532"/>
      <c r="F487" s="532"/>
      <c r="G487" s="532"/>
      <c r="H487" s="532"/>
      <c r="I487" s="532"/>
      <c r="J487" s="532"/>
      <c r="K487" s="532"/>
      <c r="L487" s="532"/>
      <c r="M487" s="532"/>
      <c r="N487" s="532"/>
      <c r="O487" s="532"/>
      <c r="P487" s="532"/>
      <c r="R487" s="116"/>
    </row>
    <row r="488" spans="1:18" ht="15.5" hidden="1" outlineLevel="1" x14ac:dyDescent="0.35">
      <c r="B488" s="532" t="s">
        <v>822</v>
      </c>
      <c r="C488" s="532"/>
      <c r="D488" s="532"/>
      <c r="E488" s="532"/>
      <c r="F488" s="532"/>
      <c r="G488" s="532"/>
      <c r="H488" s="532"/>
      <c r="I488" s="532"/>
      <c r="J488" s="532"/>
      <c r="K488" s="532"/>
      <c r="L488" s="532"/>
      <c r="M488" s="532"/>
      <c r="N488" s="532"/>
      <c r="O488" s="532"/>
      <c r="P488" s="532"/>
      <c r="R488" s="116"/>
    </row>
    <row r="489" spans="1:18" ht="38.25" hidden="1" customHeight="1" outlineLevel="1" x14ac:dyDescent="0.35">
      <c r="B489" s="532" t="s">
        <v>823</v>
      </c>
      <c r="C489" s="532"/>
      <c r="D489" s="532"/>
      <c r="E489" s="532"/>
      <c r="F489" s="532"/>
      <c r="G489" s="532"/>
      <c r="H489" s="532"/>
      <c r="I489" s="532"/>
      <c r="J489" s="532"/>
      <c r="K489" s="532"/>
      <c r="L489" s="532"/>
      <c r="M489" s="532"/>
      <c r="N489" s="532"/>
      <c r="O489" s="532"/>
      <c r="P489" s="532"/>
      <c r="R489" s="116"/>
    </row>
    <row r="490" spans="1:18" ht="15.5" collapsed="1" x14ac:dyDescent="0.35">
      <c r="A490" s="117" t="s">
        <v>373</v>
      </c>
      <c r="B490" s="118" t="s">
        <v>374</v>
      </c>
      <c r="C490" s="119"/>
      <c r="D490" s="119"/>
      <c r="E490" s="119"/>
      <c r="F490" s="119"/>
      <c r="G490" s="119"/>
      <c r="H490" s="119"/>
      <c r="I490" s="119"/>
      <c r="J490" s="119"/>
      <c r="R490" s="116"/>
    </row>
    <row r="491" spans="1:18" ht="38.25" hidden="1" customHeight="1" outlineLevel="1" x14ac:dyDescent="0.35">
      <c r="B491" s="532" t="s">
        <v>824</v>
      </c>
      <c r="C491" s="532"/>
      <c r="D491" s="532"/>
      <c r="E491" s="532"/>
      <c r="F491" s="532"/>
      <c r="G491" s="532"/>
      <c r="H491" s="532"/>
      <c r="I491" s="532"/>
      <c r="J491" s="532"/>
      <c r="K491" s="532"/>
      <c r="L491" s="532"/>
      <c r="M491" s="532"/>
      <c r="N491" s="532"/>
      <c r="O491" s="532"/>
      <c r="P491" s="532"/>
      <c r="R491" s="116"/>
    </row>
    <row r="492" spans="1:18" ht="42" hidden="1" customHeight="1" outlineLevel="1" x14ac:dyDescent="0.35">
      <c r="B492" s="532" t="s">
        <v>825</v>
      </c>
      <c r="C492" s="532"/>
      <c r="D492" s="532"/>
      <c r="E492" s="532"/>
      <c r="F492" s="532"/>
      <c r="G492" s="532"/>
      <c r="H492" s="532"/>
      <c r="I492" s="532"/>
      <c r="J492" s="532"/>
      <c r="K492" s="532"/>
      <c r="L492" s="532"/>
      <c r="M492" s="532"/>
      <c r="N492" s="532"/>
      <c r="O492" s="532"/>
      <c r="P492" s="532"/>
      <c r="R492" s="116"/>
    </row>
    <row r="493" spans="1:18" ht="15.5" hidden="1" outlineLevel="1" x14ac:dyDescent="0.35">
      <c r="B493" s="105" t="s">
        <v>1060</v>
      </c>
      <c r="C493" s="551" t="s">
        <v>376</v>
      </c>
      <c r="D493" s="551" t="s">
        <v>377</v>
      </c>
      <c r="E493" s="553" t="s">
        <v>378</v>
      </c>
      <c r="F493" s="551" t="s">
        <v>187</v>
      </c>
      <c r="R493" s="116"/>
    </row>
    <row r="494" spans="1:18" ht="16" hidden="1" outlineLevel="1" thickBot="1" x14ac:dyDescent="0.4">
      <c r="B494" s="271" t="s">
        <v>94</v>
      </c>
      <c r="C494" s="552"/>
      <c r="D494" s="552"/>
      <c r="E494" s="554"/>
      <c r="F494" s="552"/>
      <c r="R494" s="116"/>
    </row>
    <row r="495" spans="1:18" ht="16" hidden="1" outlineLevel="1" thickBot="1" x14ac:dyDescent="0.4">
      <c r="B495" s="473" t="s">
        <v>379</v>
      </c>
      <c r="C495" s="474">
        <v>-511000</v>
      </c>
      <c r="D495" s="474">
        <v>-2832336</v>
      </c>
      <c r="E495" s="474">
        <v>-1292607</v>
      </c>
      <c r="F495" s="474">
        <f>+SUM(C495:E495)</f>
        <v>-4635943</v>
      </c>
      <c r="G495" s="25"/>
      <c r="H495" s="25"/>
      <c r="R495" s="116"/>
    </row>
    <row r="496" spans="1:18" ht="16" hidden="1" outlineLevel="1" thickBot="1" x14ac:dyDescent="0.4">
      <c r="B496" s="475" t="s">
        <v>89</v>
      </c>
      <c r="C496" s="476">
        <v>-98891</v>
      </c>
      <c r="D496" s="476">
        <v>-390812</v>
      </c>
      <c r="E496" s="476">
        <v>-474640</v>
      </c>
      <c r="F496" s="474">
        <f t="shared" ref="F496:F504" si="6">+SUM(C496:E496)</f>
        <v>-964343</v>
      </c>
      <c r="G496" s="25"/>
      <c r="H496" s="25"/>
      <c r="R496" s="116"/>
    </row>
    <row r="497" spans="2:18" ht="16" hidden="1" outlineLevel="1" thickBot="1" x14ac:dyDescent="0.4">
      <c r="B497" s="475" t="s">
        <v>67</v>
      </c>
      <c r="C497" s="476">
        <v>1830446</v>
      </c>
      <c r="D497" s="477">
        <v>0</v>
      </c>
      <c r="E497" s="477">
        <v>0</v>
      </c>
      <c r="F497" s="474">
        <f t="shared" si="6"/>
        <v>1830446</v>
      </c>
      <c r="G497" s="25"/>
      <c r="H497" s="25"/>
      <c r="R497" s="116"/>
    </row>
    <row r="498" spans="2:18" ht="16" hidden="1" outlineLevel="1" thickBot="1" x14ac:dyDescent="0.4">
      <c r="B498" s="296" t="s">
        <v>380</v>
      </c>
      <c r="C498" s="478">
        <f>+SUM(C495:C497)</f>
        <v>1220555</v>
      </c>
      <c r="D498" s="478">
        <f t="shared" ref="D498:E498" si="7">+SUM(D495:D497)</f>
        <v>-3223148</v>
      </c>
      <c r="E498" s="478">
        <f t="shared" si="7"/>
        <v>-1767247</v>
      </c>
      <c r="F498" s="478">
        <f>+SUM(F495:F497)</f>
        <v>-3769840</v>
      </c>
      <c r="G498" s="25"/>
      <c r="H498" s="25"/>
      <c r="R498" s="116"/>
    </row>
    <row r="499" spans="2:18" ht="16" hidden="1" outlineLevel="1" thickBot="1" x14ac:dyDescent="0.4">
      <c r="B499" s="475" t="s">
        <v>381</v>
      </c>
      <c r="C499" s="476">
        <v>-404742</v>
      </c>
      <c r="D499" s="476">
        <v>-1014210</v>
      </c>
      <c r="E499" s="476">
        <v>-132194</v>
      </c>
      <c r="F499" s="474">
        <f t="shared" si="6"/>
        <v>-1551146</v>
      </c>
      <c r="G499" s="25"/>
      <c r="H499" s="25"/>
      <c r="R499" s="116"/>
    </row>
    <row r="500" spans="2:18" ht="16" hidden="1" outlineLevel="1" thickBot="1" x14ac:dyDescent="0.4">
      <c r="B500" s="475" t="s">
        <v>382</v>
      </c>
      <c r="C500" s="476">
        <v>-88479</v>
      </c>
      <c r="D500" s="476">
        <v>-278105</v>
      </c>
      <c r="E500" s="476">
        <v>-163839</v>
      </c>
      <c r="F500" s="474">
        <f t="shared" si="6"/>
        <v>-530423</v>
      </c>
      <c r="G500" s="25"/>
      <c r="H500" s="25"/>
      <c r="R500" s="116"/>
    </row>
    <row r="501" spans="2:18" ht="16" hidden="1" outlineLevel="1" thickBot="1" x14ac:dyDescent="0.4">
      <c r="B501" s="475" t="s">
        <v>383</v>
      </c>
      <c r="C501" s="476">
        <v>-262813</v>
      </c>
      <c r="D501" s="477">
        <v>0</v>
      </c>
      <c r="E501" s="477">
        <v>0</v>
      </c>
      <c r="F501" s="474">
        <f t="shared" si="6"/>
        <v>-262813</v>
      </c>
      <c r="G501" s="25"/>
      <c r="H501" s="25"/>
      <c r="R501" s="116"/>
    </row>
    <row r="502" spans="2:18" ht="16" hidden="1" outlineLevel="1" thickBot="1" x14ac:dyDescent="0.4">
      <c r="B502" s="475" t="s">
        <v>384</v>
      </c>
      <c r="C502" s="476">
        <v>-762749</v>
      </c>
      <c r="D502" s="476">
        <v>-261729</v>
      </c>
      <c r="E502" s="476">
        <v>-1453</v>
      </c>
      <c r="F502" s="474">
        <f t="shared" si="6"/>
        <v>-1025931</v>
      </c>
      <c r="G502" s="25"/>
      <c r="H502" s="25"/>
      <c r="R502" s="116"/>
    </row>
    <row r="503" spans="2:18" ht="16" hidden="1" outlineLevel="1" thickBot="1" x14ac:dyDescent="0.4">
      <c r="B503" s="475" t="s">
        <v>385</v>
      </c>
      <c r="C503" s="476">
        <v>377796</v>
      </c>
      <c r="D503" s="476">
        <v>0</v>
      </c>
      <c r="E503" s="477">
        <v>0</v>
      </c>
      <c r="F503" s="474">
        <f t="shared" si="6"/>
        <v>377796</v>
      </c>
      <c r="G503" s="25"/>
      <c r="H503" s="25"/>
      <c r="R503" s="116"/>
    </row>
    <row r="504" spans="2:18" ht="16" hidden="1" outlineLevel="1" thickBot="1" x14ac:dyDescent="0.4">
      <c r="B504" s="475" t="s">
        <v>386</v>
      </c>
      <c r="C504" s="476">
        <v>247721</v>
      </c>
      <c r="D504" s="476">
        <v>38978</v>
      </c>
      <c r="E504" s="477">
        <v>0</v>
      </c>
      <c r="F504" s="474">
        <f t="shared" si="6"/>
        <v>286699</v>
      </c>
      <c r="G504" s="25"/>
      <c r="H504" s="25"/>
      <c r="R504" s="116"/>
    </row>
    <row r="505" spans="2:18" ht="16" hidden="1" outlineLevel="1" thickBot="1" x14ac:dyDescent="0.4">
      <c r="B505" s="296" t="s">
        <v>387</v>
      </c>
      <c r="C505" s="478">
        <f>+SUM(C498:C504)</f>
        <v>327289</v>
      </c>
      <c r="D505" s="478">
        <f t="shared" ref="D505:F505" si="8">+SUM(D498:D504)</f>
        <v>-4738214</v>
      </c>
      <c r="E505" s="478">
        <f t="shared" si="8"/>
        <v>-2064733</v>
      </c>
      <c r="F505" s="478">
        <f t="shared" si="8"/>
        <v>-6475658</v>
      </c>
      <c r="G505" s="25"/>
      <c r="H505" s="25"/>
      <c r="R505" s="116"/>
    </row>
    <row r="506" spans="2:18" ht="15.5" hidden="1" outlineLevel="1" x14ac:dyDescent="0.35">
      <c r="B506" s="237"/>
      <c r="C506" s="25"/>
      <c r="D506" s="25"/>
      <c r="E506" s="25"/>
      <c r="F506" s="25"/>
      <c r="R506" s="116"/>
    </row>
    <row r="507" spans="2:18" ht="15.5" hidden="1" outlineLevel="1" x14ac:dyDescent="0.35">
      <c r="B507" s="482" t="s">
        <v>375</v>
      </c>
      <c r="C507" s="551" t="s">
        <v>376</v>
      </c>
      <c r="D507" s="551" t="s">
        <v>377</v>
      </c>
      <c r="E507" s="553" t="s">
        <v>378</v>
      </c>
      <c r="F507" s="551" t="s">
        <v>187</v>
      </c>
      <c r="R507" s="116"/>
    </row>
    <row r="508" spans="2:18" ht="15.5" hidden="1" outlineLevel="1" x14ac:dyDescent="0.35">
      <c r="B508" s="482"/>
      <c r="C508" s="551"/>
      <c r="D508" s="551"/>
      <c r="E508" s="553"/>
      <c r="F508" s="551"/>
      <c r="R508" s="116"/>
    </row>
    <row r="509" spans="2:18" ht="16" hidden="1" outlineLevel="1" thickBot="1" x14ac:dyDescent="0.4">
      <c r="B509" s="271" t="s">
        <v>94</v>
      </c>
      <c r="C509" s="552"/>
      <c r="D509" s="552"/>
      <c r="E509" s="554"/>
      <c r="F509" s="552"/>
      <c r="R509" s="116"/>
    </row>
    <row r="510" spans="2:18" ht="16" hidden="1" outlineLevel="1" thickBot="1" x14ac:dyDescent="0.4">
      <c r="B510" s="473" t="s">
        <v>379</v>
      </c>
      <c r="C510" s="474">
        <v>-142704</v>
      </c>
      <c r="D510" s="474">
        <v>-3414104</v>
      </c>
      <c r="E510" s="474">
        <v>-548478</v>
      </c>
      <c r="F510" s="474">
        <f>+SUM(C510:E510)</f>
        <v>-4105286</v>
      </c>
      <c r="G510" s="25"/>
      <c r="H510" s="25"/>
      <c r="R510" s="116"/>
    </row>
    <row r="511" spans="2:18" ht="16" hidden="1" outlineLevel="1" thickBot="1" x14ac:dyDescent="0.4">
      <c r="B511" s="475" t="s">
        <v>89</v>
      </c>
      <c r="C511" s="476">
        <v>-83685</v>
      </c>
      <c r="D511" s="476">
        <v>-391566</v>
      </c>
      <c r="E511" s="476">
        <v>-391891</v>
      </c>
      <c r="F511" s="474">
        <f t="shared" ref="F511:F519" si="9">+SUM(C511:E511)</f>
        <v>-867142</v>
      </c>
      <c r="G511" s="25"/>
      <c r="H511" s="25"/>
      <c r="R511" s="116"/>
    </row>
    <row r="512" spans="2:18" ht="16" hidden="1" outlineLevel="1" thickBot="1" x14ac:dyDescent="0.4">
      <c r="B512" s="475" t="s">
        <v>67</v>
      </c>
      <c r="C512" s="476">
        <v>300216</v>
      </c>
      <c r="D512" s="477" t="s">
        <v>109</v>
      </c>
      <c r="E512" s="477" t="s">
        <v>109</v>
      </c>
      <c r="F512" s="474">
        <f t="shared" si="9"/>
        <v>300216</v>
      </c>
      <c r="G512" s="25"/>
      <c r="H512" s="25"/>
      <c r="R512" s="116"/>
    </row>
    <row r="513" spans="1:18" ht="16" hidden="1" outlineLevel="1" thickBot="1" x14ac:dyDescent="0.4">
      <c r="B513" s="296" t="s">
        <v>380</v>
      </c>
      <c r="C513" s="478">
        <f>+SUM(C510:C512)</f>
        <v>73827</v>
      </c>
      <c r="D513" s="478">
        <f t="shared" ref="D513:F513" si="10">+SUM(D510:D512)</f>
        <v>-3805670</v>
      </c>
      <c r="E513" s="478">
        <v>-940368</v>
      </c>
      <c r="F513" s="478">
        <f t="shared" si="10"/>
        <v>-4672212</v>
      </c>
      <c r="G513" s="25"/>
      <c r="H513" s="25"/>
      <c r="R513" s="116"/>
    </row>
    <row r="514" spans="1:18" ht="16" hidden="1" outlineLevel="1" thickBot="1" x14ac:dyDescent="0.4">
      <c r="B514" s="475" t="s">
        <v>381</v>
      </c>
      <c r="C514" s="476">
        <v>-215104</v>
      </c>
      <c r="D514" s="476">
        <v>-441724</v>
      </c>
      <c r="E514" s="476">
        <v>-13938</v>
      </c>
      <c r="F514" s="474">
        <f t="shared" si="9"/>
        <v>-670766</v>
      </c>
      <c r="G514" s="25"/>
      <c r="H514" s="25"/>
      <c r="R514" s="116"/>
    </row>
    <row r="515" spans="1:18" ht="16" hidden="1" outlineLevel="1" thickBot="1" x14ac:dyDescent="0.4">
      <c r="B515" s="475" t="s">
        <v>382</v>
      </c>
      <c r="C515" s="476">
        <v>-81802</v>
      </c>
      <c r="D515" s="476">
        <v>-231521</v>
      </c>
      <c r="E515" s="476">
        <v>-96911</v>
      </c>
      <c r="F515" s="474">
        <f t="shared" si="9"/>
        <v>-410234</v>
      </c>
      <c r="G515" s="25"/>
      <c r="H515" s="25"/>
      <c r="R515" s="116"/>
    </row>
    <row r="516" spans="1:18" ht="16" hidden="1" outlineLevel="1" thickBot="1" x14ac:dyDescent="0.4">
      <c r="B516" s="475" t="s">
        <v>383</v>
      </c>
      <c r="C516" s="476">
        <v>-211101</v>
      </c>
      <c r="D516" s="477" t="s">
        <v>109</v>
      </c>
      <c r="E516" s="477" t="s">
        <v>109</v>
      </c>
      <c r="F516" s="474">
        <f t="shared" si="9"/>
        <v>-211101</v>
      </c>
      <c r="G516" s="25"/>
      <c r="H516" s="25"/>
      <c r="R516" s="116"/>
    </row>
    <row r="517" spans="1:18" ht="16" hidden="1" outlineLevel="1" thickBot="1" x14ac:dyDescent="0.4">
      <c r="B517" s="475" t="s">
        <v>384</v>
      </c>
      <c r="C517" s="476">
        <v>-834753</v>
      </c>
      <c r="D517" s="476">
        <v>-299270</v>
      </c>
      <c r="E517" s="476">
        <v>-1453</v>
      </c>
      <c r="F517" s="474">
        <f t="shared" si="9"/>
        <v>-1135476</v>
      </c>
      <c r="G517" s="25"/>
      <c r="H517" s="25"/>
      <c r="R517" s="116"/>
    </row>
    <row r="518" spans="1:18" ht="16" hidden="1" outlineLevel="1" thickBot="1" x14ac:dyDescent="0.4">
      <c r="B518" s="475" t="s">
        <v>385</v>
      </c>
      <c r="C518" s="476">
        <v>395141</v>
      </c>
      <c r="D518" s="476" t="s">
        <v>109</v>
      </c>
      <c r="E518" s="477" t="s">
        <v>109</v>
      </c>
      <c r="F518" s="474">
        <f t="shared" si="9"/>
        <v>395141</v>
      </c>
      <c r="G518" s="25"/>
      <c r="H518" s="25"/>
      <c r="R518" s="116"/>
    </row>
    <row r="519" spans="1:18" ht="16" hidden="1" outlineLevel="1" thickBot="1" x14ac:dyDescent="0.4">
      <c r="B519" s="475" t="s">
        <v>386</v>
      </c>
      <c r="C519" s="476">
        <v>183430</v>
      </c>
      <c r="D519" s="476">
        <v>38578</v>
      </c>
      <c r="E519" s="477" t="s">
        <v>109</v>
      </c>
      <c r="F519" s="474">
        <f t="shared" si="9"/>
        <v>222008</v>
      </c>
      <c r="G519" s="25"/>
      <c r="H519" s="25"/>
      <c r="R519" s="116"/>
    </row>
    <row r="520" spans="1:18" ht="16" hidden="1" outlineLevel="1" thickBot="1" x14ac:dyDescent="0.4">
      <c r="B520" s="296" t="s">
        <v>387</v>
      </c>
      <c r="C520" s="478">
        <f>+SUM(C513:C519)</f>
        <v>-690362</v>
      </c>
      <c r="D520" s="478">
        <v>-4778185</v>
      </c>
      <c r="E520" s="478">
        <v>-1052671</v>
      </c>
      <c r="F520" s="478">
        <f t="shared" ref="F520" si="11">+SUM(F513:F519)</f>
        <v>-6482640</v>
      </c>
      <c r="G520" s="25"/>
      <c r="H520" s="25"/>
      <c r="R520" s="116"/>
    </row>
    <row r="521" spans="1:18" ht="15.5" hidden="1" outlineLevel="1" x14ac:dyDescent="0.35">
      <c r="B521" s="273"/>
      <c r="C521" s="25"/>
      <c r="D521" s="25"/>
      <c r="E521" s="25"/>
      <c r="F521" s="25"/>
      <c r="R521" s="116"/>
    </row>
    <row r="522" spans="1:18" ht="15.5" collapsed="1" x14ac:dyDescent="0.35">
      <c r="A522" s="117" t="s">
        <v>388</v>
      </c>
      <c r="B522" s="118" t="s">
        <v>389</v>
      </c>
      <c r="C522" s="119"/>
      <c r="D522" s="119"/>
      <c r="E522" s="119"/>
      <c r="F522" s="119"/>
      <c r="G522" s="119"/>
      <c r="H522" s="119"/>
      <c r="I522" s="119"/>
      <c r="J522" s="119"/>
      <c r="R522" s="116"/>
    </row>
    <row r="523" spans="1:18" ht="15.5" hidden="1" outlineLevel="1" x14ac:dyDescent="0.35">
      <c r="B523" s="532" t="s">
        <v>1044</v>
      </c>
      <c r="C523" s="532"/>
      <c r="D523" s="532"/>
      <c r="E523" s="532"/>
      <c r="F523" s="532"/>
      <c r="G523" s="532"/>
      <c r="H523" s="532"/>
      <c r="I523" s="532"/>
      <c r="J523" s="532"/>
      <c r="K523" s="532"/>
      <c r="L523" s="532"/>
      <c r="M523" s="532"/>
      <c r="N523" s="532"/>
      <c r="O523" s="532"/>
      <c r="P523" s="532"/>
      <c r="R523" s="116"/>
    </row>
    <row r="524" spans="1:18" ht="30.75" hidden="1" customHeight="1" outlineLevel="1" x14ac:dyDescent="0.35">
      <c r="B524" s="532" t="s">
        <v>1045</v>
      </c>
      <c r="C524" s="532"/>
      <c r="D524" s="532"/>
      <c r="E524" s="532"/>
      <c r="F524" s="532"/>
      <c r="G524" s="532"/>
      <c r="H524" s="532"/>
      <c r="I524" s="532"/>
      <c r="J524" s="532"/>
      <c r="K524" s="532"/>
      <c r="L524" s="532"/>
      <c r="M524" s="532"/>
      <c r="N524" s="532"/>
      <c r="O524" s="532"/>
      <c r="P524" s="532"/>
      <c r="R524" s="116"/>
    </row>
    <row r="525" spans="1:18" ht="25.5" hidden="1" customHeight="1" outlineLevel="1" x14ac:dyDescent="0.35">
      <c r="B525" s="532" t="s">
        <v>963</v>
      </c>
      <c r="C525" s="532"/>
      <c r="D525" s="532"/>
      <c r="E525" s="532"/>
      <c r="F525" s="532"/>
      <c r="G525" s="532"/>
      <c r="H525" s="532"/>
      <c r="I525" s="532"/>
      <c r="J525" s="532"/>
      <c r="K525" s="532"/>
      <c r="L525" s="532"/>
      <c r="M525" s="532"/>
      <c r="N525" s="532"/>
      <c r="O525" s="532"/>
      <c r="P525" s="532"/>
      <c r="R525" s="116"/>
    </row>
    <row r="526" spans="1:18" ht="15.5" hidden="1" outlineLevel="1" x14ac:dyDescent="0.35">
      <c r="B526" s="120"/>
      <c r="R526" s="116"/>
    </row>
    <row r="527" spans="1:18" ht="15.5" hidden="1" outlineLevel="1" x14ac:dyDescent="0.35">
      <c r="B527" s="8" t="s">
        <v>94</v>
      </c>
      <c r="D527" s="142">
        <v>2025</v>
      </c>
      <c r="E527" s="142">
        <v>2024</v>
      </c>
      <c r="R527" s="116"/>
    </row>
    <row r="528" spans="1:18" ht="15.5" hidden="1" outlineLevel="1" x14ac:dyDescent="0.35">
      <c r="B528" s="75" t="s">
        <v>390</v>
      </c>
      <c r="C528" s="274" t="s">
        <v>826</v>
      </c>
      <c r="D528" s="214">
        <v>3769840</v>
      </c>
      <c r="E528" s="214">
        <v>4672212</v>
      </c>
      <c r="R528" s="116"/>
    </row>
    <row r="529" spans="1:18" ht="15.5" hidden="1" outlineLevel="1" x14ac:dyDescent="0.35">
      <c r="B529" s="75" t="s">
        <v>391</v>
      </c>
      <c r="C529" s="470">
        <v>10</v>
      </c>
      <c r="D529" s="214">
        <v>1725155</v>
      </c>
      <c r="E529" s="214">
        <v>996202</v>
      </c>
      <c r="R529" s="116"/>
    </row>
    <row r="530" spans="1:18" ht="15.5" hidden="1" outlineLevel="1" x14ac:dyDescent="0.35">
      <c r="B530" s="275" t="s">
        <v>392</v>
      </c>
      <c r="C530" s="276"/>
      <c r="D530" s="277">
        <v>5494995</v>
      </c>
      <c r="E530" s="277">
        <v>5668414</v>
      </c>
      <c r="R530" s="116"/>
    </row>
    <row r="531" spans="1:18" ht="16" hidden="1" outlineLevel="1" thickBot="1" x14ac:dyDescent="0.4">
      <c r="B531" s="223" t="s">
        <v>393</v>
      </c>
      <c r="C531" s="278"/>
      <c r="D531" s="279">
        <v>0.69</v>
      </c>
      <c r="E531" s="279">
        <v>0.82</v>
      </c>
      <c r="R531" s="116"/>
    </row>
    <row r="532" spans="1:18" ht="15.5" collapsed="1" x14ac:dyDescent="0.35">
      <c r="R532" s="116"/>
    </row>
    <row r="533" spans="1:18" s="116" customFormat="1" ht="15.5" x14ac:dyDescent="0.35">
      <c r="A533" s="115" t="s">
        <v>394</v>
      </c>
      <c r="B533" s="536" t="s">
        <v>827</v>
      </c>
      <c r="C533" s="537"/>
      <c r="D533" s="537"/>
      <c r="E533" s="537"/>
      <c r="F533" s="537"/>
      <c r="G533" s="537"/>
      <c r="H533" s="537"/>
      <c r="I533" s="537"/>
      <c r="J533" s="537"/>
      <c r="K533" s="537"/>
      <c r="L533" s="537"/>
      <c r="M533" s="537"/>
      <c r="N533" s="537"/>
      <c r="O533" s="537"/>
      <c r="P533" s="537"/>
    </row>
    <row r="534" spans="1:18" ht="15.5" x14ac:dyDescent="0.35">
      <c r="A534" s="117" t="s">
        <v>395</v>
      </c>
      <c r="B534" s="118" t="s">
        <v>828</v>
      </c>
      <c r="C534" s="119"/>
      <c r="D534" s="119"/>
      <c r="E534" s="119"/>
      <c r="F534" s="119"/>
      <c r="G534" s="119"/>
      <c r="H534" s="119"/>
      <c r="I534" s="119"/>
      <c r="J534" s="119"/>
      <c r="R534" s="116"/>
    </row>
    <row r="535" spans="1:18" ht="30.75" hidden="1" customHeight="1" outlineLevel="1" x14ac:dyDescent="0.35">
      <c r="B535" s="532" t="s">
        <v>829</v>
      </c>
      <c r="C535" s="532"/>
      <c r="D535" s="532"/>
      <c r="E535" s="532"/>
      <c r="F535" s="532"/>
      <c r="G535" s="532"/>
      <c r="H535" s="532"/>
      <c r="I535" s="532"/>
      <c r="J535" s="532"/>
      <c r="K535" s="532"/>
      <c r="L535" s="532"/>
      <c r="M535" s="532"/>
      <c r="N535" s="532"/>
      <c r="O535" s="532"/>
      <c r="P535" s="532"/>
      <c r="R535" s="116"/>
    </row>
    <row r="536" spans="1:18" ht="15.5" collapsed="1" x14ac:dyDescent="0.35">
      <c r="A536" s="117" t="s">
        <v>395</v>
      </c>
      <c r="B536" s="118" t="s">
        <v>396</v>
      </c>
      <c r="C536" s="119"/>
      <c r="D536" s="119"/>
      <c r="E536" s="119"/>
      <c r="F536" s="119"/>
      <c r="G536" s="119"/>
      <c r="H536" s="119"/>
      <c r="I536" s="119"/>
      <c r="J536" s="119"/>
      <c r="R536" s="116"/>
    </row>
    <row r="537" spans="1:18" ht="28.5" hidden="1" customHeight="1" outlineLevel="1" x14ac:dyDescent="0.35">
      <c r="B537" s="532" t="s">
        <v>830</v>
      </c>
      <c r="C537" s="532"/>
      <c r="D537" s="532"/>
      <c r="E537" s="532"/>
      <c r="F537" s="532"/>
      <c r="G537" s="532"/>
      <c r="H537" s="532"/>
      <c r="I537" s="532"/>
      <c r="J537" s="532"/>
      <c r="K537" s="532"/>
      <c r="L537" s="532"/>
      <c r="M537" s="532"/>
      <c r="N537" s="532"/>
      <c r="O537" s="532"/>
      <c r="P537" s="532"/>
      <c r="R537" s="116"/>
    </row>
    <row r="538" spans="1:18" ht="41.25" hidden="1" customHeight="1" outlineLevel="1" x14ac:dyDescent="0.35">
      <c r="B538" s="532" t="s">
        <v>831</v>
      </c>
      <c r="C538" s="532"/>
      <c r="D538" s="532"/>
      <c r="E538" s="532"/>
      <c r="F538" s="532"/>
      <c r="G538" s="532"/>
      <c r="H538" s="532"/>
      <c r="I538" s="532"/>
      <c r="J538" s="532"/>
      <c r="K538" s="532"/>
      <c r="L538" s="532"/>
      <c r="M538" s="532"/>
      <c r="N538" s="532"/>
      <c r="O538" s="532"/>
      <c r="P538" s="532"/>
      <c r="R538" s="116"/>
    </row>
    <row r="539" spans="1:18" ht="15.5" hidden="1" outlineLevel="1" x14ac:dyDescent="0.35">
      <c r="B539" s="532" t="s">
        <v>832</v>
      </c>
      <c r="C539" s="532"/>
      <c r="D539" s="532"/>
      <c r="E539" s="532"/>
      <c r="F539" s="532"/>
      <c r="G539" s="532"/>
      <c r="H539" s="532"/>
      <c r="I539" s="532"/>
      <c r="J539" s="532"/>
      <c r="K539" s="532"/>
      <c r="L539" s="532"/>
      <c r="M539" s="532"/>
      <c r="N539" s="532"/>
      <c r="O539" s="532"/>
      <c r="P539" s="532"/>
      <c r="R539" s="116"/>
    </row>
    <row r="540" spans="1:18" ht="15.5" hidden="1" outlineLevel="1" collapsed="1" x14ac:dyDescent="0.35">
      <c r="B540" s="32"/>
      <c r="C540" s="32"/>
      <c r="D540" s="32"/>
      <c r="E540" s="32"/>
      <c r="F540" s="32"/>
      <c r="G540" s="32"/>
      <c r="H540" s="32"/>
      <c r="I540" s="32"/>
      <c r="J540" s="32"/>
      <c r="R540" s="116"/>
    </row>
    <row r="541" spans="1:18" ht="15.5" collapsed="1" x14ac:dyDescent="0.35">
      <c r="A541" s="123" t="s">
        <v>397</v>
      </c>
      <c r="B541" s="124" t="s">
        <v>398</v>
      </c>
      <c r="J541" s="125"/>
      <c r="R541" s="116"/>
    </row>
    <row r="542" spans="1:18" ht="69.75" hidden="1" customHeight="1" outlineLevel="2" x14ac:dyDescent="0.35">
      <c r="B542" s="532" t="s">
        <v>833</v>
      </c>
      <c r="C542" s="532"/>
      <c r="D542" s="532"/>
      <c r="E542" s="532"/>
      <c r="F542" s="532"/>
      <c r="G542" s="532"/>
      <c r="H542" s="532"/>
      <c r="I542" s="532"/>
      <c r="J542" s="532"/>
      <c r="K542" s="532"/>
      <c r="L542" s="532"/>
      <c r="M542" s="532"/>
      <c r="N542" s="532"/>
      <c r="O542" s="532"/>
      <c r="P542" s="532"/>
      <c r="R542" s="116"/>
    </row>
    <row r="543" spans="1:18" ht="40.5" hidden="1" customHeight="1" outlineLevel="2" x14ac:dyDescent="0.35">
      <c r="B543" s="532" t="s">
        <v>1025</v>
      </c>
      <c r="C543" s="532"/>
      <c r="D543" s="532"/>
      <c r="E543" s="532"/>
      <c r="F543" s="532"/>
      <c r="G543" s="532"/>
      <c r="H543" s="532"/>
      <c r="I543" s="532"/>
      <c r="J543" s="532"/>
      <c r="K543" s="532"/>
      <c r="L543" s="532"/>
      <c r="M543" s="532"/>
      <c r="N543" s="532"/>
      <c r="O543" s="532"/>
      <c r="P543" s="532"/>
      <c r="Q543" s="4" t="s">
        <v>1034</v>
      </c>
      <c r="R543" s="116"/>
    </row>
    <row r="544" spans="1:18" ht="15.5" hidden="1" outlineLevel="2" collapsed="1" x14ac:dyDescent="0.35">
      <c r="B544" s="32"/>
      <c r="C544" s="32"/>
      <c r="D544" s="32"/>
      <c r="E544" s="32"/>
      <c r="F544" s="32"/>
      <c r="G544" s="32"/>
      <c r="H544" s="32"/>
      <c r="I544" s="32"/>
      <c r="J544" s="32"/>
      <c r="R544" s="116"/>
    </row>
    <row r="545" spans="1:18" ht="15.5" hidden="1" outlineLevel="2" collapsed="1" x14ac:dyDescent="0.35">
      <c r="A545" s="123"/>
      <c r="B545" s="556" t="s">
        <v>834</v>
      </c>
      <c r="C545" s="556"/>
      <c r="R545" s="116"/>
    </row>
    <row r="546" spans="1:18" ht="41.15" hidden="1" customHeight="1" outlineLevel="2" x14ac:dyDescent="0.35">
      <c r="B546" s="532" t="s">
        <v>1026</v>
      </c>
      <c r="C546" s="532"/>
      <c r="D546" s="532"/>
      <c r="E546" s="532"/>
      <c r="F546" s="532"/>
      <c r="G546" s="532"/>
      <c r="H546" s="532"/>
      <c r="I546" s="532"/>
      <c r="J546" s="532"/>
      <c r="K546" s="532"/>
      <c r="L546" s="532"/>
      <c r="M546" s="532"/>
      <c r="N546" s="532"/>
      <c r="O546" s="532"/>
      <c r="P546" s="532"/>
      <c r="Q546" s="4" t="s">
        <v>1034</v>
      </c>
      <c r="R546" s="116"/>
    </row>
    <row r="547" spans="1:18" ht="27.75" hidden="1" customHeight="1" outlineLevel="2" x14ac:dyDescent="0.35">
      <c r="B547" s="532" t="s">
        <v>1039</v>
      </c>
      <c r="C547" s="532"/>
      <c r="D547" s="532"/>
      <c r="E547" s="532"/>
      <c r="F547" s="532"/>
      <c r="G547" s="532"/>
      <c r="H547" s="532"/>
      <c r="I547" s="532"/>
      <c r="J547" s="532"/>
      <c r="K547" s="532"/>
      <c r="L547" s="532"/>
      <c r="M547" s="532"/>
      <c r="N547" s="532"/>
      <c r="O547" s="532"/>
      <c r="P547" s="532"/>
      <c r="Q547" s="4" t="s">
        <v>1034</v>
      </c>
      <c r="R547" s="116"/>
    </row>
    <row r="548" spans="1:18" ht="15.5" hidden="1" outlineLevel="2" x14ac:dyDescent="0.35">
      <c r="B548" s="532" t="s">
        <v>977</v>
      </c>
      <c r="C548" s="532"/>
      <c r="D548" s="532"/>
      <c r="E548" s="532"/>
      <c r="F548" s="532"/>
      <c r="G548" s="532"/>
      <c r="H548" s="532"/>
      <c r="I548" s="532"/>
      <c r="J548" s="532"/>
      <c r="K548" s="532"/>
      <c r="L548" s="532"/>
      <c r="M548" s="532"/>
      <c r="N548" s="532"/>
      <c r="O548" s="532"/>
      <c r="P548" s="532"/>
      <c r="R548" s="116"/>
    </row>
    <row r="549" spans="1:18" ht="15.5" hidden="1" outlineLevel="2" x14ac:dyDescent="0.35">
      <c r="B549" s="532" t="s">
        <v>978</v>
      </c>
      <c r="C549" s="532"/>
      <c r="D549" s="532"/>
      <c r="E549" s="532"/>
      <c r="F549" s="532"/>
      <c r="G549" s="532"/>
      <c r="H549" s="532"/>
      <c r="I549" s="532"/>
      <c r="J549" s="532"/>
      <c r="K549" s="532"/>
      <c r="L549" s="532"/>
      <c r="M549" s="532"/>
      <c r="N549" s="532"/>
      <c r="O549" s="532"/>
      <c r="P549" s="532"/>
      <c r="R549" s="116"/>
    </row>
    <row r="550" spans="1:18" ht="15.5" hidden="1" outlineLevel="2" x14ac:dyDescent="0.35">
      <c r="B550" s="532" t="s">
        <v>979</v>
      </c>
      <c r="C550" s="532"/>
      <c r="D550" s="532"/>
      <c r="E550" s="532"/>
      <c r="F550" s="532"/>
      <c r="G550" s="532"/>
      <c r="H550" s="532"/>
      <c r="I550" s="532"/>
      <c r="J550" s="532"/>
      <c r="K550" s="532"/>
      <c r="L550" s="532"/>
      <c r="M550" s="532"/>
      <c r="N550" s="532"/>
      <c r="O550" s="532"/>
      <c r="P550" s="532"/>
      <c r="R550" s="116"/>
    </row>
    <row r="551" spans="1:18" ht="15.5" hidden="1" outlineLevel="2" x14ac:dyDescent="0.35">
      <c r="B551" s="280"/>
      <c r="R551" s="116"/>
    </row>
    <row r="552" spans="1:18" ht="15.5" hidden="1" outlineLevel="2" collapsed="1" x14ac:dyDescent="0.35">
      <c r="A552" s="123"/>
      <c r="B552" s="134" t="s">
        <v>667</v>
      </c>
      <c r="R552" s="116"/>
    </row>
    <row r="553" spans="1:18" ht="48" hidden="1" customHeight="1" outlineLevel="2" x14ac:dyDescent="0.35">
      <c r="B553" s="532" t="s">
        <v>835</v>
      </c>
      <c r="C553" s="532"/>
      <c r="D553" s="532"/>
      <c r="E553" s="532"/>
      <c r="F553" s="532"/>
      <c r="G553" s="532"/>
      <c r="H553" s="532"/>
      <c r="I553" s="532"/>
      <c r="J553" s="532"/>
      <c r="K553" s="532"/>
      <c r="L553" s="532"/>
      <c r="M553" s="532"/>
      <c r="N553" s="532"/>
      <c r="O553" s="532"/>
      <c r="P553" s="532"/>
      <c r="R553" s="116"/>
    </row>
    <row r="554" spans="1:18" ht="54" hidden="1" customHeight="1" outlineLevel="2" x14ac:dyDescent="0.35">
      <c r="B554" s="532" t="s">
        <v>1027</v>
      </c>
      <c r="C554" s="532"/>
      <c r="D554" s="532"/>
      <c r="E554" s="532"/>
      <c r="F554" s="532"/>
      <c r="G554" s="532"/>
      <c r="H554" s="532"/>
      <c r="I554" s="532"/>
      <c r="J554" s="532"/>
      <c r="K554" s="532"/>
      <c r="L554" s="532"/>
      <c r="M554" s="532"/>
      <c r="N554" s="532"/>
      <c r="O554" s="532"/>
      <c r="P554" s="532"/>
      <c r="Q554" s="4" t="s">
        <v>1034</v>
      </c>
      <c r="R554" s="116"/>
    </row>
    <row r="555" spans="1:18" ht="42" hidden="1" customHeight="1" outlineLevel="2" x14ac:dyDescent="0.35">
      <c r="B555" s="532" t="s">
        <v>1028</v>
      </c>
      <c r="C555" s="532"/>
      <c r="D555" s="532"/>
      <c r="E555" s="532"/>
      <c r="F555" s="532"/>
      <c r="G555" s="532"/>
      <c r="H555" s="532"/>
      <c r="I555" s="532"/>
      <c r="J555" s="532"/>
      <c r="K555" s="532"/>
      <c r="L555" s="532"/>
      <c r="M555" s="532"/>
      <c r="N555" s="532"/>
      <c r="O555" s="532"/>
      <c r="P555" s="532"/>
      <c r="Q555" s="4" t="s">
        <v>1034</v>
      </c>
      <c r="R555" s="116"/>
    </row>
    <row r="556" spans="1:18" ht="15.5" hidden="1" outlineLevel="2" x14ac:dyDescent="0.35">
      <c r="B556" s="532" t="s">
        <v>836</v>
      </c>
      <c r="C556" s="532"/>
      <c r="D556" s="532"/>
      <c r="E556" s="532"/>
      <c r="F556" s="532"/>
      <c r="G556" s="532"/>
      <c r="H556" s="532"/>
      <c r="I556" s="532"/>
      <c r="J556" s="532"/>
      <c r="K556" s="532"/>
      <c r="L556" s="532"/>
      <c r="M556" s="532"/>
      <c r="N556" s="532"/>
      <c r="O556" s="532"/>
      <c r="P556" s="532"/>
      <c r="R556" s="116"/>
    </row>
    <row r="557" spans="1:18" ht="15.5" hidden="1" outlineLevel="2" collapsed="1" x14ac:dyDescent="0.35">
      <c r="B557" s="134"/>
      <c r="R557" s="116"/>
    </row>
    <row r="558" spans="1:18" ht="15.5" hidden="1" outlineLevel="2" collapsed="1" x14ac:dyDescent="0.35">
      <c r="A558" s="123"/>
      <c r="B558" s="134" t="s">
        <v>837</v>
      </c>
      <c r="R558" s="116"/>
    </row>
    <row r="559" spans="1:18" ht="65.25" hidden="1" customHeight="1" outlineLevel="2" x14ac:dyDescent="0.35">
      <c r="B559" s="532" t="s">
        <v>1029</v>
      </c>
      <c r="C559" s="532"/>
      <c r="D559" s="532"/>
      <c r="E559" s="532"/>
      <c r="F559" s="532"/>
      <c r="G559" s="532"/>
      <c r="H559" s="532"/>
      <c r="I559" s="532"/>
      <c r="J559" s="532"/>
      <c r="K559" s="532"/>
      <c r="L559" s="532"/>
      <c r="M559" s="532"/>
      <c r="N559" s="532"/>
      <c r="O559" s="532"/>
      <c r="P559" s="532"/>
      <c r="Q559" s="4" t="s">
        <v>1034</v>
      </c>
      <c r="R559" s="116"/>
    </row>
    <row r="560" spans="1:18" ht="15.5" hidden="1" outlineLevel="2" x14ac:dyDescent="0.35">
      <c r="B560" s="532" t="s">
        <v>1030</v>
      </c>
      <c r="C560" s="532"/>
      <c r="D560" s="532"/>
      <c r="E560" s="532"/>
      <c r="F560" s="532"/>
      <c r="G560" s="532"/>
      <c r="H560" s="532"/>
      <c r="I560" s="532"/>
      <c r="J560" s="532"/>
      <c r="K560" s="532"/>
      <c r="L560" s="532"/>
      <c r="M560" s="532"/>
      <c r="N560" s="532"/>
      <c r="O560" s="532"/>
      <c r="P560" s="532"/>
      <c r="Q560" s="4" t="s">
        <v>1034</v>
      </c>
      <c r="R560" s="116"/>
    </row>
    <row r="561" spans="1:18" ht="15.5" hidden="1" outlineLevel="2" x14ac:dyDescent="0.35">
      <c r="B561" s="532" t="s">
        <v>625</v>
      </c>
      <c r="C561" s="532"/>
      <c r="D561" s="532"/>
      <c r="E561" s="532"/>
      <c r="F561" s="532"/>
      <c r="G561" s="532"/>
      <c r="H561" s="532"/>
      <c r="I561" s="532"/>
      <c r="J561" s="532"/>
      <c r="K561" s="532"/>
      <c r="L561" s="532"/>
      <c r="M561" s="532"/>
      <c r="N561" s="532"/>
      <c r="O561" s="532"/>
      <c r="P561" s="532"/>
      <c r="R561" s="116"/>
    </row>
    <row r="562" spans="1:18" ht="15.5" hidden="1" outlineLevel="2" x14ac:dyDescent="0.35">
      <c r="B562" s="532" t="s">
        <v>1046</v>
      </c>
      <c r="C562" s="532"/>
      <c r="D562" s="532"/>
      <c r="E562" s="532"/>
      <c r="F562" s="532"/>
      <c r="G562" s="532"/>
      <c r="H562" s="532"/>
      <c r="I562" s="532"/>
      <c r="J562" s="532"/>
      <c r="K562" s="532"/>
      <c r="L562" s="532"/>
      <c r="M562" s="532"/>
      <c r="N562" s="532"/>
      <c r="O562" s="532"/>
      <c r="P562" s="532"/>
      <c r="R562" s="116"/>
    </row>
    <row r="563" spans="1:18" ht="15.5" hidden="1" outlineLevel="2" x14ac:dyDescent="0.35">
      <c r="B563" s="532" t="s">
        <v>964</v>
      </c>
      <c r="C563" s="532"/>
      <c r="D563" s="532"/>
      <c r="E563" s="532"/>
      <c r="F563" s="532"/>
      <c r="G563" s="532"/>
      <c r="H563" s="532"/>
      <c r="I563" s="532"/>
      <c r="J563" s="532"/>
      <c r="K563" s="532"/>
      <c r="L563" s="532"/>
      <c r="M563" s="532"/>
      <c r="N563" s="532"/>
      <c r="O563" s="532"/>
      <c r="P563" s="532"/>
      <c r="R563" s="116"/>
    </row>
    <row r="564" spans="1:18" ht="15.5" hidden="1" outlineLevel="2" x14ac:dyDescent="0.35">
      <c r="B564" s="532" t="s">
        <v>965</v>
      </c>
      <c r="C564" s="532"/>
      <c r="D564" s="532"/>
      <c r="E564" s="532"/>
      <c r="F564" s="532"/>
      <c r="G564" s="532"/>
      <c r="H564" s="532"/>
      <c r="I564" s="532"/>
      <c r="J564" s="532"/>
      <c r="K564" s="532"/>
      <c r="L564" s="532"/>
      <c r="M564" s="532"/>
      <c r="N564" s="532"/>
      <c r="O564" s="532"/>
      <c r="P564" s="532"/>
      <c r="R564" s="116"/>
    </row>
    <row r="565" spans="1:18" ht="15.5" hidden="1" outlineLevel="2" x14ac:dyDescent="0.35">
      <c r="B565" s="532"/>
      <c r="C565" s="532"/>
      <c r="D565" s="532"/>
      <c r="E565" s="532"/>
      <c r="F565" s="532"/>
      <c r="G565" s="532"/>
      <c r="H565" s="532"/>
      <c r="I565" s="532"/>
      <c r="J565" s="532"/>
      <c r="K565" s="532"/>
      <c r="L565" s="532"/>
      <c r="M565" s="532"/>
      <c r="N565" s="532"/>
      <c r="O565" s="532"/>
      <c r="P565" s="532"/>
      <c r="R565" s="116"/>
    </row>
    <row r="566" spans="1:18" ht="15.5" hidden="1" outlineLevel="2" x14ac:dyDescent="0.35">
      <c r="B566" s="532" t="s">
        <v>1047</v>
      </c>
      <c r="C566" s="532"/>
      <c r="D566" s="532"/>
      <c r="E566" s="532"/>
      <c r="F566" s="532"/>
      <c r="G566" s="532"/>
      <c r="H566" s="532"/>
      <c r="I566" s="532"/>
      <c r="J566" s="532"/>
      <c r="K566" s="532"/>
      <c r="L566" s="532"/>
      <c r="M566" s="532"/>
      <c r="N566" s="532"/>
      <c r="O566" s="532"/>
      <c r="P566" s="532"/>
      <c r="R566" s="116"/>
    </row>
    <row r="567" spans="1:18" ht="15.5" hidden="1" outlineLevel="2" x14ac:dyDescent="0.35">
      <c r="B567" s="121"/>
      <c r="C567" s="121"/>
      <c r="D567" s="121"/>
      <c r="E567" s="121"/>
      <c r="F567" s="121"/>
      <c r="G567" s="121"/>
      <c r="H567" s="121"/>
      <c r="I567" s="121"/>
      <c r="J567" s="121"/>
      <c r="K567" s="121"/>
      <c r="L567" s="121"/>
      <c r="M567" s="121"/>
      <c r="N567" s="121"/>
      <c r="O567" s="121"/>
      <c r="P567" s="121"/>
      <c r="R567" s="116"/>
    </row>
    <row r="568" spans="1:18" ht="15.5" hidden="1" outlineLevel="2" x14ac:dyDescent="0.35">
      <c r="B568" s="406"/>
      <c r="C568" s="540" t="s">
        <v>838</v>
      </c>
      <c r="D568" s="540"/>
      <c r="E568" s="540" t="s">
        <v>399</v>
      </c>
      <c r="F568" s="540"/>
      <c r="G568" s="540" t="s">
        <v>400</v>
      </c>
      <c r="H568" s="540"/>
      <c r="I568" s="540" t="s">
        <v>401</v>
      </c>
      <c r="J568" s="540"/>
      <c r="R568" s="116"/>
    </row>
    <row r="569" spans="1:18" ht="15.5" hidden="1" outlineLevel="2" x14ac:dyDescent="0.35">
      <c r="B569" s="406"/>
      <c r="C569" s="540" t="s">
        <v>839</v>
      </c>
      <c r="D569" s="540"/>
      <c r="E569" s="540" t="s">
        <v>402</v>
      </c>
      <c r="F569" s="540"/>
      <c r="G569" s="540" t="s">
        <v>403</v>
      </c>
      <c r="H569" s="540"/>
      <c r="I569" s="540" t="s">
        <v>404</v>
      </c>
      <c r="J569" s="540"/>
      <c r="R569" s="116"/>
    </row>
    <row r="570" spans="1:18" ht="16" hidden="1" outlineLevel="2" thickBot="1" x14ac:dyDescent="0.4">
      <c r="B570" s="407" t="s">
        <v>405</v>
      </c>
      <c r="C570" s="407">
        <v>2025</v>
      </c>
      <c r="D570" s="407">
        <v>2024</v>
      </c>
      <c r="E570" s="407">
        <v>2025</v>
      </c>
      <c r="F570" s="407">
        <v>2024</v>
      </c>
      <c r="G570" s="407">
        <v>2025</v>
      </c>
      <c r="H570" s="407">
        <v>2024</v>
      </c>
      <c r="I570" s="407">
        <v>2025</v>
      </c>
      <c r="J570" s="407">
        <v>2024</v>
      </c>
      <c r="R570" s="116"/>
    </row>
    <row r="571" spans="1:18" ht="15.5" hidden="1" outlineLevel="2" x14ac:dyDescent="0.35">
      <c r="B571" s="88" t="s">
        <v>150</v>
      </c>
      <c r="C571" s="409">
        <v>0.52200000000000002</v>
      </c>
      <c r="D571" s="409">
        <v>0.50800000000000001</v>
      </c>
      <c r="E571" s="409">
        <v>0.11799999999999999</v>
      </c>
      <c r="F571" s="409">
        <v>0.129</v>
      </c>
      <c r="G571" s="409">
        <v>5.0000000000000001E-3</v>
      </c>
      <c r="H571" s="409">
        <v>0</v>
      </c>
      <c r="I571" s="409">
        <v>8.7999999999999995E-2</v>
      </c>
      <c r="J571" s="409">
        <v>8.5999999999999993E-2</v>
      </c>
      <c r="R571" s="116"/>
    </row>
    <row r="572" spans="1:18" ht="15.5" hidden="1" outlineLevel="2" x14ac:dyDescent="0.35">
      <c r="B572" s="91" t="s">
        <v>406</v>
      </c>
      <c r="R572" s="116"/>
    </row>
    <row r="573" spans="1:18" ht="15.5" hidden="1" outlineLevel="2" collapsed="1" x14ac:dyDescent="0.35">
      <c r="B573" s="118"/>
      <c r="R573" s="116"/>
    </row>
    <row r="574" spans="1:18" ht="15.5" hidden="1" outlineLevel="2" collapsed="1" x14ac:dyDescent="0.35">
      <c r="A574" s="123"/>
      <c r="B574" s="124" t="s">
        <v>407</v>
      </c>
      <c r="R574" s="116"/>
    </row>
    <row r="575" spans="1:18" ht="15.5" hidden="1" outlineLevel="2" x14ac:dyDescent="0.35">
      <c r="B575" s="532" t="s">
        <v>1048</v>
      </c>
      <c r="C575" s="532"/>
      <c r="D575" s="532"/>
      <c r="E575" s="532"/>
      <c r="F575" s="532"/>
      <c r="G575" s="532"/>
      <c r="H575" s="532"/>
      <c r="I575" s="532"/>
      <c r="J575" s="532"/>
      <c r="K575" s="532"/>
      <c r="L575" s="532"/>
      <c r="M575" s="532"/>
      <c r="N575" s="532"/>
      <c r="O575" s="532"/>
      <c r="P575" s="532"/>
      <c r="R575" s="116"/>
    </row>
    <row r="576" spans="1:18" ht="16" hidden="1" outlineLevel="2" thickBot="1" x14ac:dyDescent="0.4">
      <c r="B576" s="150"/>
      <c r="R576" s="116"/>
    </row>
    <row r="577" spans="1:18" ht="16" hidden="1" outlineLevel="2" thickBot="1" x14ac:dyDescent="0.4">
      <c r="B577" s="281" t="s">
        <v>408</v>
      </c>
      <c r="C577" s="282"/>
      <c r="D577" s="282"/>
      <c r="R577" s="116"/>
    </row>
    <row r="578" spans="1:18" ht="16" hidden="1" outlineLevel="2" thickBot="1" x14ac:dyDescent="0.4">
      <c r="B578" s="283" t="s">
        <v>409</v>
      </c>
      <c r="C578" s="284">
        <v>2025</v>
      </c>
      <c r="D578" s="284">
        <v>2024</v>
      </c>
      <c r="R578" s="116"/>
    </row>
    <row r="579" spans="1:18" ht="16" hidden="1" outlineLevel="2" thickBot="1" x14ac:dyDescent="0.4">
      <c r="B579" s="285" t="s">
        <v>410</v>
      </c>
      <c r="C579" s="286" t="s">
        <v>411</v>
      </c>
      <c r="D579" s="286" t="s">
        <v>411</v>
      </c>
      <c r="R579" s="116"/>
    </row>
    <row r="580" spans="1:18" ht="16" hidden="1" outlineLevel="2" thickBot="1" x14ac:dyDescent="0.4">
      <c r="B580" s="285" t="s">
        <v>412</v>
      </c>
      <c r="C580" s="287" t="s">
        <v>413</v>
      </c>
      <c r="D580" s="287" t="s">
        <v>413</v>
      </c>
      <c r="R580" s="116"/>
    </row>
    <row r="581" spans="1:18" ht="16" hidden="1" outlineLevel="2" thickBot="1" x14ac:dyDescent="0.4">
      <c r="B581" s="283" t="s">
        <v>414</v>
      </c>
      <c r="C581" s="285"/>
      <c r="D581" s="285"/>
      <c r="R581" s="116"/>
    </row>
    <row r="582" spans="1:18" ht="16" hidden="1" outlineLevel="2" thickBot="1" x14ac:dyDescent="0.4">
      <c r="B582" s="285" t="s">
        <v>415</v>
      </c>
      <c r="C582" s="287" t="s">
        <v>416</v>
      </c>
      <c r="D582" s="287" t="s">
        <v>416</v>
      </c>
      <c r="R582" s="116"/>
    </row>
    <row r="583" spans="1:18" ht="16" hidden="1" outlineLevel="2" thickBot="1" x14ac:dyDescent="0.4">
      <c r="B583" s="285" t="s">
        <v>417</v>
      </c>
      <c r="C583" s="287" t="s">
        <v>840</v>
      </c>
      <c r="D583" s="287" t="s">
        <v>841</v>
      </c>
      <c r="R583" s="116"/>
    </row>
    <row r="584" spans="1:18" ht="15.5" hidden="1" outlineLevel="2" x14ac:dyDescent="0.35">
      <c r="B584" s="532" t="s">
        <v>1031</v>
      </c>
      <c r="C584" s="532"/>
      <c r="D584" s="532"/>
      <c r="E584" s="532"/>
      <c r="F584" s="532"/>
      <c r="G584" s="532"/>
      <c r="H584" s="532"/>
      <c r="I584" s="532"/>
      <c r="J584" s="532"/>
      <c r="K584" s="532"/>
      <c r="L584" s="532"/>
      <c r="M584" s="532"/>
      <c r="N584" s="532"/>
      <c r="O584" s="532"/>
      <c r="P584" s="532"/>
      <c r="Q584" s="4" t="s">
        <v>1034</v>
      </c>
      <c r="R584" s="116"/>
    </row>
    <row r="585" spans="1:18" ht="15.5" hidden="1" outlineLevel="2" collapsed="1" x14ac:dyDescent="0.35">
      <c r="B585" s="32"/>
      <c r="C585" s="32"/>
      <c r="D585" s="32"/>
      <c r="E585" s="32"/>
      <c r="F585" s="32"/>
      <c r="G585" s="32"/>
      <c r="H585" s="32"/>
      <c r="I585" s="32"/>
      <c r="J585" s="32"/>
      <c r="R585" s="116"/>
    </row>
    <row r="586" spans="1:18" ht="15.5" collapsed="1" x14ac:dyDescent="0.35">
      <c r="A586" s="123" t="s">
        <v>418</v>
      </c>
      <c r="B586" s="124" t="s">
        <v>419</v>
      </c>
      <c r="R586" s="116"/>
    </row>
    <row r="587" spans="1:18" ht="105" hidden="1" customHeight="1" outlineLevel="1" x14ac:dyDescent="0.35">
      <c r="B587" s="532" t="s">
        <v>842</v>
      </c>
      <c r="C587" s="532"/>
      <c r="D587" s="532"/>
      <c r="E587" s="532"/>
      <c r="F587" s="532"/>
      <c r="G587" s="532"/>
      <c r="H587" s="532"/>
      <c r="I587" s="532"/>
      <c r="J587" s="532"/>
      <c r="K587" s="532"/>
      <c r="L587" s="532"/>
      <c r="M587" s="532"/>
      <c r="N587" s="532"/>
      <c r="O587" s="532"/>
      <c r="P587" s="532"/>
      <c r="R587" s="116"/>
    </row>
    <row r="588" spans="1:18" ht="15.5" hidden="1" outlineLevel="1" collapsed="1" x14ac:dyDescent="0.35">
      <c r="B588" s="134" t="s">
        <v>420</v>
      </c>
      <c r="R588" s="116"/>
    </row>
    <row r="589" spans="1:18" ht="36.75" hidden="1" customHeight="1" outlineLevel="1" x14ac:dyDescent="0.35">
      <c r="B589" s="532" t="s">
        <v>980</v>
      </c>
      <c r="C589" s="532"/>
      <c r="D589" s="532"/>
      <c r="E589" s="532"/>
      <c r="F589" s="532"/>
      <c r="G589" s="532"/>
      <c r="H589" s="532"/>
      <c r="I589" s="532"/>
      <c r="J589" s="532"/>
      <c r="K589" s="532"/>
      <c r="L589" s="532"/>
      <c r="M589" s="532"/>
      <c r="N589" s="532"/>
      <c r="O589" s="532"/>
      <c r="P589" s="532"/>
      <c r="R589" s="116"/>
    </row>
    <row r="590" spans="1:18" ht="42.75" hidden="1" customHeight="1" outlineLevel="1" x14ac:dyDescent="0.35">
      <c r="B590" s="532" t="s">
        <v>981</v>
      </c>
      <c r="C590" s="532"/>
      <c r="D590" s="532"/>
      <c r="E590" s="532"/>
      <c r="F590" s="532"/>
      <c r="G590" s="532"/>
      <c r="H590" s="532"/>
      <c r="I590" s="532"/>
      <c r="J590" s="532"/>
      <c r="K590" s="532"/>
      <c r="L590" s="532"/>
      <c r="M590" s="532"/>
      <c r="N590" s="532"/>
      <c r="O590" s="532"/>
      <c r="P590" s="532"/>
      <c r="R590" s="116"/>
    </row>
    <row r="591" spans="1:18" ht="15.5" hidden="1" outlineLevel="1" collapsed="1" x14ac:dyDescent="0.35">
      <c r="C591" s="124" t="s">
        <v>421</v>
      </c>
      <c r="D591" s="288" t="s">
        <v>422</v>
      </c>
      <c r="R591" s="116"/>
    </row>
    <row r="592" spans="1:18" ht="16" hidden="1" outlineLevel="1" thickBot="1" x14ac:dyDescent="0.4">
      <c r="C592" s="285" t="s">
        <v>423</v>
      </c>
      <c r="D592" s="289" t="s">
        <v>424</v>
      </c>
      <c r="R592" s="116"/>
    </row>
    <row r="593" spans="2:18" ht="16" hidden="1" outlineLevel="1" thickBot="1" x14ac:dyDescent="0.4">
      <c r="C593" s="285" t="s">
        <v>425</v>
      </c>
      <c r="D593" s="289" t="s">
        <v>426</v>
      </c>
      <c r="R593" s="116"/>
    </row>
    <row r="594" spans="2:18" ht="15.5" hidden="1" outlineLevel="1" x14ac:dyDescent="0.35">
      <c r="B594" s="122"/>
      <c r="C594" s="122"/>
      <c r="R594" s="116"/>
    </row>
    <row r="595" spans="2:18" ht="15.5" hidden="1" outlineLevel="1" x14ac:dyDescent="0.35">
      <c r="B595" s="134" t="s">
        <v>427</v>
      </c>
      <c r="R595" s="116"/>
    </row>
    <row r="596" spans="2:18" ht="81" hidden="1" customHeight="1" outlineLevel="1" x14ac:dyDescent="0.35">
      <c r="B596" s="532" t="s">
        <v>843</v>
      </c>
      <c r="C596" s="532"/>
      <c r="D596" s="532"/>
      <c r="E596" s="532"/>
      <c r="F596" s="532"/>
      <c r="G596" s="532"/>
      <c r="H596" s="532"/>
      <c r="I596" s="532"/>
      <c r="J596" s="532"/>
      <c r="K596" s="532"/>
      <c r="L596" s="532"/>
      <c r="M596" s="532"/>
      <c r="N596" s="532"/>
      <c r="O596" s="532"/>
      <c r="P596" s="532"/>
      <c r="R596" s="116"/>
    </row>
    <row r="597" spans="2:18" ht="15.5" hidden="1" outlineLevel="1" collapsed="1" x14ac:dyDescent="0.35">
      <c r="B597" s="124"/>
      <c r="R597" s="116"/>
    </row>
    <row r="598" spans="2:18" ht="15.5" hidden="1" outlineLevel="1" x14ac:dyDescent="0.35">
      <c r="B598" s="124" t="s">
        <v>428</v>
      </c>
      <c r="R598" s="116"/>
    </row>
    <row r="599" spans="2:18" ht="15.5" hidden="1" outlineLevel="1" x14ac:dyDescent="0.35">
      <c r="B599" s="532" t="s">
        <v>966</v>
      </c>
      <c r="C599" s="532"/>
      <c r="D599" s="532"/>
      <c r="E599" s="532"/>
      <c r="F599" s="532"/>
      <c r="G599" s="532"/>
      <c r="H599" s="532"/>
      <c r="I599" s="532"/>
      <c r="J599" s="532"/>
      <c r="K599" s="532"/>
      <c r="L599" s="532"/>
      <c r="M599" s="532"/>
      <c r="N599" s="532"/>
      <c r="O599" s="532"/>
      <c r="P599" s="532"/>
      <c r="R599" s="116"/>
    </row>
    <row r="600" spans="2:18" ht="15.5" hidden="1" outlineLevel="1" x14ac:dyDescent="0.35">
      <c r="B600" s="532" t="s">
        <v>429</v>
      </c>
      <c r="C600" s="532"/>
      <c r="D600" s="532"/>
      <c r="E600" s="532"/>
      <c r="F600" s="532"/>
      <c r="G600" s="532"/>
      <c r="H600" s="532"/>
      <c r="I600" s="532"/>
      <c r="J600" s="532"/>
      <c r="K600" s="532"/>
      <c r="L600" s="532"/>
      <c r="M600" s="532"/>
      <c r="N600" s="532"/>
      <c r="O600" s="532"/>
      <c r="P600" s="532"/>
      <c r="R600" s="116"/>
    </row>
    <row r="601" spans="2:18" ht="12.75" hidden="1" customHeight="1" outlineLevel="1" x14ac:dyDescent="0.35">
      <c r="B601" s="532" t="s">
        <v>982</v>
      </c>
      <c r="C601" s="532"/>
      <c r="D601" s="532"/>
      <c r="E601" s="532"/>
      <c r="F601" s="532"/>
      <c r="G601" s="532"/>
      <c r="H601" s="532"/>
      <c r="I601" s="532"/>
      <c r="J601" s="532"/>
      <c r="K601" s="532"/>
      <c r="L601" s="532"/>
      <c r="M601" s="532"/>
      <c r="N601" s="532"/>
      <c r="O601" s="532"/>
      <c r="P601" s="532"/>
      <c r="R601" s="116"/>
    </row>
    <row r="602" spans="2:18" ht="15.5" hidden="1" outlineLevel="1" x14ac:dyDescent="0.35">
      <c r="B602" s="532" t="s">
        <v>983</v>
      </c>
      <c r="C602" s="532"/>
      <c r="D602" s="532"/>
      <c r="E602" s="532"/>
      <c r="F602" s="532"/>
      <c r="G602" s="532"/>
      <c r="H602" s="532"/>
      <c r="I602" s="532"/>
      <c r="J602" s="532"/>
      <c r="K602" s="532"/>
      <c r="L602" s="532"/>
      <c r="M602" s="532"/>
      <c r="N602" s="532"/>
      <c r="O602" s="532"/>
      <c r="P602" s="532"/>
      <c r="R602" s="116"/>
    </row>
    <row r="603" spans="2:18" ht="12.75" hidden="1" customHeight="1" outlineLevel="1" x14ac:dyDescent="0.35">
      <c r="B603" s="532" t="s">
        <v>967</v>
      </c>
      <c r="C603" s="532"/>
      <c r="D603" s="532"/>
      <c r="E603" s="532"/>
      <c r="F603" s="532"/>
      <c r="G603" s="532"/>
      <c r="H603" s="532"/>
      <c r="I603" s="532"/>
      <c r="J603" s="532"/>
      <c r="K603" s="532"/>
      <c r="L603" s="532"/>
      <c r="M603" s="532"/>
      <c r="N603" s="532"/>
      <c r="O603" s="532"/>
      <c r="P603" s="532"/>
      <c r="R603" s="116"/>
    </row>
    <row r="604" spans="2:18" ht="15.5" hidden="1" outlineLevel="1" x14ac:dyDescent="0.35">
      <c r="B604" s="532" t="s">
        <v>984</v>
      </c>
      <c r="C604" s="532"/>
      <c r="D604" s="532"/>
      <c r="E604" s="532"/>
      <c r="F604" s="532"/>
      <c r="G604" s="532"/>
      <c r="H604" s="532"/>
      <c r="I604" s="532"/>
      <c r="J604" s="532"/>
      <c r="K604" s="532"/>
      <c r="L604" s="532"/>
      <c r="M604" s="532"/>
      <c r="N604" s="532"/>
      <c r="O604" s="532"/>
      <c r="P604" s="532"/>
      <c r="R604" s="116"/>
    </row>
    <row r="605" spans="2:18" ht="12.75" hidden="1" customHeight="1" outlineLevel="1" x14ac:dyDescent="0.35">
      <c r="B605" s="532" t="s">
        <v>1049</v>
      </c>
      <c r="C605" s="532"/>
      <c r="D605" s="532"/>
      <c r="E605" s="532"/>
      <c r="F605" s="532"/>
      <c r="G605" s="532"/>
      <c r="H605" s="532"/>
      <c r="I605" s="532"/>
      <c r="J605" s="532"/>
      <c r="K605" s="532"/>
      <c r="L605" s="532"/>
      <c r="M605" s="532"/>
      <c r="N605" s="532"/>
      <c r="O605" s="532"/>
      <c r="P605" s="532"/>
      <c r="R605" s="116"/>
    </row>
    <row r="606" spans="2:18" ht="15.5" hidden="1" outlineLevel="1" x14ac:dyDescent="0.35">
      <c r="B606" s="532" t="s">
        <v>985</v>
      </c>
      <c r="C606" s="532"/>
      <c r="D606" s="532"/>
      <c r="E606" s="532"/>
      <c r="F606" s="532"/>
      <c r="G606" s="532"/>
      <c r="H606" s="532"/>
      <c r="I606" s="532"/>
      <c r="J606" s="532"/>
      <c r="K606" s="532"/>
      <c r="L606" s="532"/>
      <c r="M606" s="532"/>
      <c r="N606" s="532"/>
      <c r="O606" s="532"/>
      <c r="P606" s="532"/>
      <c r="R606" s="116"/>
    </row>
    <row r="607" spans="2:18" ht="15.5" hidden="1" outlineLevel="1" x14ac:dyDescent="0.35">
      <c r="B607" s="532" t="s">
        <v>844</v>
      </c>
      <c r="C607" s="532"/>
      <c r="D607" s="532"/>
      <c r="E607" s="532"/>
      <c r="F607" s="532"/>
      <c r="G607" s="532"/>
      <c r="H607" s="532"/>
      <c r="I607" s="532"/>
      <c r="J607" s="532"/>
      <c r="K607" s="532"/>
      <c r="L607" s="532"/>
      <c r="M607" s="532"/>
      <c r="N607" s="532"/>
      <c r="O607" s="532"/>
      <c r="P607" s="532"/>
      <c r="R607" s="116"/>
    </row>
    <row r="608" spans="2:18" ht="15.5" hidden="1" outlineLevel="1" x14ac:dyDescent="0.35">
      <c r="B608" s="532" t="s">
        <v>845</v>
      </c>
      <c r="C608" s="532"/>
      <c r="D608" s="532"/>
      <c r="E608" s="532"/>
      <c r="F608" s="532"/>
      <c r="G608" s="532"/>
      <c r="H608" s="532"/>
      <c r="I608" s="532"/>
      <c r="J608" s="532"/>
      <c r="K608" s="532"/>
      <c r="L608" s="532"/>
      <c r="M608" s="532"/>
      <c r="N608" s="532"/>
      <c r="O608" s="532"/>
      <c r="P608" s="532"/>
      <c r="R608" s="116"/>
    </row>
    <row r="609" spans="1:18" ht="12.75" hidden="1" customHeight="1" outlineLevel="1" x14ac:dyDescent="0.35">
      <c r="B609" s="532" t="s">
        <v>846</v>
      </c>
      <c r="C609" s="532"/>
      <c r="D609" s="532"/>
      <c r="E609" s="532"/>
      <c r="F609" s="532"/>
      <c r="G609" s="532"/>
      <c r="H609" s="532"/>
      <c r="I609" s="532"/>
      <c r="J609" s="532"/>
      <c r="K609" s="532"/>
      <c r="L609" s="532"/>
      <c r="M609" s="532"/>
      <c r="N609" s="532"/>
      <c r="O609" s="532"/>
      <c r="P609" s="532"/>
      <c r="R609" s="116"/>
    </row>
    <row r="610" spans="1:18" ht="15.5" hidden="1" outlineLevel="1" x14ac:dyDescent="0.35">
      <c r="B610" s="532" t="s">
        <v>847</v>
      </c>
      <c r="C610" s="532"/>
      <c r="D610" s="532"/>
      <c r="E610" s="532"/>
      <c r="F610" s="532"/>
      <c r="G610" s="532"/>
      <c r="H610" s="532"/>
      <c r="I610" s="532"/>
      <c r="J610" s="532"/>
      <c r="K610" s="532"/>
      <c r="L610" s="532"/>
      <c r="M610" s="532"/>
      <c r="N610" s="532"/>
      <c r="O610" s="532"/>
      <c r="P610" s="532"/>
      <c r="R610" s="116"/>
    </row>
    <row r="611" spans="1:18" ht="12.75" hidden="1" customHeight="1" outlineLevel="1" x14ac:dyDescent="0.35">
      <c r="B611" s="532" t="s">
        <v>986</v>
      </c>
      <c r="C611" s="532"/>
      <c r="D611" s="532"/>
      <c r="E611" s="532"/>
      <c r="F611" s="532"/>
      <c r="G611" s="532"/>
      <c r="H611" s="532"/>
      <c r="I611" s="532"/>
      <c r="J611" s="532"/>
      <c r="K611" s="532"/>
      <c r="L611" s="532"/>
      <c r="M611" s="532"/>
      <c r="N611" s="532"/>
      <c r="O611" s="532"/>
      <c r="P611" s="532"/>
      <c r="R611" s="116"/>
    </row>
    <row r="612" spans="1:18" ht="12.75" hidden="1" customHeight="1" outlineLevel="1" x14ac:dyDescent="0.35">
      <c r="B612" s="532" t="s">
        <v>987</v>
      </c>
      <c r="C612" s="532"/>
      <c r="D612" s="532"/>
      <c r="E612" s="532"/>
      <c r="F612" s="532"/>
      <c r="G612" s="532"/>
      <c r="H612" s="532"/>
      <c r="I612" s="532"/>
      <c r="J612" s="532"/>
      <c r="K612" s="532"/>
      <c r="L612" s="532"/>
      <c r="M612" s="532"/>
      <c r="N612" s="532"/>
      <c r="O612" s="532"/>
      <c r="P612" s="532"/>
      <c r="R612" s="116"/>
    </row>
    <row r="613" spans="1:18" ht="12.75" hidden="1" customHeight="1" outlineLevel="1" x14ac:dyDescent="0.35">
      <c r="B613" s="532" t="s">
        <v>848</v>
      </c>
      <c r="C613" s="532"/>
      <c r="D613" s="532"/>
      <c r="E613" s="532"/>
      <c r="F613" s="532"/>
      <c r="G613" s="532"/>
      <c r="H613" s="532"/>
      <c r="I613" s="532"/>
      <c r="J613" s="532"/>
      <c r="K613" s="532"/>
      <c r="L613" s="532"/>
      <c r="M613" s="532"/>
      <c r="N613" s="532"/>
      <c r="O613" s="532"/>
      <c r="P613" s="532"/>
      <c r="R613" s="116"/>
    </row>
    <row r="614" spans="1:18" ht="15.5" hidden="1" outlineLevel="1" x14ac:dyDescent="0.35">
      <c r="B614" s="237"/>
      <c r="R614" s="116"/>
    </row>
    <row r="615" spans="1:18" ht="15.5" collapsed="1" x14ac:dyDescent="0.35">
      <c r="A615" s="117" t="s">
        <v>430</v>
      </c>
      <c r="B615" s="118" t="s">
        <v>431</v>
      </c>
      <c r="C615" s="119"/>
      <c r="D615" s="119"/>
      <c r="E615" s="119"/>
      <c r="F615" s="119"/>
      <c r="G615" s="119"/>
      <c r="H615" s="119"/>
      <c r="I615" s="119"/>
      <c r="J615" s="119"/>
      <c r="R615" s="116"/>
    </row>
    <row r="616" spans="1:18" ht="39.75" hidden="1" customHeight="1" outlineLevel="1" x14ac:dyDescent="0.35">
      <c r="B616" s="532" t="s">
        <v>849</v>
      </c>
      <c r="C616" s="532"/>
      <c r="D616" s="532"/>
      <c r="E616" s="532"/>
      <c r="F616" s="532"/>
      <c r="G616" s="532"/>
      <c r="H616" s="532"/>
      <c r="I616" s="532"/>
      <c r="J616" s="532"/>
      <c r="K616" s="532"/>
      <c r="L616" s="532"/>
      <c r="M616" s="532"/>
      <c r="N616" s="532"/>
      <c r="O616" s="532"/>
      <c r="P616" s="532"/>
      <c r="R616" s="116"/>
    </row>
    <row r="617" spans="1:18" ht="27.75" hidden="1" customHeight="1" outlineLevel="1" x14ac:dyDescent="0.35">
      <c r="B617" s="532" t="s">
        <v>850</v>
      </c>
      <c r="C617" s="532"/>
      <c r="D617" s="532"/>
      <c r="E617" s="532"/>
      <c r="F617" s="532"/>
      <c r="G617" s="532"/>
      <c r="H617" s="532"/>
      <c r="I617" s="532"/>
      <c r="J617" s="532"/>
      <c r="K617" s="532"/>
      <c r="L617" s="532"/>
      <c r="M617" s="532"/>
      <c r="N617" s="532"/>
      <c r="O617" s="532"/>
      <c r="P617" s="532"/>
      <c r="R617" s="116"/>
    </row>
    <row r="618" spans="1:18" ht="25.5" hidden="1" customHeight="1" outlineLevel="1" x14ac:dyDescent="0.35">
      <c r="B618" s="532" t="s">
        <v>851</v>
      </c>
      <c r="C618" s="532"/>
      <c r="D618" s="532"/>
      <c r="E618" s="532"/>
      <c r="F618" s="532"/>
      <c r="G618" s="532"/>
      <c r="H618" s="532"/>
      <c r="I618" s="532"/>
      <c r="J618" s="532"/>
      <c r="K618" s="532"/>
      <c r="L618" s="532"/>
      <c r="M618" s="532"/>
      <c r="N618" s="532"/>
      <c r="O618" s="532"/>
      <c r="P618" s="532"/>
      <c r="R618" s="116"/>
    </row>
    <row r="619" spans="1:18" ht="52.5" hidden="1" customHeight="1" outlineLevel="1" x14ac:dyDescent="0.35">
      <c r="B619" s="532" t="s">
        <v>852</v>
      </c>
      <c r="C619" s="532"/>
      <c r="D619" s="532"/>
      <c r="E619" s="532"/>
      <c r="F619" s="532"/>
      <c r="G619" s="532"/>
      <c r="H619" s="532"/>
      <c r="I619" s="532"/>
      <c r="J619" s="532"/>
      <c r="K619" s="532"/>
      <c r="L619" s="532"/>
      <c r="M619" s="532"/>
      <c r="N619" s="532"/>
      <c r="O619" s="532"/>
      <c r="P619" s="532"/>
      <c r="R619" s="116"/>
    </row>
    <row r="620" spans="1:18" ht="15.5" hidden="1" outlineLevel="1" collapsed="1" x14ac:dyDescent="0.35">
      <c r="B620" s="211"/>
      <c r="R620" s="116"/>
    </row>
    <row r="621" spans="1:18" ht="15.5" collapsed="1" x14ac:dyDescent="0.35">
      <c r="A621" s="117" t="s">
        <v>30</v>
      </c>
      <c r="B621" s="118" t="s">
        <v>908</v>
      </c>
      <c r="C621" s="119"/>
      <c r="D621" s="119"/>
      <c r="E621" s="119"/>
      <c r="F621" s="119"/>
      <c r="G621" s="119"/>
      <c r="H621" s="119"/>
      <c r="I621" s="119"/>
      <c r="J621" s="119"/>
      <c r="R621" s="116"/>
    </row>
    <row r="622" spans="1:18" ht="15.5" hidden="1" outlineLevel="1" x14ac:dyDescent="0.35">
      <c r="B622" s="211"/>
      <c r="R622" s="116"/>
    </row>
    <row r="623" spans="1:18" ht="15.5" hidden="1" outlineLevel="1" x14ac:dyDescent="0.35">
      <c r="B623" s="212" t="s">
        <v>659</v>
      </c>
      <c r="C623" s="75"/>
      <c r="D623" s="75"/>
      <c r="E623" s="75"/>
      <c r="F623" s="75"/>
      <c r="G623" s="75"/>
      <c r="H623" s="75"/>
      <c r="R623" s="116"/>
    </row>
    <row r="624" spans="1:18" ht="16" hidden="1" outlineLevel="1" thickBot="1" x14ac:dyDescent="0.4">
      <c r="B624" s="290" t="s">
        <v>94</v>
      </c>
      <c r="C624" s="291" t="s">
        <v>398</v>
      </c>
      <c r="D624" s="291" t="s">
        <v>419</v>
      </c>
      <c r="E624" s="291" t="s">
        <v>183</v>
      </c>
      <c r="F624" s="291" t="s">
        <v>433</v>
      </c>
      <c r="G624" s="291" t="s">
        <v>434</v>
      </c>
      <c r="H624" s="291" t="s">
        <v>187</v>
      </c>
      <c r="I624" s="100"/>
      <c r="J624" s="100"/>
      <c r="R624" s="116"/>
    </row>
    <row r="625" spans="2:18" ht="16" hidden="1" outlineLevel="1" thickBot="1" x14ac:dyDescent="0.4">
      <c r="B625" s="212" t="s">
        <v>626</v>
      </c>
      <c r="C625" s="486">
        <v>1188243</v>
      </c>
      <c r="D625" s="486">
        <v>177059</v>
      </c>
      <c r="E625" s="486">
        <v>1922</v>
      </c>
      <c r="F625" s="486">
        <v>1242474</v>
      </c>
      <c r="G625" s="486">
        <v>335692</v>
      </c>
      <c r="H625" s="486">
        <v>2945390</v>
      </c>
      <c r="I625" s="292"/>
      <c r="J625" s="491"/>
      <c r="K625" s="491"/>
      <c r="L625" s="491"/>
      <c r="M625" s="491"/>
      <c r="N625" s="491"/>
      <c r="R625" s="116"/>
    </row>
    <row r="626" spans="2:18" ht="16" hidden="1" outlineLevel="1" thickBot="1" x14ac:dyDescent="0.4">
      <c r="B626" s="293" t="s">
        <v>435</v>
      </c>
      <c r="C626" s="487">
        <v>0</v>
      </c>
      <c r="D626" s="487">
        <v>5071</v>
      </c>
      <c r="E626" s="487">
        <v>0</v>
      </c>
      <c r="F626" s="487">
        <v>0</v>
      </c>
      <c r="G626" s="487">
        <v>84278</v>
      </c>
      <c r="H626" s="487">
        <v>89349</v>
      </c>
      <c r="I626" s="292"/>
      <c r="J626" s="491"/>
      <c r="K626" s="491"/>
      <c r="L626" s="491"/>
      <c r="M626" s="491"/>
      <c r="N626" s="491"/>
      <c r="R626" s="116"/>
    </row>
    <row r="627" spans="2:18" ht="16" hidden="1" outlineLevel="1" thickBot="1" x14ac:dyDescent="0.4">
      <c r="B627" s="294" t="s">
        <v>436</v>
      </c>
      <c r="C627" s="488">
        <v>0</v>
      </c>
      <c r="D627" s="488">
        <v>326</v>
      </c>
      <c r="E627" s="488">
        <v>-159</v>
      </c>
      <c r="F627" s="488">
        <v>0</v>
      </c>
      <c r="G627" s="488">
        <v>-6247</v>
      </c>
      <c r="H627" s="488">
        <v>-6080</v>
      </c>
      <c r="I627" s="292"/>
      <c r="J627" s="491"/>
      <c r="K627" s="491"/>
      <c r="L627" s="491"/>
      <c r="M627" s="491"/>
      <c r="N627" s="491"/>
      <c r="R627" s="116"/>
    </row>
    <row r="628" spans="2:18" ht="16" hidden="1" outlineLevel="1" thickBot="1" x14ac:dyDescent="0.4">
      <c r="B628" s="294" t="s">
        <v>437</v>
      </c>
      <c r="C628" s="488">
        <v>0</v>
      </c>
      <c r="D628" s="488">
        <v>-77148</v>
      </c>
      <c r="E628" s="488">
        <v>-235</v>
      </c>
      <c r="F628" s="488">
        <v>-86585</v>
      </c>
      <c r="G628" s="488">
        <v>-146857</v>
      </c>
      <c r="H628" s="488">
        <v>-310825</v>
      </c>
      <c r="I628" s="292"/>
      <c r="J628" s="491"/>
      <c r="K628" s="491"/>
      <c r="L628" s="491"/>
      <c r="M628" s="491"/>
      <c r="N628" s="491"/>
      <c r="R628" s="116"/>
    </row>
    <row r="629" spans="2:18" ht="16" hidden="1" outlineLevel="1" thickBot="1" x14ac:dyDescent="0.4">
      <c r="B629" s="294" t="s">
        <v>438</v>
      </c>
      <c r="C629" s="488">
        <v>0</v>
      </c>
      <c r="D629" s="488">
        <v>0</v>
      </c>
      <c r="E629" s="488">
        <v>177</v>
      </c>
      <c r="F629" s="488">
        <v>0</v>
      </c>
      <c r="G629" s="488">
        <v>4575</v>
      </c>
      <c r="H629" s="488">
        <v>4752</v>
      </c>
      <c r="I629" s="292"/>
      <c r="J629" s="491"/>
      <c r="K629" s="491"/>
      <c r="L629" s="491"/>
      <c r="M629" s="491"/>
      <c r="N629" s="491"/>
      <c r="R629" s="116"/>
    </row>
    <row r="630" spans="2:18" ht="16" hidden="1" outlineLevel="1" thickBot="1" x14ac:dyDescent="0.4">
      <c r="B630" s="295" t="s">
        <v>627</v>
      </c>
      <c r="C630" s="489">
        <v>1188243</v>
      </c>
      <c r="D630" s="489">
        <v>105308</v>
      </c>
      <c r="E630" s="489">
        <v>1705</v>
      </c>
      <c r="F630" s="489">
        <v>1155889</v>
      </c>
      <c r="G630" s="489">
        <v>271441</v>
      </c>
      <c r="H630" s="489">
        <v>2722586</v>
      </c>
      <c r="I630" s="292"/>
      <c r="J630" s="491"/>
      <c r="K630" s="491"/>
      <c r="L630" s="491"/>
      <c r="M630" s="491"/>
      <c r="N630" s="491"/>
      <c r="R630" s="116"/>
    </row>
    <row r="631" spans="2:18" ht="16" hidden="1" outlineLevel="1" thickBot="1" x14ac:dyDescent="0.4">
      <c r="B631" s="294" t="s">
        <v>439</v>
      </c>
      <c r="C631" s="488">
        <v>1188243</v>
      </c>
      <c r="D631" s="488">
        <v>1092518</v>
      </c>
      <c r="E631" s="488">
        <v>331844</v>
      </c>
      <c r="F631" s="488">
        <v>1806211</v>
      </c>
      <c r="G631" s="488">
        <v>1411446</v>
      </c>
      <c r="H631" s="488">
        <v>5830262</v>
      </c>
      <c r="I631" s="292"/>
      <c r="J631" s="491"/>
      <c r="K631" s="491"/>
      <c r="L631" s="491"/>
      <c r="M631" s="491"/>
      <c r="N631" s="491"/>
      <c r="R631" s="116"/>
    </row>
    <row r="632" spans="2:18" ht="16" hidden="1" outlineLevel="1" thickBot="1" x14ac:dyDescent="0.4">
      <c r="B632" s="294" t="s">
        <v>440</v>
      </c>
      <c r="C632" s="488">
        <v>0</v>
      </c>
      <c r="D632" s="488">
        <v>-987210</v>
      </c>
      <c r="E632" s="488">
        <v>-330139</v>
      </c>
      <c r="F632" s="488">
        <v>-650322</v>
      </c>
      <c r="G632" s="488">
        <v>-1140005</v>
      </c>
      <c r="H632" s="488">
        <v>-3107676</v>
      </c>
      <c r="I632" s="292"/>
      <c r="J632" s="491"/>
      <c r="K632" s="491"/>
      <c r="L632" s="491"/>
      <c r="M632" s="491"/>
      <c r="N632" s="491"/>
      <c r="R632" s="116"/>
    </row>
    <row r="633" spans="2:18" ht="16" hidden="1" outlineLevel="1" thickBot="1" x14ac:dyDescent="0.4">
      <c r="B633" s="296" t="s">
        <v>441</v>
      </c>
      <c r="C633" s="490">
        <v>1188243</v>
      </c>
      <c r="D633" s="490">
        <v>105308</v>
      </c>
      <c r="E633" s="490">
        <v>1705</v>
      </c>
      <c r="F633" s="490">
        <v>1155889</v>
      </c>
      <c r="G633" s="490">
        <v>271441</v>
      </c>
      <c r="H633" s="490">
        <v>2722586</v>
      </c>
      <c r="I633" s="297"/>
      <c r="J633" s="491"/>
      <c r="K633" s="491"/>
      <c r="L633" s="491"/>
      <c r="M633" s="491"/>
      <c r="N633" s="491"/>
      <c r="R633" s="116"/>
    </row>
    <row r="634" spans="2:18" ht="15.5" hidden="1" outlineLevel="1" x14ac:dyDescent="0.35">
      <c r="B634" s="120"/>
      <c r="C634" s="298"/>
      <c r="D634" s="298"/>
      <c r="E634" s="298"/>
      <c r="F634" s="298"/>
      <c r="G634" s="298"/>
      <c r="H634" s="298"/>
      <c r="R634" s="116"/>
    </row>
    <row r="635" spans="2:18" ht="15.5" hidden="1" outlineLevel="1" x14ac:dyDescent="0.35">
      <c r="B635" s="212" t="s">
        <v>432</v>
      </c>
      <c r="C635" s="75"/>
      <c r="D635" s="75"/>
      <c r="E635" s="75"/>
      <c r="F635" s="75"/>
      <c r="G635" s="75"/>
      <c r="H635" s="75"/>
      <c r="R635" s="116"/>
    </row>
    <row r="636" spans="2:18" ht="16" hidden="1" outlineLevel="1" thickBot="1" x14ac:dyDescent="0.4">
      <c r="B636" s="290" t="s">
        <v>94</v>
      </c>
      <c r="C636" s="291" t="s">
        <v>398</v>
      </c>
      <c r="D636" s="291" t="s">
        <v>419</v>
      </c>
      <c r="E636" s="291" t="s">
        <v>183</v>
      </c>
      <c r="F636" s="291" t="s">
        <v>433</v>
      </c>
      <c r="G636" s="291" t="s">
        <v>434</v>
      </c>
      <c r="H636" s="291" t="s">
        <v>187</v>
      </c>
      <c r="I636" s="100"/>
      <c r="J636" s="100"/>
      <c r="R636" s="116"/>
    </row>
    <row r="637" spans="2:18" ht="16" hidden="1" outlineLevel="1" thickBot="1" x14ac:dyDescent="0.4">
      <c r="B637" s="212" t="s">
        <v>626</v>
      </c>
      <c r="C637" s="483">
        <v>1188243</v>
      </c>
      <c r="D637" s="483">
        <v>142837</v>
      </c>
      <c r="E637" s="483">
        <v>2492</v>
      </c>
      <c r="F637" s="483">
        <v>1322052</v>
      </c>
      <c r="G637" s="483">
        <v>364010</v>
      </c>
      <c r="H637" s="483">
        <v>3019634</v>
      </c>
      <c r="I637" s="292"/>
      <c r="J637" s="491"/>
      <c r="K637" s="491"/>
      <c r="L637" s="491"/>
      <c r="M637" s="491"/>
      <c r="N637" s="491"/>
      <c r="O637" s="491"/>
      <c r="R637" s="116"/>
    </row>
    <row r="638" spans="2:18" ht="16" hidden="1" outlineLevel="1" thickBot="1" x14ac:dyDescent="0.4">
      <c r="B638" s="293" t="s">
        <v>435</v>
      </c>
      <c r="C638" s="484" t="s">
        <v>313</v>
      </c>
      <c r="D638" s="484">
        <v>107618</v>
      </c>
      <c r="E638" s="484">
        <v>0</v>
      </c>
      <c r="F638" s="484">
        <v>0</v>
      </c>
      <c r="G638" s="484">
        <v>118848</v>
      </c>
      <c r="H638" s="484">
        <v>226466</v>
      </c>
      <c r="I638" s="292"/>
      <c r="J638" s="491"/>
      <c r="K638" s="491"/>
      <c r="L638" s="491"/>
      <c r="M638" s="491"/>
      <c r="N638" s="491"/>
      <c r="O638" s="491"/>
      <c r="R638" s="116"/>
    </row>
    <row r="639" spans="2:18" ht="16" hidden="1" outlineLevel="1" thickBot="1" x14ac:dyDescent="0.4">
      <c r="B639" s="294" t="s">
        <v>436</v>
      </c>
      <c r="C639" s="314" t="s">
        <v>313</v>
      </c>
      <c r="D639" s="314">
        <v>0</v>
      </c>
      <c r="E639" s="314">
        <v>-93</v>
      </c>
      <c r="F639" s="314">
        <v>0</v>
      </c>
      <c r="G639" s="314">
        <v>-5703</v>
      </c>
      <c r="H639" s="314">
        <v>-5796</v>
      </c>
      <c r="I639" s="292"/>
      <c r="J639" s="491"/>
      <c r="K639" s="491"/>
      <c r="L639" s="491"/>
      <c r="M639" s="491"/>
      <c r="N639" s="491"/>
      <c r="O639" s="491"/>
      <c r="R639" s="116"/>
    </row>
    <row r="640" spans="2:18" ht="16" hidden="1" outlineLevel="1" thickBot="1" x14ac:dyDescent="0.4">
      <c r="B640" s="294" t="s">
        <v>437</v>
      </c>
      <c r="C640" s="314" t="s">
        <v>313</v>
      </c>
      <c r="D640" s="314">
        <v>-73574</v>
      </c>
      <c r="E640" s="314">
        <v>-477</v>
      </c>
      <c r="F640" s="314">
        <v>-79578</v>
      </c>
      <c r="G640" s="314">
        <v>-155228</v>
      </c>
      <c r="H640" s="314">
        <v>-308857</v>
      </c>
      <c r="I640" s="292"/>
      <c r="J640" s="491"/>
      <c r="K640" s="491"/>
      <c r="L640" s="491"/>
      <c r="M640" s="491"/>
      <c r="N640" s="491"/>
      <c r="O640" s="491"/>
      <c r="R640" s="116"/>
    </row>
    <row r="641" spans="1:18" ht="16" hidden="1" outlineLevel="1" thickBot="1" x14ac:dyDescent="0.4">
      <c r="B641" s="294" t="s">
        <v>438</v>
      </c>
      <c r="C641" s="314" t="s">
        <v>313</v>
      </c>
      <c r="D641" s="314">
        <v>178</v>
      </c>
      <c r="E641" s="314">
        <v>0</v>
      </c>
      <c r="F641" s="314">
        <v>0</v>
      </c>
      <c r="G641" s="314">
        <v>13765</v>
      </c>
      <c r="H641" s="314">
        <v>13943</v>
      </c>
      <c r="I641" s="292"/>
      <c r="J641" s="491"/>
      <c r="K641" s="491"/>
      <c r="L641" s="491"/>
      <c r="M641" s="491"/>
      <c r="N641" s="491"/>
      <c r="O641" s="491"/>
      <c r="R641" s="116"/>
    </row>
    <row r="642" spans="1:18" ht="16" hidden="1" outlineLevel="1" thickBot="1" x14ac:dyDescent="0.4">
      <c r="B642" s="295" t="s">
        <v>627</v>
      </c>
      <c r="C642" s="313">
        <v>1188243</v>
      </c>
      <c r="D642" s="313">
        <v>177059</v>
      </c>
      <c r="E642" s="313">
        <v>1922</v>
      </c>
      <c r="F642" s="313">
        <v>1242474</v>
      </c>
      <c r="G642" s="313">
        <v>335692</v>
      </c>
      <c r="H642" s="313">
        <v>2945388</v>
      </c>
      <c r="I642" s="292"/>
      <c r="J642" s="491"/>
      <c r="K642" s="491"/>
      <c r="L642" s="491"/>
      <c r="M642" s="491"/>
      <c r="N642" s="491"/>
      <c r="O642" s="491"/>
      <c r="R642" s="116"/>
    </row>
    <row r="643" spans="1:18" ht="16" hidden="1" outlineLevel="1" thickBot="1" x14ac:dyDescent="0.4">
      <c r="B643" s="294" t="s">
        <v>439</v>
      </c>
      <c r="C643" s="314">
        <v>1188243</v>
      </c>
      <c r="D643" s="314">
        <v>1087121</v>
      </c>
      <c r="E643" s="314">
        <v>331946</v>
      </c>
      <c r="F643" s="314">
        <v>1806212</v>
      </c>
      <c r="G643" s="314">
        <v>1338146</v>
      </c>
      <c r="H643" s="314">
        <v>5751668</v>
      </c>
      <c r="I643" s="292"/>
      <c r="J643" s="491"/>
      <c r="K643" s="491"/>
      <c r="L643" s="491"/>
      <c r="M643" s="491"/>
      <c r="N643" s="491"/>
      <c r="O643" s="491"/>
      <c r="R643" s="116"/>
    </row>
    <row r="644" spans="1:18" ht="16" hidden="1" outlineLevel="1" thickBot="1" x14ac:dyDescent="0.4">
      <c r="B644" s="294" t="s">
        <v>440</v>
      </c>
      <c r="C644" s="314" t="s">
        <v>313</v>
      </c>
      <c r="D644" s="314">
        <v>-910062</v>
      </c>
      <c r="E644" s="314">
        <v>-330024</v>
      </c>
      <c r="F644" s="314">
        <v>-563738</v>
      </c>
      <c r="G644" s="314">
        <v>-1002454</v>
      </c>
      <c r="H644" s="314">
        <v>-2806280</v>
      </c>
      <c r="I644" s="292"/>
      <c r="J644" s="491"/>
      <c r="K644" s="491"/>
      <c r="L644" s="491"/>
      <c r="M644" s="491"/>
      <c r="N644" s="491"/>
      <c r="O644" s="491"/>
      <c r="R644" s="116"/>
    </row>
    <row r="645" spans="1:18" ht="16" hidden="1" outlineLevel="1" thickBot="1" x14ac:dyDescent="0.4">
      <c r="B645" s="296" t="s">
        <v>441</v>
      </c>
      <c r="C645" s="485">
        <v>1188243</v>
      </c>
      <c r="D645" s="485">
        <v>177059</v>
      </c>
      <c r="E645" s="485">
        <v>1922</v>
      </c>
      <c r="F645" s="485">
        <v>1242474</v>
      </c>
      <c r="G645" s="485">
        <v>335692</v>
      </c>
      <c r="H645" s="485">
        <v>2945388</v>
      </c>
      <c r="I645" s="292"/>
      <c r="J645" s="491"/>
      <c r="K645" s="491"/>
      <c r="L645" s="491"/>
      <c r="M645" s="491"/>
      <c r="N645" s="491"/>
      <c r="O645" s="491"/>
      <c r="R645" s="116"/>
    </row>
    <row r="646" spans="1:18" ht="15.5" hidden="1" outlineLevel="1" x14ac:dyDescent="0.35">
      <c r="B646" s="120"/>
      <c r="C646" s="298"/>
      <c r="D646" s="298"/>
      <c r="E646" s="298"/>
      <c r="F646" s="298"/>
      <c r="G646" s="298"/>
      <c r="H646" s="298"/>
      <c r="R646" s="116"/>
    </row>
    <row r="647" spans="1:18" ht="15.5" hidden="1" outlineLevel="1" x14ac:dyDescent="0.35">
      <c r="B647" s="299" t="s">
        <v>442</v>
      </c>
      <c r="R647" s="116"/>
    </row>
    <row r="648" spans="1:18" ht="15.5" hidden="1" outlineLevel="1" collapsed="1" x14ac:dyDescent="0.35">
      <c r="B648" s="299"/>
      <c r="R648" s="116"/>
    </row>
    <row r="649" spans="1:18" ht="15.5" collapsed="1" x14ac:dyDescent="0.35">
      <c r="A649" s="117" t="s">
        <v>111</v>
      </c>
      <c r="B649" s="118" t="s">
        <v>443</v>
      </c>
      <c r="C649" s="119"/>
      <c r="D649" s="119"/>
      <c r="E649" s="119"/>
      <c r="F649" s="119"/>
      <c r="G649" s="119"/>
      <c r="H649" s="119"/>
      <c r="I649" s="119"/>
      <c r="J649" s="119"/>
      <c r="R649" s="116"/>
    </row>
    <row r="650" spans="1:18" ht="15.5" hidden="1" outlineLevel="1" x14ac:dyDescent="0.35">
      <c r="B650" s="211"/>
      <c r="R650" s="116"/>
    </row>
    <row r="651" spans="1:18" ht="15.5" hidden="1" outlineLevel="1" x14ac:dyDescent="0.35">
      <c r="B651" s="211" t="s">
        <v>1050</v>
      </c>
      <c r="R651" s="116"/>
    </row>
    <row r="652" spans="1:18" ht="15.5" hidden="1" outlineLevel="1" x14ac:dyDescent="0.35">
      <c r="B652" s="124" t="s">
        <v>94</v>
      </c>
      <c r="C652" s="142">
        <v>2025</v>
      </c>
      <c r="D652" s="142">
        <v>2024</v>
      </c>
      <c r="R652" s="116"/>
    </row>
    <row r="653" spans="1:18" ht="15.5" hidden="1" outlineLevel="1" x14ac:dyDescent="0.35">
      <c r="B653" s="120" t="s">
        <v>435</v>
      </c>
      <c r="C653" s="300">
        <v>-89349</v>
      </c>
      <c r="D653" s="300">
        <v>-226466</v>
      </c>
      <c r="R653" s="116"/>
    </row>
    <row r="654" spans="1:18" ht="15.5" hidden="1" outlineLevel="1" x14ac:dyDescent="0.35">
      <c r="B654" s="120" t="s">
        <v>444</v>
      </c>
      <c r="C654" s="300">
        <v>-16416</v>
      </c>
      <c r="D654" s="300">
        <v>-7063</v>
      </c>
      <c r="R654" s="116"/>
    </row>
    <row r="655" spans="1:18" ht="15.5" hidden="1" outlineLevel="1" x14ac:dyDescent="0.35">
      <c r="B655" s="301" t="s">
        <v>445</v>
      </c>
      <c r="C655" s="302">
        <v>3222</v>
      </c>
      <c r="D655" s="302">
        <v>20736</v>
      </c>
      <c r="R655" s="116"/>
    </row>
    <row r="656" spans="1:18" ht="16" hidden="1" outlineLevel="1" thickBot="1" x14ac:dyDescent="0.4">
      <c r="B656" s="303" t="s">
        <v>261</v>
      </c>
      <c r="C656" s="304">
        <f>+SUM(C653:C655)</f>
        <v>-102543</v>
      </c>
      <c r="D656" s="304">
        <f>+SUM(D653:D655)</f>
        <v>-212793</v>
      </c>
      <c r="R656" s="116"/>
    </row>
    <row r="657" spans="1:18" ht="15.5" hidden="1" outlineLevel="1" x14ac:dyDescent="0.35">
      <c r="R657" s="116"/>
    </row>
    <row r="658" spans="1:18" ht="15.5" collapsed="1" x14ac:dyDescent="0.35">
      <c r="R658" s="116"/>
    </row>
    <row r="659" spans="1:18" s="116" customFormat="1" ht="15.5" x14ac:dyDescent="0.35">
      <c r="A659" s="115" t="s">
        <v>446</v>
      </c>
      <c r="B659" s="536" t="s">
        <v>1061</v>
      </c>
      <c r="C659" s="537"/>
      <c r="D659" s="537"/>
      <c r="E659" s="537"/>
      <c r="F659" s="537"/>
      <c r="G659" s="537"/>
      <c r="H659" s="537"/>
      <c r="I659" s="537"/>
      <c r="J659" s="537"/>
      <c r="K659" s="537"/>
      <c r="L659" s="537"/>
      <c r="M659" s="537"/>
      <c r="N659" s="537"/>
      <c r="O659" s="537"/>
      <c r="P659" s="537"/>
    </row>
    <row r="660" spans="1:18" ht="15.5" collapsed="1" x14ac:dyDescent="0.35">
      <c r="A660" s="117" t="s">
        <v>447</v>
      </c>
      <c r="B660" s="118" t="s">
        <v>628</v>
      </c>
      <c r="C660" s="119"/>
      <c r="D660" s="119"/>
      <c r="E660" s="119"/>
      <c r="F660" s="119"/>
      <c r="G660" s="119"/>
      <c r="H660" s="119"/>
      <c r="I660" s="119"/>
      <c r="J660" s="119"/>
      <c r="R660" s="116"/>
    </row>
    <row r="661" spans="1:18" ht="31.5" hidden="1" customHeight="1" outlineLevel="1" x14ac:dyDescent="0.35">
      <c r="B661" s="532" t="s">
        <v>853</v>
      </c>
      <c r="C661" s="532"/>
      <c r="D661" s="532"/>
      <c r="E661" s="532"/>
      <c r="F661" s="532"/>
      <c r="G661" s="532"/>
      <c r="H661" s="532"/>
      <c r="I661" s="532"/>
      <c r="J661" s="532"/>
      <c r="K661" s="532"/>
      <c r="L661" s="532"/>
      <c r="M661" s="532"/>
      <c r="N661" s="532"/>
      <c r="O661" s="532"/>
      <c r="P661" s="532"/>
      <c r="R661" s="116"/>
    </row>
    <row r="662" spans="1:18" ht="15.5" hidden="1" outlineLevel="1" x14ac:dyDescent="0.35">
      <c r="B662" s="532" t="s">
        <v>854</v>
      </c>
      <c r="C662" s="532"/>
      <c r="D662" s="532"/>
      <c r="E662" s="532"/>
      <c r="F662" s="532"/>
      <c r="G662" s="532"/>
      <c r="H662" s="532"/>
      <c r="I662" s="532"/>
      <c r="J662" s="532"/>
      <c r="K662" s="532"/>
      <c r="L662" s="532"/>
      <c r="M662" s="532"/>
      <c r="N662" s="532"/>
      <c r="O662" s="532"/>
      <c r="P662" s="532"/>
      <c r="R662" s="116"/>
    </row>
    <row r="663" spans="1:18" ht="15.5" hidden="1" outlineLevel="1" x14ac:dyDescent="0.35">
      <c r="B663" s="133"/>
      <c r="C663" s="133"/>
      <c r="D663" s="133"/>
      <c r="E663" s="133"/>
      <c r="F663" s="133"/>
      <c r="G663" s="133"/>
      <c r="H663" s="133"/>
      <c r="I663" s="133"/>
      <c r="J663" s="133"/>
      <c r="K663" s="133"/>
      <c r="R663" s="116"/>
    </row>
    <row r="664" spans="1:18" ht="15.5" hidden="1" outlineLevel="1" x14ac:dyDescent="0.35">
      <c r="C664" s="134" t="s">
        <v>421</v>
      </c>
      <c r="D664" s="288" t="s">
        <v>422</v>
      </c>
      <c r="E664" s="305"/>
      <c r="F664" s="133"/>
      <c r="G664" s="133"/>
      <c r="H664" s="133"/>
      <c r="I664" s="133"/>
      <c r="J664" s="133"/>
      <c r="K664" s="133"/>
      <c r="R664" s="116"/>
    </row>
    <row r="665" spans="1:18" ht="15.5" hidden="1" outlineLevel="1" x14ac:dyDescent="0.35">
      <c r="C665" s="150" t="s">
        <v>448</v>
      </c>
      <c r="D665" s="306" t="s">
        <v>449</v>
      </c>
      <c r="E665" s="307"/>
      <c r="F665" s="133"/>
      <c r="G665" s="133"/>
      <c r="H665" s="133"/>
      <c r="I665" s="133"/>
      <c r="J665" s="133"/>
      <c r="K665" s="133"/>
      <c r="R665" s="116"/>
    </row>
    <row r="666" spans="1:18" ht="15.5" hidden="1" outlineLevel="1" x14ac:dyDescent="0.35">
      <c r="C666" s="150" t="s">
        <v>450</v>
      </c>
      <c r="D666" s="306" t="s">
        <v>451</v>
      </c>
      <c r="E666" s="307"/>
      <c r="F666" s="133"/>
      <c r="G666" s="133"/>
      <c r="H666" s="133"/>
      <c r="I666" s="133"/>
      <c r="J666" s="133"/>
      <c r="K666" s="133"/>
      <c r="R666" s="116"/>
    </row>
    <row r="667" spans="1:18" ht="15.5" hidden="1" outlineLevel="1" x14ac:dyDescent="0.35">
      <c r="C667" s="150" t="s">
        <v>319</v>
      </c>
      <c r="D667" s="306" t="s">
        <v>452</v>
      </c>
      <c r="E667" s="307"/>
      <c r="F667" s="133"/>
      <c r="G667" s="133"/>
      <c r="H667" s="133"/>
      <c r="I667" s="133"/>
      <c r="J667" s="133"/>
      <c r="K667" s="133"/>
      <c r="R667" s="116"/>
    </row>
    <row r="668" spans="1:18" ht="15.5" hidden="1" outlineLevel="1" x14ac:dyDescent="0.35">
      <c r="C668" s="150"/>
      <c r="D668" s="306"/>
      <c r="E668" s="307"/>
      <c r="F668" s="133"/>
      <c r="G668" s="133"/>
      <c r="H668" s="133"/>
      <c r="I668" s="133"/>
      <c r="J668" s="133"/>
      <c r="K668" s="133"/>
      <c r="R668" s="116"/>
    </row>
    <row r="669" spans="1:18" ht="30" hidden="1" customHeight="1" outlineLevel="1" x14ac:dyDescent="0.35">
      <c r="B669" s="532" t="s">
        <v>856</v>
      </c>
      <c r="C669" s="532"/>
      <c r="D669" s="532"/>
      <c r="E669" s="532"/>
      <c r="F669" s="532"/>
      <c r="G669" s="532"/>
      <c r="H669" s="532"/>
      <c r="I669" s="532"/>
      <c r="J669" s="532"/>
      <c r="K669" s="532"/>
      <c r="L669" s="532"/>
      <c r="M669" s="532"/>
      <c r="N669" s="532"/>
      <c r="O669" s="532"/>
      <c r="P669" s="532"/>
      <c r="R669" s="116"/>
    </row>
    <row r="670" spans="1:18" ht="30.75" hidden="1" customHeight="1" outlineLevel="1" x14ac:dyDescent="0.35">
      <c r="B670" s="532" t="s">
        <v>857</v>
      </c>
      <c r="C670" s="532"/>
      <c r="D670" s="532"/>
      <c r="E670" s="532"/>
      <c r="F670" s="532"/>
      <c r="G670" s="532"/>
      <c r="H670" s="532"/>
      <c r="I670" s="532"/>
      <c r="J670" s="532"/>
      <c r="K670" s="532"/>
      <c r="L670" s="532"/>
      <c r="M670" s="532"/>
      <c r="N670" s="532"/>
      <c r="O670" s="532"/>
      <c r="P670" s="532"/>
      <c r="R670" s="116"/>
    </row>
    <row r="671" spans="1:18" ht="27" hidden="1" customHeight="1" outlineLevel="1" x14ac:dyDescent="0.35">
      <c r="B671" s="532" t="s">
        <v>858</v>
      </c>
      <c r="C671" s="532"/>
      <c r="D671" s="532"/>
      <c r="E671" s="532"/>
      <c r="F671" s="532"/>
      <c r="G671" s="532"/>
      <c r="H671" s="532"/>
      <c r="I671" s="532"/>
      <c r="J671" s="532"/>
      <c r="K671" s="532"/>
      <c r="L671" s="532"/>
      <c r="M671" s="532"/>
      <c r="N671" s="532"/>
      <c r="O671" s="532"/>
      <c r="P671" s="532"/>
      <c r="R671" s="116"/>
    </row>
    <row r="672" spans="1:18" ht="15.5" hidden="1" outlineLevel="1" x14ac:dyDescent="0.35">
      <c r="B672" s="532" t="s">
        <v>859</v>
      </c>
      <c r="C672" s="532"/>
      <c r="D672" s="532"/>
      <c r="E672" s="532"/>
      <c r="F672" s="532"/>
      <c r="G672" s="532"/>
      <c r="H672" s="532"/>
      <c r="I672" s="532"/>
      <c r="J672" s="532"/>
      <c r="K672" s="532"/>
      <c r="L672" s="532"/>
      <c r="M672" s="532"/>
      <c r="N672" s="532"/>
      <c r="O672" s="532"/>
      <c r="P672" s="532"/>
      <c r="R672" s="116"/>
    </row>
    <row r="673" spans="1:18" ht="15.5" hidden="1" outlineLevel="1" x14ac:dyDescent="0.35">
      <c r="B673" s="532" t="s">
        <v>860</v>
      </c>
      <c r="C673" s="532"/>
      <c r="D673" s="532"/>
      <c r="E673" s="532"/>
      <c r="F673" s="532"/>
      <c r="G673" s="532"/>
      <c r="H673" s="532"/>
      <c r="I673" s="532"/>
      <c r="J673" s="532"/>
      <c r="K673" s="532"/>
      <c r="L673" s="532"/>
      <c r="M673" s="532"/>
      <c r="N673" s="532"/>
      <c r="O673" s="532"/>
      <c r="P673" s="532"/>
      <c r="R673" s="116"/>
    </row>
    <row r="674" spans="1:18" ht="29.25" hidden="1" customHeight="1" outlineLevel="1" x14ac:dyDescent="0.35">
      <c r="B674" s="532" t="s">
        <v>855</v>
      </c>
      <c r="C674" s="532"/>
      <c r="D674" s="532"/>
      <c r="E674" s="532"/>
      <c r="F674" s="532"/>
      <c r="G674" s="532"/>
      <c r="H674" s="532"/>
      <c r="I674" s="532"/>
      <c r="J674" s="532"/>
      <c r="K674" s="532"/>
      <c r="L674" s="532"/>
      <c r="M674" s="532"/>
      <c r="N674" s="532"/>
      <c r="O674" s="532"/>
      <c r="P674" s="532"/>
      <c r="R674" s="116"/>
    </row>
    <row r="675" spans="1:18" ht="29.25" hidden="1" customHeight="1" outlineLevel="1" x14ac:dyDescent="0.35">
      <c r="B675" s="532" t="s">
        <v>861</v>
      </c>
      <c r="C675" s="532"/>
      <c r="D675" s="532"/>
      <c r="E675" s="532"/>
      <c r="F675" s="532"/>
      <c r="G675" s="532"/>
      <c r="H675" s="532"/>
      <c r="I675" s="532"/>
      <c r="J675" s="532"/>
      <c r="K675" s="532"/>
      <c r="L675" s="532"/>
      <c r="M675" s="532"/>
      <c r="N675" s="532"/>
      <c r="O675" s="532"/>
      <c r="P675" s="532"/>
      <c r="R675" s="116"/>
    </row>
    <row r="676" spans="1:18" ht="15.5" hidden="1" outlineLevel="1" collapsed="1" x14ac:dyDescent="0.35">
      <c r="B676" s="133"/>
      <c r="C676" s="133"/>
      <c r="D676" s="133"/>
      <c r="E676" s="133"/>
      <c r="F676" s="133"/>
      <c r="G676" s="133"/>
      <c r="H676" s="133"/>
      <c r="I676" s="133"/>
      <c r="J676" s="133"/>
      <c r="K676" s="133"/>
      <c r="R676" s="116"/>
    </row>
    <row r="677" spans="1:18" ht="15.5" collapsed="1" x14ac:dyDescent="0.35">
      <c r="A677" s="117" t="s">
        <v>51</v>
      </c>
      <c r="B677" s="118" t="s">
        <v>1062</v>
      </c>
      <c r="C677" s="119"/>
      <c r="D677" s="119"/>
      <c r="E677" s="119"/>
      <c r="F677" s="119"/>
      <c r="G677" s="119"/>
      <c r="H677" s="119"/>
      <c r="I677" s="119"/>
      <c r="J677" s="119"/>
      <c r="R677" s="116"/>
    </row>
    <row r="678" spans="1:18" ht="15.5" hidden="1" outlineLevel="1" x14ac:dyDescent="0.35">
      <c r="B678" s="212" t="s">
        <v>660</v>
      </c>
      <c r="C678" s="75"/>
      <c r="D678" s="75"/>
      <c r="E678" s="75"/>
      <c r="F678" s="75"/>
      <c r="G678" s="75"/>
      <c r="H678" s="133"/>
      <c r="I678" s="133"/>
      <c r="J678" s="133"/>
      <c r="K678" s="133"/>
      <c r="R678" s="116"/>
    </row>
    <row r="679" spans="1:18" ht="16" hidden="1" outlineLevel="1" thickBot="1" x14ac:dyDescent="0.4">
      <c r="B679" s="290" t="s">
        <v>94</v>
      </c>
      <c r="C679" s="308" t="s">
        <v>454</v>
      </c>
      <c r="D679" s="308" t="s">
        <v>455</v>
      </c>
      <c r="E679" s="308" t="s">
        <v>456</v>
      </c>
      <c r="F679" s="308" t="s">
        <v>434</v>
      </c>
      <c r="G679" s="308" t="s">
        <v>187</v>
      </c>
      <c r="H679" s="133"/>
      <c r="I679" s="133"/>
      <c r="J679" s="133"/>
      <c r="K679" s="133"/>
      <c r="R679" s="116"/>
    </row>
    <row r="680" spans="1:18" ht="16" hidden="1" outlineLevel="1" thickBot="1" x14ac:dyDescent="0.4">
      <c r="B680" s="105" t="s">
        <v>626</v>
      </c>
      <c r="C680" s="309">
        <v>1838240</v>
      </c>
      <c r="D680" s="309">
        <v>45813</v>
      </c>
      <c r="E680" s="309">
        <v>357617</v>
      </c>
      <c r="F680" s="309">
        <v>101945</v>
      </c>
      <c r="G680" s="309">
        <f t="shared" ref="G680:G685" si="12">+SUM(C680:F680)</f>
        <v>2343615</v>
      </c>
      <c r="H680" s="310"/>
      <c r="I680" s="310"/>
      <c r="J680" s="133"/>
      <c r="K680" s="133"/>
      <c r="R680" s="116"/>
    </row>
    <row r="681" spans="1:18" ht="16" hidden="1" outlineLevel="1" thickBot="1" x14ac:dyDescent="0.4">
      <c r="B681" s="293" t="s">
        <v>435</v>
      </c>
      <c r="C681" s="311">
        <v>85</v>
      </c>
      <c r="D681" s="311" t="s">
        <v>109</v>
      </c>
      <c r="E681" s="311">
        <v>425765</v>
      </c>
      <c r="F681" s="311" t="s">
        <v>109</v>
      </c>
      <c r="G681" s="311">
        <f t="shared" si="12"/>
        <v>425850</v>
      </c>
      <c r="H681" s="310"/>
      <c r="I681" s="310"/>
      <c r="J681" s="133"/>
      <c r="K681" s="133"/>
      <c r="R681" s="116"/>
    </row>
    <row r="682" spans="1:18" ht="16" hidden="1" outlineLevel="1" thickBot="1" x14ac:dyDescent="0.4">
      <c r="B682" s="294" t="s">
        <v>436</v>
      </c>
      <c r="C682" s="312">
        <v>-17712</v>
      </c>
      <c r="D682" s="312">
        <v>-526</v>
      </c>
      <c r="E682" s="312">
        <v>-62</v>
      </c>
      <c r="F682" s="312">
        <v>-31771</v>
      </c>
      <c r="G682" s="311">
        <f t="shared" si="12"/>
        <v>-50071</v>
      </c>
      <c r="H682" s="310"/>
      <c r="I682" s="310"/>
      <c r="J682" s="133"/>
      <c r="K682" s="133"/>
      <c r="R682" s="116"/>
    </row>
    <row r="683" spans="1:18" ht="16" hidden="1" outlineLevel="1" thickBot="1" x14ac:dyDescent="0.4">
      <c r="B683" s="294" t="s">
        <v>975</v>
      </c>
      <c r="C683" s="312">
        <v>-493419</v>
      </c>
      <c r="D683" s="312">
        <v>-1864</v>
      </c>
      <c r="E683" s="312" t="s">
        <v>109</v>
      </c>
      <c r="F683" s="312">
        <v>-21430</v>
      </c>
      <c r="G683" s="311">
        <f t="shared" si="12"/>
        <v>-516713</v>
      </c>
      <c r="H683" s="310"/>
      <c r="I683" s="310"/>
      <c r="J683" s="133"/>
      <c r="K683" s="133"/>
      <c r="R683" s="116"/>
    </row>
    <row r="684" spans="1:18" ht="16" hidden="1" outlineLevel="1" thickBot="1" x14ac:dyDescent="0.4">
      <c r="B684" s="294" t="s">
        <v>457</v>
      </c>
      <c r="C684" s="312">
        <v>17687</v>
      </c>
      <c r="D684" s="312">
        <v>921</v>
      </c>
      <c r="E684" s="312" t="s">
        <v>109</v>
      </c>
      <c r="F684" s="312" t="s">
        <v>109</v>
      </c>
      <c r="G684" s="311">
        <f t="shared" si="12"/>
        <v>18608</v>
      </c>
      <c r="H684" s="310"/>
      <c r="I684" s="310"/>
      <c r="J684" s="133"/>
      <c r="K684" s="133"/>
      <c r="R684" s="116"/>
    </row>
    <row r="685" spans="1:18" ht="16" hidden="1" outlineLevel="1" thickBot="1" x14ac:dyDescent="0.4">
      <c r="B685" s="294" t="s">
        <v>438</v>
      </c>
      <c r="C685" s="312">
        <v>445882</v>
      </c>
      <c r="D685" s="312">
        <v>1881</v>
      </c>
      <c r="E685" s="312">
        <v>-475432</v>
      </c>
      <c r="F685" s="312">
        <v>24769</v>
      </c>
      <c r="G685" s="311">
        <f t="shared" si="12"/>
        <v>-2900</v>
      </c>
      <c r="H685" s="310"/>
      <c r="I685" s="310"/>
      <c r="J685" s="133"/>
      <c r="K685" s="133"/>
      <c r="R685" s="116"/>
    </row>
    <row r="686" spans="1:18" ht="16" hidden="1" outlineLevel="1" thickBot="1" x14ac:dyDescent="0.4">
      <c r="B686" s="295" t="s">
        <v>650</v>
      </c>
      <c r="C686" s="313">
        <f>+SUM(C680:C685)</f>
        <v>1790763</v>
      </c>
      <c r="D686" s="313">
        <f t="shared" ref="D686:G686" si="13">+SUM(D680:D685)</f>
        <v>46225</v>
      </c>
      <c r="E686" s="313">
        <f t="shared" si="13"/>
        <v>307888</v>
      </c>
      <c r="F686" s="313">
        <f t="shared" si="13"/>
        <v>73513</v>
      </c>
      <c r="G686" s="313">
        <f t="shared" si="13"/>
        <v>2218389</v>
      </c>
      <c r="H686" s="310"/>
      <c r="I686" s="310"/>
      <c r="J686" s="133"/>
      <c r="K686" s="133"/>
      <c r="R686" s="116"/>
    </row>
    <row r="687" spans="1:18" ht="16" hidden="1" outlineLevel="1" thickBot="1" x14ac:dyDescent="0.4">
      <c r="B687" s="294" t="s">
        <v>439</v>
      </c>
      <c r="C687" s="314">
        <v>7300918</v>
      </c>
      <c r="D687" s="314">
        <v>71553</v>
      </c>
      <c r="E687" s="314">
        <v>307888</v>
      </c>
      <c r="F687" s="314">
        <v>445234</v>
      </c>
      <c r="G687" s="311">
        <f t="shared" ref="G687:G688" si="14">+SUM(C687:F687)</f>
        <v>8125593</v>
      </c>
      <c r="H687" s="310"/>
      <c r="I687" s="310"/>
      <c r="J687" s="133"/>
      <c r="K687" s="133"/>
      <c r="R687" s="116"/>
    </row>
    <row r="688" spans="1:18" ht="16" hidden="1" outlineLevel="1" thickBot="1" x14ac:dyDescent="0.4">
      <c r="B688" s="294" t="s">
        <v>458</v>
      </c>
      <c r="C688" s="314">
        <v>-5510155</v>
      </c>
      <c r="D688" s="314">
        <v>-25328</v>
      </c>
      <c r="E688" s="314" t="s">
        <v>109</v>
      </c>
      <c r="F688" s="314">
        <v>-371721</v>
      </c>
      <c r="G688" s="311">
        <f t="shared" si="14"/>
        <v>-5907204</v>
      </c>
      <c r="H688" s="310"/>
      <c r="I688" s="310"/>
      <c r="J688" s="133"/>
      <c r="K688" s="133"/>
      <c r="R688" s="116"/>
    </row>
    <row r="689" spans="2:18" ht="16" hidden="1" outlineLevel="1" thickBot="1" x14ac:dyDescent="0.4">
      <c r="B689" s="315" t="s">
        <v>441</v>
      </c>
      <c r="C689" s="316">
        <f>+SUM(C687:C688)</f>
        <v>1790763</v>
      </c>
      <c r="D689" s="316">
        <f t="shared" ref="D689:G689" si="15">+SUM(D687:D688)</f>
        <v>46225</v>
      </c>
      <c r="E689" s="316">
        <f t="shared" si="15"/>
        <v>307888</v>
      </c>
      <c r="F689" s="316">
        <f t="shared" si="15"/>
        <v>73513</v>
      </c>
      <c r="G689" s="316">
        <f t="shared" si="15"/>
        <v>2218389</v>
      </c>
      <c r="H689" s="310"/>
      <c r="I689" s="310"/>
      <c r="J689" s="133"/>
      <c r="K689" s="133"/>
      <c r="R689" s="116"/>
    </row>
    <row r="690" spans="2:18" ht="15.5" hidden="1" outlineLevel="1" x14ac:dyDescent="0.35">
      <c r="B690" s="133"/>
      <c r="C690" s="133"/>
      <c r="D690" s="133"/>
      <c r="E690" s="133"/>
      <c r="F690" s="133"/>
      <c r="G690" s="133"/>
      <c r="H690" s="133"/>
      <c r="I690" s="133"/>
      <c r="J690" s="133"/>
      <c r="K690" s="133"/>
      <c r="R690" s="116"/>
    </row>
    <row r="691" spans="2:18" ht="15.5" hidden="1" outlineLevel="1" x14ac:dyDescent="0.35">
      <c r="B691" s="237"/>
      <c r="H691" s="133"/>
      <c r="I691" s="133"/>
      <c r="J691" s="133"/>
      <c r="K691" s="133"/>
      <c r="R691" s="116"/>
    </row>
    <row r="692" spans="2:18" ht="15.5" hidden="1" outlineLevel="1" x14ac:dyDescent="0.35">
      <c r="B692" s="212" t="s">
        <v>453</v>
      </c>
      <c r="C692" s="75"/>
      <c r="D692" s="75"/>
      <c r="E692" s="75"/>
      <c r="F692" s="75"/>
      <c r="G692" s="75"/>
      <c r="H692" s="133"/>
      <c r="I692" s="133"/>
      <c r="J692" s="133"/>
      <c r="K692" s="133"/>
      <c r="R692" s="116"/>
    </row>
    <row r="693" spans="2:18" ht="16" hidden="1" outlineLevel="1" thickBot="1" x14ac:dyDescent="0.4">
      <c r="B693" s="290" t="s">
        <v>94</v>
      </c>
      <c r="C693" s="308" t="s">
        <v>454</v>
      </c>
      <c r="D693" s="308" t="s">
        <v>455</v>
      </c>
      <c r="E693" s="308" t="s">
        <v>456</v>
      </c>
      <c r="F693" s="308" t="s">
        <v>434</v>
      </c>
      <c r="G693" s="308" t="s">
        <v>187</v>
      </c>
      <c r="H693" s="133"/>
      <c r="I693" s="133"/>
      <c r="J693" s="133"/>
      <c r="K693" s="133"/>
      <c r="R693" s="116"/>
    </row>
    <row r="694" spans="2:18" ht="16" hidden="1" outlineLevel="1" thickBot="1" x14ac:dyDescent="0.4">
      <c r="B694" s="105" t="s">
        <v>626</v>
      </c>
      <c r="C694" s="309">
        <v>1944349</v>
      </c>
      <c r="D694" s="309">
        <v>46852</v>
      </c>
      <c r="E694" s="309">
        <v>271797</v>
      </c>
      <c r="F694" s="309">
        <v>116786</v>
      </c>
      <c r="G694" s="309">
        <v>2379784</v>
      </c>
      <c r="H694" s="310"/>
      <c r="I694" s="310"/>
      <c r="J694" s="133"/>
      <c r="K694" s="133"/>
      <c r="R694" s="116"/>
    </row>
    <row r="695" spans="2:18" ht="16" hidden="1" outlineLevel="1" thickBot="1" x14ac:dyDescent="0.4">
      <c r="B695" s="293" t="s">
        <v>435</v>
      </c>
      <c r="C695" s="311">
        <v>1629</v>
      </c>
      <c r="D695" s="311" t="s">
        <v>313</v>
      </c>
      <c r="E695" s="311">
        <v>462912</v>
      </c>
      <c r="F695" s="311" t="s">
        <v>313</v>
      </c>
      <c r="G695" s="311">
        <v>464541</v>
      </c>
      <c r="H695" s="310"/>
      <c r="I695" s="310"/>
      <c r="J695" s="133"/>
      <c r="K695" s="133"/>
      <c r="R695" s="116"/>
    </row>
    <row r="696" spans="2:18" ht="16" hidden="1" outlineLevel="1" thickBot="1" x14ac:dyDescent="0.4">
      <c r="B696" s="294" t="s">
        <v>436</v>
      </c>
      <c r="C696" s="312">
        <v>-14657</v>
      </c>
      <c r="D696" s="312">
        <v>-191</v>
      </c>
      <c r="E696" s="312">
        <v>-5080</v>
      </c>
      <c r="F696" s="312">
        <v>-15125</v>
      </c>
      <c r="G696" s="312">
        <v>-35053</v>
      </c>
      <c r="H696" s="310"/>
      <c r="I696" s="310"/>
      <c r="J696" s="133"/>
      <c r="K696" s="133"/>
      <c r="R696" s="116"/>
    </row>
    <row r="697" spans="2:18" ht="16" hidden="1" outlineLevel="1" thickBot="1" x14ac:dyDescent="0.4">
      <c r="B697" s="294" t="s">
        <v>975</v>
      </c>
      <c r="C697" s="312">
        <v>-470248</v>
      </c>
      <c r="D697" s="312">
        <v>-1876</v>
      </c>
      <c r="E697" s="312" t="s">
        <v>313</v>
      </c>
      <c r="F697" s="312">
        <v>-20836</v>
      </c>
      <c r="G697" s="312">
        <v>-492960</v>
      </c>
      <c r="H697" s="310"/>
      <c r="I697" s="310"/>
      <c r="J697" s="133"/>
      <c r="K697" s="133"/>
      <c r="R697" s="116"/>
    </row>
    <row r="698" spans="2:18" ht="16" hidden="1" outlineLevel="1" thickBot="1" x14ac:dyDescent="0.4">
      <c r="B698" s="294" t="s">
        <v>457</v>
      </c>
      <c r="C698" s="312">
        <v>39808</v>
      </c>
      <c r="D698" s="312">
        <v>1438</v>
      </c>
      <c r="E698" s="312" t="s">
        <v>313</v>
      </c>
      <c r="F698" s="312" t="s">
        <v>313</v>
      </c>
      <c r="G698" s="312">
        <v>41246</v>
      </c>
      <c r="H698" s="310"/>
      <c r="I698" s="310"/>
      <c r="J698" s="133"/>
      <c r="K698" s="133"/>
      <c r="R698" s="116"/>
    </row>
    <row r="699" spans="2:18" ht="16" hidden="1" outlineLevel="1" thickBot="1" x14ac:dyDescent="0.4">
      <c r="B699" s="294" t="s">
        <v>438</v>
      </c>
      <c r="C699" s="312">
        <v>337359</v>
      </c>
      <c r="D699" s="312">
        <v>-410</v>
      </c>
      <c r="E699" s="312">
        <v>-372012</v>
      </c>
      <c r="F699" s="312">
        <v>21120</v>
      </c>
      <c r="G699" s="312">
        <v>-13943</v>
      </c>
      <c r="H699" s="310"/>
      <c r="I699" s="310"/>
      <c r="J699" s="133"/>
      <c r="K699" s="133"/>
      <c r="R699" s="116"/>
    </row>
    <row r="700" spans="2:18" ht="16" hidden="1" outlineLevel="1" thickBot="1" x14ac:dyDescent="0.4">
      <c r="B700" s="295" t="s">
        <v>131</v>
      </c>
      <c r="C700" s="313">
        <f>+SUM(C694:C699)</f>
        <v>1838240</v>
      </c>
      <c r="D700" s="313">
        <f t="shared" ref="D700:G700" si="16">+SUM(D694:D699)</f>
        <v>45813</v>
      </c>
      <c r="E700" s="313">
        <f t="shared" si="16"/>
        <v>357617</v>
      </c>
      <c r="F700" s="313">
        <f t="shared" si="16"/>
        <v>101945</v>
      </c>
      <c r="G700" s="313">
        <f t="shared" si="16"/>
        <v>2343615</v>
      </c>
      <c r="H700" s="310"/>
      <c r="I700" s="310"/>
      <c r="J700" s="133"/>
      <c r="K700" s="133"/>
      <c r="R700" s="116"/>
    </row>
    <row r="701" spans="2:18" ht="16" hidden="1" outlineLevel="1" thickBot="1" x14ac:dyDescent="0.4">
      <c r="B701" s="294" t="s">
        <v>439</v>
      </c>
      <c r="C701" s="314">
        <v>6863247</v>
      </c>
      <c r="D701" s="314">
        <v>69921</v>
      </c>
      <c r="E701" s="314">
        <v>357617</v>
      </c>
      <c r="F701" s="314">
        <v>457815</v>
      </c>
      <c r="G701" s="314">
        <v>7748600</v>
      </c>
      <c r="H701" s="310"/>
      <c r="I701" s="310"/>
      <c r="J701" s="133"/>
      <c r="K701" s="133"/>
      <c r="R701" s="116"/>
    </row>
    <row r="702" spans="2:18" ht="16" hidden="1" outlineLevel="1" thickBot="1" x14ac:dyDescent="0.4">
      <c r="B702" s="294" t="s">
        <v>458</v>
      </c>
      <c r="C702" s="314">
        <v>-5025007</v>
      </c>
      <c r="D702" s="314">
        <v>-24108</v>
      </c>
      <c r="E702" s="314" t="s">
        <v>313</v>
      </c>
      <c r="F702" s="314">
        <v>-355870</v>
      </c>
      <c r="G702" s="314">
        <v>-5404985</v>
      </c>
      <c r="H702" s="310"/>
      <c r="I702" s="310"/>
      <c r="J702" s="133"/>
      <c r="K702" s="133"/>
      <c r="R702" s="116"/>
    </row>
    <row r="703" spans="2:18" ht="16" hidden="1" outlineLevel="1" thickBot="1" x14ac:dyDescent="0.4">
      <c r="B703" s="315" t="s">
        <v>441</v>
      </c>
      <c r="C703" s="316">
        <f>+SUM(C701:C702)</f>
        <v>1838240</v>
      </c>
      <c r="D703" s="316">
        <f t="shared" ref="D703:G703" si="17">+SUM(D701:D702)</f>
        <v>45813</v>
      </c>
      <c r="E703" s="316">
        <f t="shared" si="17"/>
        <v>357617</v>
      </c>
      <c r="F703" s="316">
        <f t="shared" si="17"/>
        <v>101945</v>
      </c>
      <c r="G703" s="316">
        <f t="shared" si="17"/>
        <v>2343615</v>
      </c>
      <c r="H703" s="310"/>
      <c r="I703" s="310"/>
      <c r="J703" s="133"/>
      <c r="K703" s="133"/>
      <c r="R703" s="116"/>
    </row>
    <row r="704" spans="2:18" ht="15.5" hidden="1" outlineLevel="1" x14ac:dyDescent="0.35">
      <c r="B704" s="317" t="s">
        <v>459</v>
      </c>
      <c r="H704" s="133"/>
      <c r="I704" s="133"/>
      <c r="J704" s="133"/>
      <c r="K704" s="133"/>
      <c r="R704" s="116"/>
    </row>
    <row r="705" spans="1:18" ht="15.5" hidden="1" outlineLevel="1" x14ac:dyDescent="0.35">
      <c r="B705" s="532" t="s">
        <v>668</v>
      </c>
      <c r="C705" s="532"/>
      <c r="D705" s="532"/>
      <c r="E705" s="532"/>
      <c r="F705" s="532"/>
      <c r="G705" s="532"/>
      <c r="H705" s="532"/>
      <c r="I705" s="532"/>
      <c r="J705" s="532"/>
      <c r="K705" s="532"/>
      <c r="L705" s="532"/>
      <c r="M705" s="532"/>
      <c r="N705" s="532"/>
      <c r="O705" s="532"/>
      <c r="P705" s="532"/>
      <c r="R705" s="116"/>
    </row>
    <row r="706" spans="1:18" ht="15.5" hidden="1" outlineLevel="1" x14ac:dyDescent="0.35">
      <c r="B706" s="124"/>
      <c r="H706" s="133"/>
      <c r="I706" s="133"/>
      <c r="J706" s="133"/>
      <c r="K706" s="133"/>
      <c r="R706" s="116"/>
    </row>
    <row r="707" spans="1:18" ht="15.5" collapsed="1" x14ac:dyDescent="0.35">
      <c r="A707" s="117" t="s">
        <v>112</v>
      </c>
      <c r="B707" s="118" t="s">
        <v>460</v>
      </c>
      <c r="C707" s="119"/>
      <c r="D707" s="119"/>
      <c r="E707" s="119"/>
      <c r="F707" s="119"/>
      <c r="G707" s="119"/>
      <c r="H707" s="119"/>
      <c r="I707" s="119"/>
      <c r="J707" s="119"/>
      <c r="R707" s="116"/>
    </row>
    <row r="708" spans="1:18" ht="15.5" hidden="1" outlineLevel="1" x14ac:dyDescent="0.35">
      <c r="B708" s="124" t="s">
        <v>461</v>
      </c>
      <c r="C708" s="75"/>
      <c r="D708" s="75"/>
      <c r="E708" s="133"/>
      <c r="F708" s="133"/>
      <c r="G708" s="133"/>
      <c r="H708" s="133"/>
      <c r="I708" s="133"/>
      <c r="J708" s="133"/>
      <c r="K708" s="133"/>
      <c r="R708" s="116"/>
    </row>
    <row r="709" spans="1:18" ht="15.5" hidden="1" outlineLevel="1" x14ac:dyDescent="0.35">
      <c r="B709" s="212" t="s">
        <v>94</v>
      </c>
      <c r="C709" s="142">
        <v>2025</v>
      </c>
      <c r="D709" s="142">
        <v>2024</v>
      </c>
      <c r="E709" s="133"/>
      <c r="F709" s="133"/>
      <c r="G709" s="133"/>
      <c r="H709" s="133"/>
      <c r="I709" s="133"/>
      <c r="J709" s="133"/>
      <c r="K709" s="133"/>
      <c r="R709" s="116"/>
    </row>
    <row r="710" spans="1:18" ht="15.5" hidden="1" outlineLevel="1" x14ac:dyDescent="0.35">
      <c r="B710" s="120" t="s">
        <v>435</v>
      </c>
      <c r="C710" s="214">
        <v>-425850</v>
      </c>
      <c r="D710" s="214">
        <v>-464541</v>
      </c>
      <c r="E710" s="133"/>
      <c r="F710" s="133"/>
      <c r="G710" s="133"/>
      <c r="H710" s="133"/>
      <c r="I710" s="133"/>
      <c r="J710" s="133"/>
      <c r="K710" s="133"/>
      <c r="R710" s="116"/>
    </row>
    <row r="711" spans="1:18" ht="15.5" hidden="1" outlineLevel="1" x14ac:dyDescent="0.35">
      <c r="B711" s="120" t="s">
        <v>444</v>
      </c>
      <c r="C711" s="214">
        <v>1563287</v>
      </c>
      <c r="D711" s="214">
        <v>10880</v>
      </c>
      <c r="E711" s="133"/>
      <c r="F711" s="133"/>
      <c r="G711" s="133"/>
      <c r="H711" s="133"/>
      <c r="I711" s="133"/>
      <c r="J711" s="133"/>
      <c r="K711" s="133"/>
      <c r="R711" s="116"/>
    </row>
    <row r="712" spans="1:18" ht="15.5" hidden="1" outlineLevel="1" x14ac:dyDescent="0.35">
      <c r="B712" s="301" t="s">
        <v>462</v>
      </c>
      <c r="C712" s="318">
        <v>-1550092</v>
      </c>
      <c r="D712" s="318">
        <v>17773</v>
      </c>
      <c r="E712" s="133"/>
      <c r="F712" s="133"/>
      <c r="G712" s="133"/>
      <c r="H712" s="133"/>
      <c r="I712" s="133"/>
      <c r="J712" s="133"/>
      <c r="K712" s="133"/>
      <c r="R712" s="116"/>
    </row>
    <row r="713" spans="1:18" ht="16" hidden="1" outlineLevel="1" thickBot="1" x14ac:dyDescent="0.4">
      <c r="B713" s="303" t="s">
        <v>463</v>
      </c>
      <c r="C713" s="216">
        <f>+SUM(C710:C712)</f>
        <v>-412655</v>
      </c>
      <c r="D713" s="216">
        <f>+SUM(D710:D712)</f>
        <v>-435888</v>
      </c>
      <c r="E713" s="133"/>
      <c r="F713" s="133"/>
      <c r="G713" s="133"/>
      <c r="H713" s="133"/>
      <c r="I713" s="133"/>
      <c r="J713" s="133"/>
      <c r="K713" s="133"/>
      <c r="R713" s="116"/>
    </row>
    <row r="714" spans="1:18" ht="15.5" hidden="1" outlineLevel="1" x14ac:dyDescent="0.35">
      <c r="R714" s="116"/>
    </row>
    <row r="715" spans="1:18" ht="15.5" collapsed="1" x14ac:dyDescent="0.35">
      <c r="A715" s="117" t="s">
        <v>53</v>
      </c>
      <c r="B715" s="118" t="s">
        <v>52</v>
      </c>
      <c r="C715" s="119"/>
      <c r="D715" s="119"/>
      <c r="E715" s="119"/>
      <c r="F715" s="119"/>
      <c r="G715" s="119"/>
      <c r="H715" s="119"/>
      <c r="I715" s="119"/>
      <c r="J715" s="119"/>
      <c r="R715" s="116"/>
    </row>
    <row r="716" spans="1:18" ht="15.5" hidden="1" outlineLevel="1" x14ac:dyDescent="0.35">
      <c r="B716" s="319" t="s">
        <v>862</v>
      </c>
      <c r="C716" s="75"/>
      <c r="D716" s="75"/>
      <c r="E716" s="75"/>
      <c r="F716" s="75"/>
      <c r="G716" s="75"/>
      <c r="H716" s="75"/>
      <c r="I716" s="75"/>
      <c r="J716" s="75"/>
      <c r="K716" s="75"/>
      <c r="L716" s="75"/>
      <c r="M716" s="75"/>
      <c r="N716" s="75"/>
      <c r="O716" s="75"/>
      <c r="P716" s="75"/>
      <c r="R716" s="116"/>
    </row>
    <row r="717" spans="1:18" ht="12.75" hidden="1" customHeight="1" outlineLevel="1" x14ac:dyDescent="0.35">
      <c r="B717" s="319" t="s">
        <v>863</v>
      </c>
      <c r="C717" s="75"/>
      <c r="D717" s="75"/>
      <c r="E717" s="75"/>
      <c r="F717" s="75"/>
      <c r="G717" s="75"/>
      <c r="H717" s="75"/>
      <c r="I717" s="75"/>
      <c r="J717" s="75"/>
      <c r="K717" s="75"/>
      <c r="L717" s="75"/>
      <c r="M717" s="75"/>
      <c r="N717" s="75"/>
      <c r="O717" s="75"/>
      <c r="P717" s="75"/>
      <c r="R717" s="116"/>
    </row>
    <row r="718" spans="1:18" ht="12.75" hidden="1" customHeight="1" outlineLevel="1" x14ac:dyDescent="0.35">
      <c r="B718" s="319" t="s">
        <v>864</v>
      </c>
      <c r="C718" s="75"/>
      <c r="D718" s="75"/>
      <c r="E718" s="75"/>
      <c r="F718" s="75"/>
      <c r="G718" s="75"/>
      <c r="H718" s="75"/>
      <c r="I718" s="75"/>
      <c r="J718" s="75"/>
      <c r="K718" s="75"/>
      <c r="L718" s="75"/>
      <c r="M718" s="75"/>
      <c r="N718" s="75"/>
      <c r="O718" s="75"/>
      <c r="P718" s="75"/>
      <c r="R718" s="116"/>
    </row>
    <row r="719" spans="1:18" ht="15.5" hidden="1" outlineLevel="1" x14ac:dyDescent="0.35">
      <c r="B719" s="319" t="s">
        <v>865</v>
      </c>
      <c r="C719" s="75"/>
      <c r="D719" s="75"/>
      <c r="E719" s="75"/>
      <c r="F719" s="75"/>
      <c r="G719" s="75"/>
      <c r="H719" s="75"/>
      <c r="I719" s="75"/>
      <c r="J719" s="75"/>
      <c r="K719" s="75"/>
      <c r="L719" s="75"/>
      <c r="M719" s="75"/>
      <c r="N719" s="75"/>
      <c r="O719" s="75"/>
      <c r="P719" s="75"/>
      <c r="R719" s="116"/>
    </row>
    <row r="720" spans="1:18" ht="15.5" hidden="1" outlineLevel="1" x14ac:dyDescent="0.35">
      <c r="B720" s="319" t="s">
        <v>866</v>
      </c>
      <c r="C720" s="75"/>
      <c r="D720" s="75"/>
      <c r="E720" s="75"/>
      <c r="F720" s="75"/>
      <c r="G720" s="75"/>
      <c r="H720" s="75"/>
      <c r="I720" s="75"/>
      <c r="J720" s="75"/>
      <c r="K720" s="75"/>
      <c r="L720" s="75"/>
      <c r="M720" s="75"/>
      <c r="N720" s="75"/>
      <c r="O720" s="75"/>
      <c r="P720" s="75"/>
      <c r="R720" s="116"/>
    </row>
    <row r="721" spans="2:18" ht="15.5" hidden="1" outlineLevel="1" x14ac:dyDescent="0.35">
      <c r="B721" s="4" t="s">
        <v>464</v>
      </c>
      <c r="R721" s="116"/>
    </row>
    <row r="722" spans="2:18" ht="15.5" hidden="1" outlineLevel="1" x14ac:dyDescent="0.35">
      <c r="R722" s="116"/>
    </row>
    <row r="723" spans="2:18" ht="15.5" hidden="1" outlineLevel="1" x14ac:dyDescent="0.35">
      <c r="B723" s="462" t="s">
        <v>465</v>
      </c>
      <c r="C723" s="467" t="s">
        <v>466</v>
      </c>
      <c r="D723" s="467" t="s">
        <v>467</v>
      </c>
      <c r="E723" s="467" t="s">
        <v>468</v>
      </c>
      <c r="F723" s="467" t="s">
        <v>469</v>
      </c>
      <c r="G723" s="467" t="s">
        <v>319</v>
      </c>
      <c r="H723" s="467" t="s">
        <v>187</v>
      </c>
      <c r="I723" s="31"/>
      <c r="J723" s="31"/>
      <c r="K723" s="31"/>
      <c r="L723" s="31"/>
      <c r="M723" s="31"/>
      <c r="N723" s="31"/>
      <c r="O723" s="31"/>
      <c r="P723" s="31"/>
      <c r="R723" s="116"/>
    </row>
    <row r="724" spans="2:18" ht="16" hidden="1" outlineLevel="1" thickBot="1" x14ac:dyDescent="0.4">
      <c r="B724" s="462" t="s">
        <v>94</v>
      </c>
      <c r="C724" s="454"/>
      <c r="D724" s="454"/>
      <c r="E724" s="454"/>
      <c r="F724" s="454"/>
      <c r="G724" s="454"/>
      <c r="H724" s="454"/>
      <c r="I724" s="31"/>
      <c r="J724" s="31"/>
      <c r="K724" s="31"/>
      <c r="L724" s="31"/>
      <c r="M724" s="31"/>
      <c r="N724" s="31"/>
      <c r="O724" s="31"/>
      <c r="P724" s="31"/>
      <c r="R724" s="116"/>
    </row>
    <row r="725" spans="2:18" ht="16" hidden="1" outlineLevel="1" thickBot="1" x14ac:dyDescent="0.4">
      <c r="B725" s="463" t="s">
        <v>626</v>
      </c>
      <c r="C725" s="455">
        <v>23282</v>
      </c>
      <c r="D725" s="455">
        <v>21319</v>
      </c>
      <c r="E725" s="455">
        <v>685436</v>
      </c>
      <c r="F725" s="455">
        <v>869</v>
      </c>
      <c r="G725" s="455">
        <v>198</v>
      </c>
      <c r="H725" s="455">
        <f>+SUM(C725:G725)</f>
        <v>731104</v>
      </c>
      <c r="I725" s="31"/>
      <c r="J725" s="31"/>
      <c r="K725" s="31"/>
      <c r="L725" s="31"/>
      <c r="M725" s="31"/>
      <c r="N725" s="31"/>
      <c r="O725" s="31"/>
      <c r="P725" s="31"/>
      <c r="R725" s="116"/>
    </row>
    <row r="726" spans="2:18" ht="16" hidden="1" outlineLevel="1" thickBot="1" x14ac:dyDescent="0.4">
      <c r="B726" s="464" t="s">
        <v>435</v>
      </c>
      <c r="C726" s="456">
        <v>6007</v>
      </c>
      <c r="D726" s="456">
        <v>2705</v>
      </c>
      <c r="E726" s="456">
        <v>293648</v>
      </c>
      <c r="F726" s="456">
        <v>0</v>
      </c>
      <c r="G726" s="456">
        <v>0</v>
      </c>
      <c r="H726" s="456">
        <f>+SUM(C726:G726)</f>
        <v>302360</v>
      </c>
      <c r="I726" s="31"/>
      <c r="J726" s="31"/>
      <c r="K726" s="31"/>
      <c r="L726" s="31"/>
      <c r="M726" s="31"/>
      <c r="N726" s="31"/>
      <c r="O726" s="31"/>
      <c r="P726" s="31"/>
      <c r="R726" s="116"/>
    </row>
    <row r="727" spans="2:18" ht="16" hidden="1" outlineLevel="1" thickBot="1" x14ac:dyDescent="0.4">
      <c r="B727" s="464" t="s">
        <v>470</v>
      </c>
      <c r="C727" s="457">
        <v>3874</v>
      </c>
      <c r="D727" s="457">
        <v>79</v>
      </c>
      <c r="E727" s="457">
        <v>31074</v>
      </c>
      <c r="F727" s="457">
        <v>999</v>
      </c>
      <c r="G727" s="457">
        <v>15</v>
      </c>
      <c r="H727" s="456">
        <f t="shared" ref="H727:H733" si="18">+SUM(C727:G727)</f>
        <v>36041</v>
      </c>
      <c r="I727" s="31"/>
      <c r="J727" s="31"/>
      <c r="K727" s="31"/>
      <c r="L727" s="31"/>
      <c r="M727" s="31"/>
      <c r="N727" s="31"/>
      <c r="O727" s="31"/>
      <c r="P727" s="31"/>
      <c r="R727" s="116"/>
    </row>
    <row r="728" spans="2:18" ht="16" hidden="1" outlineLevel="1" thickBot="1" x14ac:dyDescent="0.4">
      <c r="B728" s="464" t="s">
        <v>471</v>
      </c>
      <c r="C728" s="457">
        <v>-183</v>
      </c>
      <c r="D728" s="457">
        <v>-853</v>
      </c>
      <c r="E728" s="457">
        <v>-122049</v>
      </c>
      <c r="F728" s="457">
        <v>0</v>
      </c>
      <c r="G728" s="457">
        <v>-179</v>
      </c>
      <c r="H728" s="456">
        <f t="shared" si="18"/>
        <v>-123264</v>
      </c>
      <c r="I728" s="31"/>
      <c r="J728" s="31"/>
      <c r="K728" s="31"/>
      <c r="L728" s="31"/>
      <c r="M728" s="31"/>
      <c r="N728" s="31"/>
      <c r="O728" s="31"/>
      <c r="P728" s="31"/>
      <c r="R728" s="116"/>
    </row>
    <row r="729" spans="2:18" ht="16" hidden="1" outlineLevel="1" thickBot="1" x14ac:dyDescent="0.4">
      <c r="B729" s="464" t="s">
        <v>27</v>
      </c>
      <c r="C729" s="457">
        <v>-10860</v>
      </c>
      <c r="D729" s="457">
        <v>-3502</v>
      </c>
      <c r="E729" s="457">
        <v>-92643</v>
      </c>
      <c r="F729" s="457">
        <v>-1267</v>
      </c>
      <c r="G729" s="457">
        <v>-34</v>
      </c>
      <c r="H729" s="457">
        <f t="shared" si="18"/>
        <v>-108306</v>
      </c>
      <c r="I729" s="31"/>
      <c r="J729" s="31"/>
      <c r="K729" s="31"/>
      <c r="L729" s="31"/>
      <c r="M729" s="31"/>
      <c r="N729" s="31"/>
      <c r="O729" s="31"/>
      <c r="P729" s="31"/>
      <c r="R729" s="116"/>
    </row>
    <row r="730" spans="2:18" ht="16" hidden="1" outlineLevel="1" thickBot="1" x14ac:dyDescent="0.4">
      <c r="B730" s="464" t="s">
        <v>438</v>
      </c>
      <c r="C730" s="457">
        <v>-1852</v>
      </c>
      <c r="D730" s="457">
        <v>0</v>
      </c>
      <c r="E730" s="457">
        <v>0</v>
      </c>
      <c r="F730" s="457">
        <v>0</v>
      </c>
      <c r="G730" s="457">
        <v>0</v>
      </c>
      <c r="H730" s="457">
        <f t="shared" si="18"/>
        <v>-1852</v>
      </c>
      <c r="I730" s="31"/>
      <c r="J730" s="31"/>
      <c r="K730" s="31"/>
      <c r="L730" s="31"/>
      <c r="M730" s="31"/>
      <c r="N730" s="31"/>
      <c r="O730" s="31"/>
      <c r="P730" s="31"/>
      <c r="R730" s="116"/>
    </row>
    <row r="731" spans="2:18" ht="16" hidden="1" outlineLevel="1" thickBot="1" x14ac:dyDescent="0.4">
      <c r="B731" s="465" t="s">
        <v>627</v>
      </c>
      <c r="C731" s="458">
        <f>+SUM(C725:C730)</f>
        <v>20268</v>
      </c>
      <c r="D731" s="458">
        <f t="shared" ref="D731:F731" si="19">+SUM(D725:D730)</f>
        <v>19748</v>
      </c>
      <c r="E731" s="458">
        <f t="shared" si="19"/>
        <v>795466</v>
      </c>
      <c r="F731" s="458">
        <f t="shared" si="19"/>
        <v>601</v>
      </c>
      <c r="G731" s="458">
        <v>0</v>
      </c>
      <c r="H731" s="458">
        <f>+SUM(H725:H730)+1</f>
        <v>836084</v>
      </c>
      <c r="I731" s="31"/>
      <c r="J731" s="31"/>
      <c r="K731" s="31"/>
      <c r="L731" s="31"/>
      <c r="M731" s="31"/>
      <c r="N731" s="31"/>
      <c r="O731" s="31"/>
      <c r="P731" s="31"/>
      <c r="R731" s="116"/>
    </row>
    <row r="732" spans="2:18" ht="16" hidden="1" outlineLevel="1" thickBot="1" x14ac:dyDescent="0.4">
      <c r="B732" s="464" t="s">
        <v>439</v>
      </c>
      <c r="C732" s="456">
        <v>67741</v>
      </c>
      <c r="D732" s="456">
        <v>32055</v>
      </c>
      <c r="E732" s="456">
        <v>1198585</v>
      </c>
      <c r="F732" s="456">
        <v>8189</v>
      </c>
      <c r="G732" s="456">
        <v>0</v>
      </c>
      <c r="H732" s="457">
        <f t="shared" si="18"/>
        <v>1306570</v>
      </c>
      <c r="I732" s="31"/>
      <c r="J732" s="31"/>
      <c r="K732" s="31"/>
      <c r="L732" s="31"/>
      <c r="M732" s="31"/>
      <c r="N732" s="31"/>
      <c r="O732" s="31"/>
      <c r="P732" s="31"/>
      <c r="R732" s="116"/>
    </row>
    <row r="733" spans="2:18" ht="16" hidden="1" outlineLevel="1" thickBot="1" x14ac:dyDescent="0.4">
      <c r="B733" s="464" t="s">
        <v>458</v>
      </c>
      <c r="C733" s="457">
        <v>-47473</v>
      </c>
      <c r="D733" s="457">
        <v>-12307</v>
      </c>
      <c r="E733" s="457">
        <v>-403119</v>
      </c>
      <c r="F733" s="457">
        <v>-7588</v>
      </c>
      <c r="G733" s="457">
        <v>0</v>
      </c>
      <c r="H733" s="457">
        <f t="shared" si="18"/>
        <v>-470487</v>
      </c>
      <c r="I733" s="31"/>
      <c r="J733" s="31"/>
      <c r="K733" s="31"/>
      <c r="L733" s="31"/>
      <c r="M733" s="31"/>
      <c r="N733" s="31"/>
      <c r="O733" s="31"/>
      <c r="P733" s="31"/>
      <c r="R733" s="116"/>
    </row>
    <row r="734" spans="2:18" ht="16" hidden="1" outlineLevel="1" thickBot="1" x14ac:dyDescent="0.4">
      <c r="B734" s="465" t="s">
        <v>661</v>
      </c>
      <c r="C734" s="459">
        <f>+SUM(C732:C733)</f>
        <v>20268</v>
      </c>
      <c r="D734" s="459">
        <f t="shared" ref="D734:E734" si="20">+SUM(D732:D733)</f>
        <v>19748</v>
      </c>
      <c r="E734" s="459">
        <f t="shared" si="20"/>
        <v>795466</v>
      </c>
      <c r="F734" s="459">
        <f>+SUM(F732:F733)</f>
        <v>601</v>
      </c>
      <c r="G734" s="459">
        <v>0</v>
      </c>
      <c r="H734" s="459">
        <f>+SUM(C734:G734)</f>
        <v>836083</v>
      </c>
      <c r="I734" s="31"/>
      <c r="J734" s="31"/>
      <c r="K734" s="31"/>
      <c r="L734" s="31"/>
      <c r="M734" s="31"/>
      <c r="N734" s="31"/>
      <c r="O734" s="31"/>
      <c r="P734" s="31"/>
      <c r="R734" s="116"/>
    </row>
    <row r="735" spans="2:18" ht="15.5" hidden="1" outlineLevel="1" x14ac:dyDescent="0.35">
      <c r="B735" s="466"/>
      <c r="C735" s="460"/>
      <c r="D735" s="461"/>
      <c r="E735" s="461"/>
      <c r="F735" s="461"/>
      <c r="G735" s="461"/>
      <c r="H735" s="461"/>
      <c r="I735" s="31"/>
      <c r="J735" s="31"/>
      <c r="K735" s="31"/>
      <c r="L735" s="31"/>
      <c r="M735" s="31"/>
      <c r="N735" s="31"/>
      <c r="O735" s="31"/>
      <c r="P735" s="31"/>
      <c r="R735" s="116"/>
    </row>
    <row r="736" spans="2:18" ht="15.5" hidden="1" outlineLevel="1" x14ac:dyDescent="0.35">
      <c r="B736" s="462" t="s">
        <v>465</v>
      </c>
      <c r="C736" s="467" t="s">
        <v>466</v>
      </c>
      <c r="D736" s="467" t="s">
        <v>467</v>
      </c>
      <c r="E736" s="467" t="s">
        <v>468</v>
      </c>
      <c r="F736" s="462" t="s">
        <v>469</v>
      </c>
      <c r="G736" s="467" t="s">
        <v>319</v>
      </c>
      <c r="H736" s="467" t="s">
        <v>187</v>
      </c>
      <c r="I736" s="31"/>
      <c r="J736" s="31"/>
      <c r="K736" s="31"/>
      <c r="L736" s="31"/>
      <c r="M736" s="31"/>
      <c r="N736" s="31"/>
      <c r="O736" s="31"/>
      <c r="P736" s="31"/>
      <c r="R736" s="116"/>
    </row>
    <row r="737" spans="1:18" ht="16" hidden="1" outlineLevel="1" thickBot="1" x14ac:dyDescent="0.4">
      <c r="B737" s="462" t="s">
        <v>94</v>
      </c>
      <c r="C737" s="454"/>
      <c r="D737" s="454"/>
      <c r="E737" s="454"/>
      <c r="F737" s="454"/>
      <c r="G737" s="454"/>
      <c r="H737" s="454"/>
      <c r="I737" s="31"/>
      <c r="J737" s="31"/>
      <c r="K737" s="31"/>
      <c r="L737" s="31"/>
      <c r="M737" s="31"/>
      <c r="N737" s="31"/>
      <c r="O737" s="31"/>
      <c r="P737" s="31"/>
      <c r="R737" s="116"/>
    </row>
    <row r="738" spans="1:18" ht="16" hidden="1" outlineLevel="1" thickBot="1" x14ac:dyDescent="0.4">
      <c r="B738" s="463" t="s">
        <v>626</v>
      </c>
      <c r="C738" s="455">
        <v>22235</v>
      </c>
      <c r="D738" s="455">
        <v>21518</v>
      </c>
      <c r="E738" s="455">
        <v>678801</v>
      </c>
      <c r="F738" s="455">
        <v>512</v>
      </c>
      <c r="G738" s="455">
        <v>439</v>
      </c>
      <c r="H738" s="455">
        <v>723505</v>
      </c>
      <c r="I738" s="31"/>
      <c r="J738" s="31"/>
      <c r="K738" s="31"/>
      <c r="L738" s="31"/>
      <c r="M738" s="31"/>
      <c r="N738" s="31"/>
      <c r="O738" s="31"/>
      <c r="P738" s="31"/>
      <c r="R738" s="116"/>
    </row>
    <row r="739" spans="1:18" ht="16" hidden="1" outlineLevel="1" thickBot="1" x14ac:dyDescent="0.4">
      <c r="B739" s="464" t="s">
        <v>435</v>
      </c>
      <c r="C739" s="456">
        <v>662</v>
      </c>
      <c r="D739" s="456">
        <v>3534</v>
      </c>
      <c r="E739" s="456">
        <v>38828</v>
      </c>
      <c r="F739" s="456">
        <v>492</v>
      </c>
      <c r="G739" s="456">
        <v>0</v>
      </c>
      <c r="H739" s="456">
        <f>+SUM(C739:G739)</f>
        <v>43516</v>
      </c>
      <c r="I739" s="31"/>
      <c r="J739" s="31"/>
      <c r="K739" s="31"/>
      <c r="L739" s="31"/>
      <c r="M739" s="31"/>
      <c r="N739" s="31"/>
      <c r="O739" s="31"/>
      <c r="P739" s="31"/>
      <c r="R739" s="116"/>
    </row>
    <row r="740" spans="1:18" ht="16" hidden="1" outlineLevel="1" thickBot="1" x14ac:dyDescent="0.4">
      <c r="B740" s="464" t="s">
        <v>470</v>
      </c>
      <c r="C740" s="457">
        <v>9606</v>
      </c>
      <c r="D740" s="457">
        <v>1162</v>
      </c>
      <c r="E740" s="457">
        <v>56735</v>
      </c>
      <c r="F740" s="457">
        <v>0</v>
      </c>
      <c r="G740" s="457">
        <v>165</v>
      </c>
      <c r="H740" s="456">
        <f t="shared" ref="H740:H743" si="21">+SUM(C740:G740)</f>
        <v>67668</v>
      </c>
      <c r="I740" s="31"/>
      <c r="J740" s="31"/>
      <c r="K740" s="31"/>
      <c r="L740" s="31"/>
      <c r="M740" s="31"/>
      <c r="N740" s="31"/>
      <c r="O740" s="31"/>
      <c r="P740" s="31"/>
      <c r="R740" s="116"/>
    </row>
    <row r="741" spans="1:18" ht="16" hidden="1" outlineLevel="1" thickBot="1" x14ac:dyDescent="0.4">
      <c r="B741" s="464" t="s">
        <v>471</v>
      </c>
      <c r="C741" s="457">
        <v>-360</v>
      </c>
      <c r="D741" s="457">
        <v>-801</v>
      </c>
      <c r="E741" s="457">
        <v>-2814</v>
      </c>
      <c r="F741" s="457">
        <v>0</v>
      </c>
      <c r="G741" s="457">
        <v>0</v>
      </c>
      <c r="H741" s="456">
        <f t="shared" si="21"/>
        <v>-3975</v>
      </c>
      <c r="I741" s="31"/>
      <c r="J741" s="31"/>
      <c r="K741" s="31"/>
      <c r="L741" s="31"/>
      <c r="M741" s="31"/>
      <c r="N741" s="31"/>
      <c r="O741" s="31"/>
      <c r="P741" s="31"/>
      <c r="R741" s="116"/>
    </row>
    <row r="742" spans="1:18" ht="16" hidden="1" outlineLevel="1" thickBot="1" x14ac:dyDescent="0.4">
      <c r="B742" s="464" t="s">
        <v>27</v>
      </c>
      <c r="C742" s="457">
        <v>-10714</v>
      </c>
      <c r="D742" s="457">
        <v>-4094</v>
      </c>
      <c r="E742" s="457">
        <v>-86114</v>
      </c>
      <c r="F742" s="457">
        <v>-135</v>
      </c>
      <c r="G742" s="457">
        <v>-406</v>
      </c>
      <c r="H742" s="457">
        <f t="shared" si="21"/>
        <v>-101463</v>
      </c>
      <c r="I742" s="31"/>
      <c r="J742" s="31"/>
      <c r="K742" s="31"/>
      <c r="L742" s="31"/>
      <c r="M742" s="31"/>
      <c r="N742" s="31"/>
      <c r="O742" s="31"/>
      <c r="P742" s="31"/>
      <c r="R742" s="116"/>
    </row>
    <row r="743" spans="1:18" ht="16" hidden="1" outlineLevel="1" thickBot="1" x14ac:dyDescent="0.4">
      <c r="B743" s="464" t="s">
        <v>976</v>
      </c>
      <c r="C743" s="457">
        <v>1853</v>
      </c>
      <c r="D743" s="457">
        <v>0</v>
      </c>
      <c r="E743" s="457">
        <v>0</v>
      </c>
      <c r="F743" s="457">
        <v>0</v>
      </c>
      <c r="G743" s="457">
        <v>0</v>
      </c>
      <c r="H743" s="457">
        <f t="shared" si="21"/>
        <v>1853</v>
      </c>
      <c r="I743" s="31"/>
      <c r="J743" s="31"/>
      <c r="K743" s="31"/>
      <c r="L743" s="31"/>
      <c r="M743" s="31"/>
      <c r="N743" s="31"/>
      <c r="O743" s="31"/>
      <c r="P743" s="31"/>
      <c r="R743" s="116"/>
    </row>
    <row r="744" spans="1:18" ht="16" hidden="1" outlineLevel="1" thickBot="1" x14ac:dyDescent="0.4">
      <c r="B744" s="465" t="s">
        <v>627</v>
      </c>
      <c r="C744" s="458">
        <f>+SUM(C738:C743)</f>
        <v>23282</v>
      </c>
      <c r="D744" s="458">
        <f t="shared" ref="D744:G744" si="22">+SUM(D738:D743)</f>
        <v>21319</v>
      </c>
      <c r="E744" s="458">
        <f t="shared" si="22"/>
        <v>685436</v>
      </c>
      <c r="F744" s="458">
        <f t="shared" si="22"/>
        <v>869</v>
      </c>
      <c r="G744" s="458">
        <f t="shared" si="22"/>
        <v>198</v>
      </c>
      <c r="H744" s="458">
        <f>+SUM(H738:H743)+1</f>
        <v>731105</v>
      </c>
      <c r="I744" s="31"/>
      <c r="J744" s="31"/>
      <c r="K744" s="31"/>
      <c r="L744" s="31"/>
      <c r="M744" s="31"/>
      <c r="N744" s="31"/>
      <c r="O744" s="31"/>
      <c r="P744" s="31"/>
      <c r="R744" s="116"/>
    </row>
    <row r="745" spans="1:18" ht="16" hidden="1" outlineLevel="1" thickBot="1" x14ac:dyDescent="0.4">
      <c r="B745" s="464" t="s">
        <v>439</v>
      </c>
      <c r="C745" s="456">
        <v>66289</v>
      </c>
      <c r="D745" s="456">
        <v>30964</v>
      </c>
      <c r="E745" s="456">
        <v>1021524</v>
      </c>
      <c r="F745" s="456">
        <v>7191</v>
      </c>
      <c r="G745" s="456">
        <v>1718</v>
      </c>
      <c r="H745" s="457">
        <f t="shared" ref="H745:H746" si="23">+SUM(C745:G745)</f>
        <v>1127686</v>
      </c>
      <c r="I745" s="31"/>
      <c r="J745" s="31"/>
      <c r="K745" s="31"/>
      <c r="L745" s="31"/>
      <c r="M745" s="31"/>
      <c r="N745" s="31"/>
      <c r="O745" s="31"/>
      <c r="P745" s="31"/>
      <c r="R745" s="116"/>
    </row>
    <row r="746" spans="1:18" ht="16" hidden="1" outlineLevel="1" thickBot="1" x14ac:dyDescent="0.4">
      <c r="B746" s="464" t="s">
        <v>458</v>
      </c>
      <c r="C746" s="457">
        <v>-43007</v>
      </c>
      <c r="D746" s="457">
        <v>-9645</v>
      </c>
      <c r="E746" s="457">
        <v>-336088</v>
      </c>
      <c r="F746" s="457">
        <v>-6322</v>
      </c>
      <c r="G746" s="457">
        <v>-1520</v>
      </c>
      <c r="H746" s="457">
        <f t="shared" si="23"/>
        <v>-396582</v>
      </c>
      <c r="I746" s="31"/>
      <c r="J746" s="31"/>
      <c r="K746" s="31"/>
      <c r="L746" s="31"/>
      <c r="M746" s="31"/>
      <c r="N746" s="31"/>
      <c r="O746" s="31"/>
      <c r="P746" s="31"/>
      <c r="R746" s="116"/>
    </row>
    <row r="747" spans="1:18" ht="16" hidden="1" outlineLevel="1" thickBot="1" x14ac:dyDescent="0.4">
      <c r="B747" s="465" t="s">
        <v>472</v>
      </c>
      <c r="C747" s="459">
        <f>+SUM(C745:C746)</f>
        <v>23282</v>
      </c>
      <c r="D747" s="459">
        <f t="shared" ref="D747:G747" si="24">+SUM(D745:D746)</f>
        <v>21319</v>
      </c>
      <c r="E747" s="459">
        <f t="shared" si="24"/>
        <v>685436</v>
      </c>
      <c r="F747" s="459">
        <f t="shared" si="24"/>
        <v>869</v>
      </c>
      <c r="G747" s="459">
        <f t="shared" si="24"/>
        <v>198</v>
      </c>
      <c r="H747" s="459">
        <f>+SUM(C747:G747)</f>
        <v>731104</v>
      </c>
      <c r="I747" s="31"/>
      <c r="J747" s="31"/>
      <c r="K747" s="31"/>
      <c r="L747" s="31"/>
      <c r="M747" s="31"/>
      <c r="N747" s="31"/>
      <c r="O747" s="31"/>
      <c r="P747" s="31"/>
      <c r="R747" s="116"/>
    </row>
    <row r="748" spans="1:18" ht="15.5" hidden="1" outlineLevel="1" x14ac:dyDescent="0.35">
      <c r="B748" s="31"/>
      <c r="C748" s="31"/>
      <c r="D748" s="31"/>
      <c r="E748" s="31"/>
      <c r="F748" s="31"/>
      <c r="G748" s="31"/>
      <c r="H748" s="31"/>
      <c r="I748" s="31"/>
      <c r="J748" s="31"/>
      <c r="K748" s="31"/>
      <c r="L748" s="31"/>
      <c r="M748" s="31"/>
      <c r="N748" s="31"/>
      <c r="O748" s="31"/>
      <c r="P748" s="31"/>
      <c r="R748" s="116"/>
    </row>
    <row r="749" spans="1:18" ht="15.5" collapsed="1" x14ac:dyDescent="0.35">
      <c r="R749" s="116"/>
    </row>
    <row r="750" spans="1:18" s="116" customFormat="1" ht="15.5" x14ac:dyDescent="0.35">
      <c r="A750" s="115" t="s">
        <v>473</v>
      </c>
      <c r="B750" s="536" t="s">
        <v>867</v>
      </c>
      <c r="C750" s="537"/>
      <c r="D750" s="537"/>
      <c r="E750" s="537"/>
      <c r="F750" s="537"/>
      <c r="G750" s="537"/>
      <c r="H750" s="537"/>
      <c r="I750" s="537"/>
      <c r="J750" s="537"/>
      <c r="K750" s="537"/>
      <c r="L750" s="537"/>
      <c r="M750" s="537"/>
      <c r="N750" s="537"/>
      <c r="O750" s="537"/>
      <c r="P750" s="537"/>
    </row>
    <row r="751" spans="1:18" s="116" customFormat="1" ht="15.5" x14ac:dyDescent="0.35">
      <c r="A751" s="117">
        <v>14.1</v>
      </c>
      <c r="B751" s="118" t="s">
        <v>61</v>
      </c>
      <c r="C751" s="410"/>
      <c r="D751" s="410"/>
      <c r="E751" s="410"/>
      <c r="F751" s="410"/>
      <c r="G751" s="410"/>
      <c r="H751" s="410"/>
      <c r="I751" s="410"/>
      <c r="J751" s="410"/>
      <c r="K751" s="410"/>
      <c r="L751" s="410"/>
      <c r="M751" s="410"/>
      <c r="N751" s="410"/>
      <c r="O751" s="410"/>
      <c r="P751" s="410"/>
    </row>
    <row r="752" spans="1:18" ht="30" hidden="1" customHeight="1" outlineLevel="1" x14ac:dyDescent="0.35">
      <c r="B752" s="532" t="s">
        <v>868</v>
      </c>
      <c r="C752" s="532"/>
      <c r="D752" s="532"/>
      <c r="E752" s="532"/>
      <c r="F752" s="532"/>
      <c r="G752" s="532"/>
      <c r="H752" s="532"/>
      <c r="I752" s="532"/>
      <c r="J752" s="532"/>
      <c r="K752" s="532"/>
      <c r="L752" s="532"/>
      <c r="M752" s="532"/>
      <c r="N752" s="532"/>
      <c r="O752" s="532"/>
      <c r="P752" s="532"/>
      <c r="R752" s="116"/>
    </row>
    <row r="753" spans="1:18" ht="12.75" hidden="1" customHeight="1" outlineLevel="1" x14ac:dyDescent="0.35">
      <c r="A753" s="320"/>
      <c r="B753" s="557" t="s">
        <v>474</v>
      </c>
      <c r="C753" s="557"/>
      <c r="D753" s="557"/>
      <c r="E753" s="557"/>
      <c r="F753" s="557"/>
      <c r="G753" s="557"/>
      <c r="R753" s="116"/>
    </row>
    <row r="754" spans="1:18" ht="15.5" hidden="1" outlineLevel="1" x14ac:dyDescent="0.35">
      <c r="A754" s="27"/>
      <c r="B754" s="133"/>
      <c r="C754" s="141"/>
      <c r="D754" s="141"/>
      <c r="F754" s="321"/>
      <c r="G754" s="321"/>
      <c r="R754" s="116"/>
    </row>
    <row r="755" spans="1:18" ht="12.75" hidden="1" customHeight="1" outlineLevel="1" x14ac:dyDescent="0.35">
      <c r="A755" s="27"/>
      <c r="B755" s="65" t="s">
        <v>94</v>
      </c>
      <c r="C755" s="142">
        <v>2025</v>
      </c>
      <c r="D755" s="142">
        <v>2024</v>
      </c>
      <c r="F755" s="321"/>
      <c r="G755" s="321"/>
      <c r="R755" s="116"/>
    </row>
    <row r="756" spans="1:18" ht="15.5" hidden="1" outlineLevel="1" x14ac:dyDescent="0.35">
      <c r="A756" s="27"/>
      <c r="B756" s="27" t="s">
        <v>475</v>
      </c>
      <c r="C756" s="322">
        <v>615506</v>
      </c>
      <c r="D756" s="322">
        <v>622193</v>
      </c>
      <c r="F756" s="321"/>
      <c r="G756" s="321"/>
      <c r="R756" s="116"/>
    </row>
    <row r="757" spans="1:18" ht="15.5" hidden="1" outlineLevel="1" x14ac:dyDescent="0.35">
      <c r="A757" s="27"/>
      <c r="B757" s="27" t="s">
        <v>476</v>
      </c>
      <c r="C757" s="322">
        <v>-308171</v>
      </c>
      <c r="D757" s="322">
        <v>-304623</v>
      </c>
      <c r="F757" s="321"/>
      <c r="G757" s="321"/>
      <c r="R757" s="116"/>
    </row>
    <row r="758" spans="1:18" ht="16" hidden="1" outlineLevel="1" thickBot="1" x14ac:dyDescent="0.4">
      <c r="A758" s="27"/>
      <c r="B758" s="323" t="s">
        <v>629</v>
      </c>
      <c r="C758" s="324">
        <f>+SUM(C756:C757)</f>
        <v>307335</v>
      </c>
      <c r="D758" s="324">
        <f>+SUM(D756:D757)</f>
        <v>317570</v>
      </c>
      <c r="F758" s="321"/>
      <c r="G758" s="321"/>
      <c r="R758" s="116"/>
    </row>
    <row r="759" spans="1:18" ht="16" hidden="1" outlineLevel="1" thickTop="1" x14ac:dyDescent="0.35">
      <c r="A759" s="27"/>
      <c r="B759" s="27"/>
      <c r="C759" s="337">
        <f>+BG!F26-C758</f>
        <v>0</v>
      </c>
      <c r="D759" s="337">
        <f>+BG!G26-D758</f>
        <v>0</v>
      </c>
      <c r="E759" s="27"/>
      <c r="F759" s="27"/>
      <c r="G759" s="27"/>
      <c r="R759" s="116"/>
    </row>
    <row r="760" spans="1:18" ht="16" hidden="1" outlineLevel="1" thickBot="1" x14ac:dyDescent="0.4">
      <c r="A760" s="27"/>
      <c r="B760" s="325" t="s">
        <v>477</v>
      </c>
      <c r="C760" s="558" t="s">
        <v>478</v>
      </c>
      <c r="D760" s="560" t="s">
        <v>479</v>
      </c>
      <c r="E760" s="560"/>
      <c r="F760" s="560"/>
      <c r="G760" s="558" t="s">
        <v>187</v>
      </c>
      <c r="R760" s="116"/>
    </row>
    <row r="761" spans="1:18" ht="15.5" hidden="1" outlineLevel="1" x14ac:dyDescent="0.35">
      <c r="A761" s="27"/>
      <c r="B761" s="326" t="s">
        <v>94</v>
      </c>
      <c r="C761" s="559"/>
      <c r="D761" s="327" t="s">
        <v>480</v>
      </c>
      <c r="E761" s="328" t="s">
        <v>481</v>
      </c>
      <c r="F761" s="328" t="s">
        <v>482</v>
      </c>
      <c r="G761" s="558"/>
      <c r="R761" s="116"/>
    </row>
    <row r="762" spans="1:18" ht="15.5" hidden="1" outlineLevel="1" x14ac:dyDescent="0.35">
      <c r="A762" s="27"/>
      <c r="B762" s="329">
        <v>2025</v>
      </c>
      <c r="C762" s="330"/>
      <c r="D762" s="330"/>
      <c r="E762" s="330"/>
      <c r="F762" s="330"/>
      <c r="G762" s="330"/>
      <c r="R762" s="116"/>
    </row>
    <row r="763" spans="1:18" ht="15.5" hidden="1" outlineLevel="1" x14ac:dyDescent="0.35">
      <c r="A763" s="27"/>
      <c r="B763" s="331" t="s">
        <v>483</v>
      </c>
      <c r="C763" s="332">
        <v>4204</v>
      </c>
      <c r="D763" s="332">
        <v>269</v>
      </c>
      <c r="E763" s="332">
        <v>156</v>
      </c>
      <c r="F763" s="332">
        <v>90</v>
      </c>
      <c r="G763" s="332">
        <f>+SUM(C763:F763)</f>
        <v>4719</v>
      </c>
      <c r="R763" s="116"/>
    </row>
    <row r="764" spans="1:18" ht="15.5" hidden="1" outlineLevel="1" x14ac:dyDescent="0.35">
      <c r="A764" s="27"/>
      <c r="B764" s="333" t="s">
        <v>484</v>
      </c>
      <c r="C764" s="214">
        <v>186379</v>
      </c>
      <c r="D764" s="214">
        <v>10759</v>
      </c>
      <c r="E764" s="214">
        <v>4309</v>
      </c>
      <c r="F764" s="214">
        <v>7569</v>
      </c>
      <c r="G764" s="214">
        <f t="shared" ref="G764:G765" si="25">+SUM(C764:F764)</f>
        <v>209016</v>
      </c>
      <c r="R764" s="116"/>
    </row>
    <row r="765" spans="1:18" ht="15.5" hidden="1" outlineLevel="1" x14ac:dyDescent="0.35">
      <c r="A765" s="27"/>
      <c r="B765" s="333" t="s">
        <v>319</v>
      </c>
      <c r="C765" s="214">
        <v>58825</v>
      </c>
      <c r="D765" s="214">
        <v>7177</v>
      </c>
      <c r="E765" s="214">
        <v>3657</v>
      </c>
      <c r="F765" s="214">
        <v>23941</v>
      </c>
      <c r="G765" s="214">
        <f t="shared" si="25"/>
        <v>93600</v>
      </c>
      <c r="R765" s="116"/>
    </row>
    <row r="766" spans="1:18" ht="16" hidden="1" outlineLevel="1" thickBot="1" x14ac:dyDescent="0.4">
      <c r="A766" s="27"/>
      <c r="B766" s="334" t="s">
        <v>187</v>
      </c>
      <c r="C766" s="335">
        <f>+SUM(C763:C765)</f>
        <v>249408</v>
      </c>
      <c r="D766" s="335">
        <f t="shared" ref="D766:F766" si="26">+SUM(D763:D765)</f>
        <v>18205</v>
      </c>
      <c r="E766" s="335">
        <f t="shared" si="26"/>
        <v>8122</v>
      </c>
      <c r="F766" s="335">
        <f t="shared" si="26"/>
        <v>31600</v>
      </c>
      <c r="G766" s="335">
        <f>+SUM(G763:G765)</f>
        <v>307335</v>
      </c>
      <c r="R766" s="116"/>
    </row>
    <row r="767" spans="1:18" ht="16" hidden="1" outlineLevel="1" thickBot="1" x14ac:dyDescent="0.4">
      <c r="A767" s="27"/>
      <c r="B767" s="336">
        <v>2024</v>
      </c>
      <c r="C767" s="335"/>
      <c r="D767" s="335"/>
      <c r="E767" s="335"/>
      <c r="F767" s="335"/>
      <c r="G767" s="335"/>
      <c r="R767" s="116"/>
    </row>
    <row r="768" spans="1:18" ht="15.5" hidden="1" outlineLevel="1" x14ac:dyDescent="0.35">
      <c r="A768" s="27"/>
      <c r="B768" s="333" t="s">
        <v>483</v>
      </c>
      <c r="C768" s="332">
        <v>3476</v>
      </c>
      <c r="D768" s="332">
        <v>1804</v>
      </c>
      <c r="E768" s="332">
        <v>3211</v>
      </c>
      <c r="F768" s="332">
        <v>4045</v>
      </c>
      <c r="G768" s="332">
        <v>12536</v>
      </c>
      <c r="R768" s="116"/>
    </row>
    <row r="769" spans="1:18" ht="15.5" hidden="1" outlineLevel="1" x14ac:dyDescent="0.35">
      <c r="A769" s="27"/>
      <c r="B769" s="333" t="s">
        <v>484</v>
      </c>
      <c r="C769" s="214">
        <v>140884</v>
      </c>
      <c r="D769" s="214">
        <v>65680</v>
      </c>
      <c r="E769" s="214">
        <v>22228</v>
      </c>
      <c r="F769" s="214">
        <v>10429</v>
      </c>
      <c r="G769" s="214">
        <v>239221</v>
      </c>
      <c r="R769" s="116"/>
    </row>
    <row r="770" spans="1:18" ht="15.5" hidden="1" outlineLevel="1" x14ac:dyDescent="0.35">
      <c r="A770" s="27"/>
      <c r="B770" s="333" t="s">
        <v>319</v>
      </c>
      <c r="C770" s="214">
        <v>39003</v>
      </c>
      <c r="D770" s="214">
        <v>15797</v>
      </c>
      <c r="E770" s="214">
        <v>3346</v>
      </c>
      <c r="F770" s="214">
        <v>7667</v>
      </c>
      <c r="G770" s="214">
        <v>65813</v>
      </c>
      <c r="R770" s="116"/>
    </row>
    <row r="771" spans="1:18" ht="16" hidden="1" outlineLevel="1" thickBot="1" x14ac:dyDescent="0.4">
      <c r="A771" s="27"/>
      <c r="B771" s="334" t="s">
        <v>187</v>
      </c>
      <c r="C771" s="335">
        <f>+SUM(C768:C770)</f>
        <v>183363</v>
      </c>
      <c r="D771" s="335">
        <f t="shared" ref="D771:F771" si="27">+SUM(D768:D770)</f>
        <v>83281</v>
      </c>
      <c r="E771" s="335">
        <f t="shared" si="27"/>
        <v>28785</v>
      </c>
      <c r="F771" s="335">
        <f t="shared" si="27"/>
        <v>22141</v>
      </c>
      <c r="G771" s="335">
        <f>+SUM(G768:G770)</f>
        <v>317570</v>
      </c>
      <c r="R771" s="116"/>
    </row>
    <row r="772" spans="1:18" ht="15.5" hidden="1" outlineLevel="1" x14ac:dyDescent="0.35">
      <c r="A772" s="27"/>
      <c r="B772" s="27"/>
      <c r="C772" s="27"/>
      <c r="D772" s="27"/>
      <c r="E772" s="27"/>
      <c r="F772" s="27"/>
      <c r="G772" s="337"/>
      <c r="R772" s="116"/>
    </row>
    <row r="773" spans="1:18" ht="52.5" hidden="1" customHeight="1" outlineLevel="1" x14ac:dyDescent="0.35">
      <c r="B773" s="532" t="s">
        <v>869</v>
      </c>
      <c r="C773" s="532"/>
      <c r="D773" s="532"/>
      <c r="E773" s="532"/>
      <c r="F773" s="532"/>
      <c r="G773" s="532"/>
      <c r="H773" s="532"/>
      <c r="I773" s="532"/>
      <c r="J773" s="532"/>
      <c r="K773" s="532"/>
      <c r="L773" s="532"/>
      <c r="M773" s="532"/>
      <c r="N773" s="532"/>
      <c r="O773" s="532"/>
      <c r="P773" s="532"/>
      <c r="R773" s="116"/>
    </row>
    <row r="774" spans="1:18" ht="15.5" collapsed="1" x14ac:dyDescent="0.35">
      <c r="R774" s="116"/>
    </row>
    <row r="775" spans="1:18" s="116" customFormat="1" ht="24.75" customHeight="1" x14ac:dyDescent="0.35">
      <c r="A775" s="115" t="s">
        <v>485</v>
      </c>
      <c r="B775" s="536" t="s">
        <v>1063</v>
      </c>
      <c r="C775" s="537"/>
      <c r="D775" s="537"/>
      <c r="E775" s="537"/>
      <c r="F775" s="537"/>
      <c r="G775" s="537"/>
      <c r="H775" s="537"/>
      <c r="I775" s="537"/>
      <c r="J775" s="537"/>
      <c r="K775" s="537"/>
      <c r="L775" s="537"/>
      <c r="M775" s="537"/>
      <c r="N775" s="537"/>
      <c r="O775" s="537"/>
      <c r="P775" s="537"/>
    </row>
    <row r="776" spans="1:18" ht="36.75" hidden="1" customHeight="1" outlineLevel="1" x14ac:dyDescent="0.35">
      <c r="B776" s="532" t="s">
        <v>870</v>
      </c>
      <c r="C776" s="532"/>
      <c r="D776" s="532"/>
      <c r="E776" s="532"/>
      <c r="F776" s="532"/>
      <c r="G776" s="532"/>
      <c r="H776" s="532"/>
      <c r="I776" s="532"/>
      <c r="J776" s="532"/>
      <c r="K776" s="532"/>
      <c r="L776" s="532"/>
      <c r="M776" s="532"/>
      <c r="N776" s="532"/>
      <c r="O776" s="532"/>
      <c r="P776" s="532"/>
      <c r="R776" s="116"/>
    </row>
    <row r="777" spans="1:18" s="8" customFormat="1" ht="15.5" hidden="1" outlineLevel="1" x14ac:dyDescent="0.35">
      <c r="A777" s="117"/>
      <c r="B777" s="392"/>
      <c r="C777" s="392"/>
      <c r="D777" s="392"/>
      <c r="E777" s="392"/>
      <c r="F777" s="392"/>
      <c r="G777" s="392"/>
      <c r="H777" s="392"/>
      <c r="I777" s="392"/>
      <c r="J777" s="392"/>
      <c r="K777" s="392"/>
      <c r="L777" s="392"/>
      <c r="M777" s="392"/>
      <c r="N777" s="392"/>
      <c r="O777" s="392"/>
      <c r="P777" s="392"/>
      <c r="R777" s="116"/>
    </row>
    <row r="778" spans="1:18" s="8" customFormat="1" ht="15.5" hidden="1" outlineLevel="1" x14ac:dyDescent="0.35">
      <c r="A778" s="117"/>
      <c r="B778" s="392" t="s">
        <v>1064</v>
      </c>
      <c r="C778" s="563"/>
      <c r="D778" s="563"/>
      <c r="R778" s="116"/>
    </row>
    <row r="779" spans="1:18" ht="15.5" hidden="1" outlineLevel="1" x14ac:dyDescent="0.35">
      <c r="B779" s="510" t="s">
        <v>94</v>
      </c>
      <c r="C779" s="339">
        <v>2025</v>
      </c>
      <c r="D779" s="339">
        <v>2024</v>
      </c>
      <c r="E779" s="23"/>
      <c r="F779" s="23"/>
      <c r="G779" s="23"/>
      <c r="H779" s="23"/>
      <c r="R779" s="116"/>
    </row>
    <row r="780" spans="1:18" ht="15.5" hidden="1" outlineLevel="1" x14ac:dyDescent="0.35">
      <c r="B780" s="479" t="s">
        <v>972</v>
      </c>
      <c r="C780" s="340">
        <v>18280</v>
      </c>
      <c r="D780" s="340">
        <v>19600</v>
      </c>
      <c r="E780" s="23"/>
      <c r="F780" s="23"/>
      <c r="G780" s="23"/>
      <c r="H780" s="23"/>
      <c r="R780" s="116"/>
    </row>
    <row r="781" spans="1:18" ht="15.5" hidden="1" outlineLevel="1" x14ac:dyDescent="0.35">
      <c r="B781" s="479" t="s">
        <v>973</v>
      </c>
      <c r="C781" s="340">
        <v>16337</v>
      </c>
      <c r="D781" s="340">
        <v>8284</v>
      </c>
      <c r="E781" s="23"/>
      <c r="F781" s="23"/>
      <c r="G781" s="23"/>
      <c r="H781" s="23"/>
      <c r="R781" s="116"/>
    </row>
    <row r="782" spans="1:18" ht="15.5" hidden="1" outlineLevel="1" x14ac:dyDescent="0.35">
      <c r="B782" s="479" t="s">
        <v>486</v>
      </c>
      <c r="C782" s="340">
        <v>2568</v>
      </c>
      <c r="D782" s="340">
        <v>2112</v>
      </c>
      <c r="E782" s="23"/>
      <c r="F782" s="23"/>
      <c r="G782" s="23"/>
      <c r="H782" s="23"/>
      <c r="R782" s="116"/>
    </row>
    <row r="783" spans="1:18" ht="15.5" hidden="1" outlineLevel="1" x14ac:dyDescent="0.35">
      <c r="B783" s="479" t="s">
        <v>487</v>
      </c>
      <c r="C783" s="340">
        <v>1383</v>
      </c>
      <c r="D783" s="340">
        <v>2059</v>
      </c>
      <c r="E783" s="23"/>
      <c r="F783" s="23"/>
      <c r="G783" s="23"/>
      <c r="H783" s="23"/>
      <c r="R783" s="116"/>
    </row>
    <row r="784" spans="1:18" ht="15.5" hidden="1" outlineLevel="1" x14ac:dyDescent="0.35">
      <c r="B784" s="479" t="s">
        <v>974</v>
      </c>
      <c r="C784" s="340">
        <v>4819</v>
      </c>
      <c r="D784" s="340">
        <v>988</v>
      </c>
      <c r="E784" s="23"/>
      <c r="F784" s="23"/>
      <c r="G784" s="23"/>
      <c r="H784" s="23"/>
      <c r="R784" s="116"/>
    </row>
    <row r="785" spans="1:18" ht="16" hidden="1" outlineLevel="1" thickBot="1" x14ac:dyDescent="0.4">
      <c r="B785" s="323" t="s">
        <v>1051</v>
      </c>
      <c r="C785" s="341">
        <f>+SUM(C780:C784)</f>
        <v>43387</v>
      </c>
      <c r="D785" s="341">
        <f>+SUM(D780:D784)</f>
        <v>33043</v>
      </c>
      <c r="E785" s="23"/>
      <c r="F785" s="23"/>
      <c r="G785" s="23"/>
      <c r="H785" s="23"/>
      <c r="R785" s="116"/>
    </row>
    <row r="786" spans="1:18" ht="16" hidden="1" outlineLevel="1" thickTop="1" x14ac:dyDescent="0.35">
      <c r="B786" s="65"/>
      <c r="C786" s="342">
        <f>+C785-BG!F25</f>
        <v>0</v>
      </c>
      <c r="D786" s="342">
        <f>+D785-BG!G25</f>
        <v>0</v>
      </c>
      <c r="E786" s="23"/>
      <c r="F786" s="23"/>
      <c r="G786" s="23"/>
      <c r="H786" s="23"/>
      <c r="R786" s="116"/>
    </row>
    <row r="787" spans="1:18" ht="15.5" hidden="1" outlineLevel="1" x14ac:dyDescent="0.35">
      <c r="B787" s="343" t="s">
        <v>871</v>
      </c>
      <c r="C787" s="344"/>
      <c r="D787" s="344"/>
      <c r="E787" s="23"/>
      <c r="F787" s="23"/>
      <c r="G787" s="23"/>
      <c r="H787" s="23"/>
      <c r="R787" s="116"/>
    </row>
    <row r="788" spans="1:18" ht="15.5" hidden="1" outlineLevel="1" x14ac:dyDescent="0.35">
      <c r="R788" s="116"/>
    </row>
    <row r="789" spans="1:18" ht="15.5" collapsed="1" x14ac:dyDescent="0.35">
      <c r="R789" s="116"/>
    </row>
    <row r="790" spans="1:18" s="116" customFormat="1" ht="15.5" x14ac:dyDescent="0.35">
      <c r="A790" s="115" t="s">
        <v>488</v>
      </c>
      <c r="B790" s="536" t="s">
        <v>489</v>
      </c>
      <c r="C790" s="537"/>
      <c r="D790" s="537"/>
      <c r="E790" s="537"/>
      <c r="F790" s="537"/>
      <c r="G790" s="537"/>
      <c r="H790" s="537"/>
      <c r="I790" s="537"/>
      <c r="J790" s="537"/>
      <c r="K790" s="537"/>
      <c r="L790" s="537"/>
      <c r="M790" s="537"/>
      <c r="N790" s="537"/>
      <c r="O790" s="537"/>
      <c r="P790" s="537"/>
    </row>
    <row r="791" spans="1:18" ht="90.75" hidden="1" customHeight="1" outlineLevel="1" x14ac:dyDescent="0.35">
      <c r="B791" s="532" t="s">
        <v>897</v>
      </c>
      <c r="C791" s="532"/>
      <c r="D791" s="532"/>
      <c r="E791" s="532"/>
      <c r="F791" s="532"/>
      <c r="G791" s="532"/>
      <c r="H791" s="532"/>
      <c r="I791" s="532"/>
      <c r="J791" s="532"/>
      <c r="K791" s="532"/>
      <c r="L791" s="532"/>
      <c r="M791" s="532"/>
      <c r="N791" s="532"/>
      <c r="O791" s="532"/>
      <c r="P791" s="532"/>
      <c r="R791" s="116"/>
    </row>
    <row r="792" spans="1:18" ht="15.5" collapsed="1" x14ac:dyDescent="0.35">
      <c r="B792" s="121"/>
      <c r="C792" s="121"/>
      <c r="D792" s="121"/>
      <c r="E792" s="121"/>
      <c r="F792" s="121"/>
      <c r="G792" s="121"/>
      <c r="H792" s="121"/>
      <c r="I792" s="121"/>
      <c r="J792" s="121"/>
      <c r="K792" s="121"/>
      <c r="L792" s="121"/>
      <c r="M792" s="121"/>
      <c r="N792" s="121"/>
      <c r="O792" s="121"/>
      <c r="P792" s="121"/>
      <c r="R792" s="116"/>
    </row>
    <row r="793" spans="1:18" s="116" customFormat="1" ht="15.5" x14ac:dyDescent="0.35">
      <c r="A793" s="115" t="s">
        <v>490</v>
      </c>
      <c r="B793" s="536" t="s">
        <v>630</v>
      </c>
      <c r="C793" s="537"/>
      <c r="D793" s="537"/>
      <c r="E793" s="537"/>
      <c r="F793" s="537"/>
      <c r="G793" s="537"/>
      <c r="H793" s="537"/>
      <c r="I793" s="537"/>
      <c r="J793" s="537"/>
      <c r="K793" s="537"/>
      <c r="L793" s="537"/>
      <c r="M793" s="537"/>
      <c r="N793" s="537"/>
      <c r="O793" s="537"/>
      <c r="P793" s="537"/>
    </row>
    <row r="794" spans="1:18" ht="15.5" hidden="1" outlineLevel="1" x14ac:dyDescent="0.35">
      <c r="C794" s="27"/>
      <c r="D794" s="27"/>
      <c r="E794" s="27"/>
      <c r="F794" s="27"/>
      <c r="R794" s="116"/>
    </row>
    <row r="795" spans="1:18" ht="15.5" hidden="1" outlineLevel="1" x14ac:dyDescent="0.35">
      <c r="C795" s="561"/>
      <c r="D795" s="561"/>
      <c r="R795" s="116"/>
    </row>
    <row r="796" spans="1:18" ht="15.5" hidden="1" outlineLevel="1" x14ac:dyDescent="0.35">
      <c r="B796" s="65" t="s">
        <v>94</v>
      </c>
      <c r="C796" s="339">
        <v>2025</v>
      </c>
      <c r="D796" s="339">
        <v>2024</v>
      </c>
      <c r="R796" s="116"/>
    </row>
    <row r="797" spans="1:18" ht="15.5" hidden="1" outlineLevel="1" x14ac:dyDescent="0.35">
      <c r="B797" s="27" t="s">
        <v>968</v>
      </c>
      <c r="C797" s="345">
        <v>124107</v>
      </c>
      <c r="D797" s="345">
        <v>110390</v>
      </c>
      <c r="R797" s="116"/>
    </row>
    <row r="798" spans="1:18" ht="15.5" hidden="1" outlineLevel="1" x14ac:dyDescent="0.35">
      <c r="B798" s="27" t="s">
        <v>491</v>
      </c>
      <c r="C798" s="346">
        <v>103616</v>
      </c>
      <c r="D798" s="346">
        <v>38230</v>
      </c>
      <c r="R798" s="116"/>
    </row>
    <row r="799" spans="1:18" ht="15.5" hidden="1" outlineLevel="1" x14ac:dyDescent="0.35">
      <c r="B799" s="27" t="s">
        <v>62</v>
      </c>
      <c r="C799" s="346">
        <v>11304</v>
      </c>
      <c r="D799" s="346">
        <v>10028</v>
      </c>
      <c r="R799" s="116"/>
    </row>
    <row r="800" spans="1:18" ht="16" hidden="1" outlineLevel="1" thickBot="1" x14ac:dyDescent="0.4">
      <c r="B800" s="323" t="s">
        <v>261</v>
      </c>
      <c r="C800" s="347">
        <f>+SUM(C797:C799)</f>
        <v>239027</v>
      </c>
      <c r="D800" s="347">
        <f>+SUM(D797:D799)</f>
        <v>158648</v>
      </c>
      <c r="R800" s="116"/>
    </row>
    <row r="801" spans="1:18" ht="16" hidden="1" outlineLevel="1" thickTop="1" x14ac:dyDescent="0.35">
      <c r="B801" s="65"/>
      <c r="C801" s="468">
        <f>(BG!F29+BG!F32+BG!F30)-C800</f>
        <v>0</v>
      </c>
      <c r="D801" s="468">
        <f>(BG!G29+BG!G32+BG!G30)-D800</f>
        <v>0</v>
      </c>
      <c r="R801" s="116"/>
    </row>
    <row r="802" spans="1:18" s="245" customFormat="1" ht="19.5" hidden="1" customHeight="1" outlineLevel="1" x14ac:dyDescent="0.35">
      <c r="A802" s="244"/>
      <c r="B802" s="562" t="s">
        <v>872</v>
      </c>
      <c r="C802" s="562"/>
      <c r="D802" s="562"/>
      <c r="E802" s="562"/>
      <c r="F802" s="562"/>
      <c r="G802" s="562"/>
      <c r="H802" s="562"/>
      <c r="I802" s="562"/>
      <c r="J802" s="562"/>
      <c r="K802" s="562"/>
      <c r="L802" s="562"/>
      <c r="M802" s="562"/>
      <c r="N802" s="562"/>
      <c r="O802" s="562"/>
      <c r="P802" s="562"/>
      <c r="R802" s="116"/>
    </row>
    <row r="803" spans="1:18" ht="15.5" collapsed="1" x14ac:dyDescent="0.35">
      <c r="R803" s="116"/>
    </row>
    <row r="804" spans="1:18" s="116" customFormat="1" ht="15.5" x14ac:dyDescent="0.35">
      <c r="A804" s="115" t="s">
        <v>492</v>
      </c>
      <c r="B804" s="536" t="s">
        <v>529</v>
      </c>
      <c r="C804" s="537"/>
      <c r="D804" s="537"/>
      <c r="E804" s="537"/>
      <c r="F804" s="537"/>
      <c r="G804" s="537"/>
      <c r="H804" s="537"/>
      <c r="I804" s="537"/>
      <c r="J804" s="537"/>
      <c r="K804" s="537"/>
      <c r="L804" s="537"/>
      <c r="M804" s="537"/>
      <c r="N804" s="537"/>
      <c r="O804" s="537"/>
      <c r="P804" s="537"/>
    </row>
    <row r="805" spans="1:18" ht="35.25" hidden="1" customHeight="1" outlineLevel="1" x14ac:dyDescent="0.35">
      <c r="B805" s="544" t="s">
        <v>873</v>
      </c>
      <c r="C805" s="544"/>
      <c r="D805" s="544"/>
      <c r="E805" s="544"/>
      <c r="F805" s="544"/>
      <c r="G805" s="544"/>
      <c r="H805" s="544"/>
      <c r="I805" s="544"/>
      <c r="J805" s="544"/>
      <c r="K805" s="544"/>
      <c r="L805" s="544"/>
      <c r="M805" s="544"/>
      <c r="N805" s="544"/>
      <c r="O805" s="544"/>
      <c r="P805" s="544"/>
      <c r="R805" s="116"/>
    </row>
    <row r="806" spans="1:18" ht="31.5" hidden="1" customHeight="1" outlineLevel="1" x14ac:dyDescent="0.35">
      <c r="B806" s="544" t="s">
        <v>874</v>
      </c>
      <c r="C806" s="544"/>
      <c r="D806" s="544"/>
      <c r="E806" s="544"/>
      <c r="F806" s="544"/>
      <c r="G806" s="544"/>
      <c r="H806" s="544"/>
      <c r="I806" s="544"/>
      <c r="J806" s="544"/>
      <c r="K806" s="544"/>
      <c r="L806" s="544"/>
      <c r="M806" s="544"/>
      <c r="N806" s="544"/>
      <c r="O806" s="544"/>
      <c r="P806" s="544"/>
      <c r="R806" s="116"/>
    </row>
    <row r="807" spans="1:18" ht="15.5" hidden="1" outlineLevel="1" x14ac:dyDescent="0.35">
      <c r="A807" s="4"/>
      <c r="B807" s="133"/>
      <c r="C807" s="133"/>
      <c r="D807" s="133"/>
      <c r="E807" s="133"/>
      <c r="R807" s="116"/>
    </row>
    <row r="808" spans="1:18" ht="15.5" collapsed="1" x14ac:dyDescent="0.35">
      <c r="A808" s="117" t="s">
        <v>92</v>
      </c>
      <c r="B808" s="118" t="s">
        <v>875</v>
      </c>
      <c r="C808" s="119"/>
      <c r="D808" s="119"/>
      <c r="E808" s="119"/>
      <c r="F808" s="119"/>
      <c r="G808" s="119"/>
      <c r="H808" s="119"/>
      <c r="I808" s="119"/>
      <c r="J808" s="119"/>
      <c r="R808" s="116"/>
    </row>
    <row r="809" spans="1:18" ht="15.5" hidden="1" outlineLevel="1" x14ac:dyDescent="0.35">
      <c r="A809" s="4"/>
      <c r="B809" s="348" t="s">
        <v>321</v>
      </c>
      <c r="C809" s="561"/>
      <c r="D809" s="561"/>
      <c r="E809" s="133"/>
      <c r="R809" s="116"/>
    </row>
    <row r="810" spans="1:18" ht="15.5" hidden="1" outlineLevel="1" x14ac:dyDescent="0.35">
      <c r="A810" s="4"/>
      <c r="B810" s="349" t="s">
        <v>94</v>
      </c>
      <c r="C810" s="233">
        <v>2025</v>
      </c>
      <c r="D810" s="233">
        <v>2024</v>
      </c>
      <c r="E810" s="133"/>
      <c r="R810" s="116"/>
    </row>
    <row r="811" spans="1:18" ht="15.5" hidden="1" outlineLevel="1" x14ac:dyDescent="0.35">
      <c r="A811" s="4"/>
      <c r="B811" s="150" t="s">
        <v>493</v>
      </c>
      <c r="C811" s="351">
        <v>137396</v>
      </c>
      <c r="D811" s="351">
        <v>179869</v>
      </c>
      <c r="R811" s="116"/>
    </row>
    <row r="812" spans="1:18" ht="15.5" hidden="1" outlineLevel="1" x14ac:dyDescent="0.35">
      <c r="A812" s="4"/>
      <c r="B812" s="150" t="s">
        <v>319</v>
      </c>
      <c r="C812" s="351">
        <v>113236</v>
      </c>
      <c r="D812" s="351">
        <v>80037</v>
      </c>
      <c r="R812" s="116"/>
    </row>
    <row r="813" spans="1:18" ht="15.5" hidden="1" outlineLevel="1" x14ac:dyDescent="0.35">
      <c r="A813" s="4"/>
      <c r="B813" s="150" t="s">
        <v>494</v>
      </c>
      <c r="C813" s="351">
        <v>22079</v>
      </c>
      <c r="D813" s="351">
        <v>19700</v>
      </c>
      <c r="R813" s="116"/>
    </row>
    <row r="814" spans="1:18" ht="15.5" hidden="1" outlineLevel="1" x14ac:dyDescent="0.35">
      <c r="A814" s="4"/>
      <c r="B814" s="4" t="s">
        <v>631</v>
      </c>
      <c r="C814" s="351">
        <v>16565</v>
      </c>
      <c r="D814" s="351">
        <v>4514</v>
      </c>
      <c r="R814" s="116"/>
    </row>
    <row r="815" spans="1:18" ht="15.5" hidden="1" outlineLevel="1" x14ac:dyDescent="0.35">
      <c r="A815" s="4"/>
      <c r="B815" s="150" t="s">
        <v>495</v>
      </c>
      <c r="C815" s="351">
        <v>15541</v>
      </c>
      <c r="D815" s="351">
        <v>14581</v>
      </c>
      <c r="R815" s="116"/>
    </row>
    <row r="816" spans="1:18" ht="15.5" hidden="1" outlineLevel="1" x14ac:dyDescent="0.35">
      <c r="A816" s="4"/>
      <c r="B816" s="150" t="s">
        <v>500</v>
      </c>
      <c r="C816" s="351">
        <v>15280</v>
      </c>
      <c r="D816" s="351">
        <v>14899</v>
      </c>
      <c r="R816" s="116"/>
    </row>
    <row r="817" spans="1:18" ht="15.5" hidden="1" outlineLevel="1" x14ac:dyDescent="0.35">
      <c r="A817" s="4"/>
      <c r="B817" s="150" t="s">
        <v>496</v>
      </c>
      <c r="C817" s="351">
        <v>8744</v>
      </c>
      <c r="D817" s="351">
        <v>8346</v>
      </c>
      <c r="R817" s="116"/>
    </row>
    <row r="818" spans="1:18" ht="15.5" hidden="1" outlineLevel="1" x14ac:dyDescent="0.35">
      <c r="A818" s="4"/>
      <c r="B818" s="150" t="s">
        <v>497</v>
      </c>
      <c r="C818" s="351">
        <v>3138</v>
      </c>
      <c r="D818" s="351">
        <v>4919</v>
      </c>
      <c r="R818" s="116"/>
    </row>
    <row r="819" spans="1:18" ht="16" hidden="1" outlineLevel="1" thickBot="1" x14ac:dyDescent="0.4">
      <c r="A819" s="4"/>
      <c r="B819" s="511" t="s">
        <v>187</v>
      </c>
      <c r="C819" s="324">
        <f>+SUM(C811:C818)</f>
        <v>331979</v>
      </c>
      <c r="D819" s="324">
        <f>+SUM(D811:D818)</f>
        <v>326865</v>
      </c>
      <c r="R819" s="116"/>
    </row>
    <row r="820" spans="1:18" ht="16" hidden="1" outlineLevel="1" thickTop="1" x14ac:dyDescent="0.35">
      <c r="A820" s="4"/>
      <c r="C820" s="25">
        <f>+BG!F68-C819</f>
        <v>0</v>
      </c>
      <c r="D820" s="25">
        <f>+BG!G68-D819</f>
        <v>0</v>
      </c>
      <c r="R820" s="116"/>
    </row>
    <row r="821" spans="1:18" ht="15.5" collapsed="1" x14ac:dyDescent="0.35">
      <c r="A821" s="117" t="s">
        <v>86</v>
      </c>
      <c r="B821" s="118" t="s">
        <v>85</v>
      </c>
      <c r="C821" s="119"/>
      <c r="D821" s="119"/>
      <c r="E821" s="119"/>
      <c r="F821" s="119"/>
      <c r="G821" s="119"/>
      <c r="H821" s="119"/>
      <c r="I821" s="119"/>
      <c r="J821" s="119"/>
      <c r="R821" s="116"/>
    </row>
    <row r="822" spans="1:18" ht="15.5" hidden="1" outlineLevel="1" x14ac:dyDescent="0.35">
      <c r="B822" s="118"/>
      <c r="C822" s="561"/>
      <c r="D822" s="561"/>
      <c r="E822" s="119"/>
      <c r="F822" s="119"/>
      <c r="G822" s="119"/>
      <c r="H822" s="119"/>
      <c r="I822" s="119"/>
      <c r="J822" s="119"/>
      <c r="R822" s="116"/>
    </row>
    <row r="823" spans="1:18" ht="15.5" hidden="1" outlineLevel="1" x14ac:dyDescent="0.35">
      <c r="B823" s="349" t="s">
        <v>632</v>
      </c>
      <c r="C823" s="141"/>
      <c r="D823" s="141"/>
      <c r="E823" s="119"/>
      <c r="F823" s="119"/>
      <c r="G823" s="119"/>
      <c r="H823" s="119"/>
      <c r="I823" s="119"/>
      <c r="J823" s="119"/>
      <c r="R823" s="116"/>
    </row>
    <row r="824" spans="1:18" ht="15.5" hidden="1" outlineLevel="1" x14ac:dyDescent="0.35">
      <c r="A824" s="4"/>
      <c r="B824" s="349" t="s">
        <v>94</v>
      </c>
      <c r="C824" s="233">
        <v>2025</v>
      </c>
      <c r="D824" s="233">
        <v>2024</v>
      </c>
      <c r="E824" s="133"/>
      <c r="R824" s="116"/>
    </row>
    <row r="825" spans="1:18" ht="15.5" hidden="1" outlineLevel="1" x14ac:dyDescent="0.35">
      <c r="A825" s="4"/>
      <c r="B825" s="350" t="s">
        <v>498</v>
      </c>
      <c r="C825" s="351">
        <v>129774</v>
      </c>
      <c r="D825" s="351">
        <v>118316</v>
      </c>
      <c r="E825" s="133"/>
      <c r="R825" s="116"/>
    </row>
    <row r="826" spans="1:18" ht="15.5" hidden="1" outlineLevel="1" x14ac:dyDescent="0.35">
      <c r="A826" s="4"/>
      <c r="B826" s="350" t="s">
        <v>499</v>
      </c>
      <c r="C826" s="351">
        <v>64689</v>
      </c>
      <c r="D826" s="351">
        <v>107894</v>
      </c>
      <c r="E826" s="133"/>
      <c r="R826" s="116"/>
    </row>
    <row r="827" spans="1:18" ht="15.5" hidden="1" outlineLevel="1" x14ac:dyDescent="0.35">
      <c r="A827" s="4"/>
      <c r="B827" s="350" t="s">
        <v>500</v>
      </c>
      <c r="C827" s="351">
        <v>68429</v>
      </c>
      <c r="D827" s="351">
        <v>74169</v>
      </c>
      <c r="E827" s="133"/>
      <c r="R827" s="116"/>
    </row>
    <row r="828" spans="1:18" ht="15.5" hidden="1" outlineLevel="1" x14ac:dyDescent="0.35">
      <c r="A828" s="4"/>
      <c r="B828" s="350" t="s">
        <v>319</v>
      </c>
      <c r="C828" s="351">
        <v>290</v>
      </c>
      <c r="D828" s="351">
        <v>345</v>
      </c>
      <c r="E828" s="133"/>
      <c r="R828" s="116"/>
    </row>
    <row r="829" spans="1:18" ht="16" hidden="1" outlineLevel="1" thickBot="1" x14ac:dyDescent="0.4">
      <c r="A829" s="4"/>
      <c r="B829" s="236" t="s">
        <v>187</v>
      </c>
      <c r="C829" s="324">
        <f>+SUM(C825:C828)</f>
        <v>263182</v>
      </c>
      <c r="D829" s="324">
        <v>300724</v>
      </c>
      <c r="E829" s="133"/>
      <c r="R829" s="116"/>
    </row>
    <row r="830" spans="1:18" ht="16" hidden="1" outlineLevel="1" thickTop="1" x14ac:dyDescent="0.35">
      <c r="C830" s="25">
        <f>+C829-BG!F55</f>
        <v>0</v>
      </c>
      <c r="D830" s="25">
        <f>+D829-BG!G55</f>
        <v>0</v>
      </c>
      <c r="R830" s="116"/>
    </row>
    <row r="831" spans="1:18" ht="15.5" hidden="1" outlineLevel="1" x14ac:dyDescent="0.35">
      <c r="B831" s="65" t="s">
        <v>55</v>
      </c>
      <c r="C831" s="27"/>
      <c r="D831" s="27"/>
      <c r="R831" s="116"/>
    </row>
    <row r="832" spans="1:18" ht="15.5" hidden="1" outlineLevel="1" x14ac:dyDescent="0.35">
      <c r="B832" s="338" t="s">
        <v>94</v>
      </c>
      <c r="C832" s="339">
        <v>2025</v>
      </c>
      <c r="D832" s="339">
        <v>2024</v>
      </c>
      <c r="R832" s="116"/>
    </row>
    <row r="833" spans="2:18" ht="15.5" hidden="1" outlineLevel="1" x14ac:dyDescent="0.35">
      <c r="B833" s="27" t="s">
        <v>501</v>
      </c>
      <c r="C833" s="352">
        <v>9763</v>
      </c>
      <c r="D833" s="352">
        <v>8785</v>
      </c>
      <c r="R833" s="116"/>
    </row>
    <row r="834" spans="2:18" ht="15.5" hidden="1" outlineLevel="1" x14ac:dyDescent="0.35">
      <c r="B834" s="27" t="s">
        <v>502</v>
      </c>
      <c r="C834" s="352">
        <v>19417</v>
      </c>
      <c r="D834" s="352">
        <v>16898</v>
      </c>
      <c r="R834" s="116"/>
    </row>
    <row r="835" spans="2:18" ht="15.5" hidden="1" outlineLevel="1" x14ac:dyDescent="0.35">
      <c r="B835" s="4" t="s">
        <v>646</v>
      </c>
      <c r="C835" s="353">
        <v>-278</v>
      </c>
      <c r="D835" s="353">
        <v>-260</v>
      </c>
      <c r="R835" s="116"/>
    </row>
    <row r="836" spans="2:18" ht="16" hidden="1" outlineLevel="1" thickBot="1" x14ac:dyDescent="0.4">
      <c r="B836" s="323" t="s">
        <v>187</v>
      </c>
      <c r="C836" s="354">
        <f>+SUM(C833:C835)</f>
        <v>28902</v>
      </c>
      <c r="D836" s="354">
        <f>+SUM(D833:D835)</f>
        <v>25423</v>
      </c>
      <c r="R836" s="116"/>
    </row>
    <row r="837" spans="2:18" ht="16" hidden="1" outlineLevel="1" thickTop="1" x14ac:dyDescent="0.35">
      <c r="B837" s="65"/>
      <c r="C837" s="355">
        <f>+C836-BG!F27</f>
        <v>0</v>
      </c>
      <c r="D837" s="355">
        <f>+D836-BG!G27</f>
        <v>0</v>
      </c>
      <c r="G837" s="25"/>
      <c r="H837" s="25"/>
      <c r="R837" s="116"/>
    </row>
    <row r="838" spans="2:18" ht="15.5" hidden="1" outlineLevel="1" x14ac:dyDescent="0.35">
      <c r="B838" s="65" t="s">
        <v>503</v>
      </c>
      <c r="C838" s="356"/>
      <c r="D838" s="27"/>
      <c r="G838" s="25"/>
      <c r="H838" s="25"/>
      <c r="R838" s="116"/>
    </row>
    <row r="839" spans="2:18" ht="15.5" hidden="1" outlineLevel="1" x14ac:dyDescent="0.35">
      <c r="B839" s="338" t="s">
        <v>94</v>
      </c>
      <c r="C839" s="339">
        <v>2025</v>
      </c>
      <c r="D839" s="339">
        <v>2024</v>
      </c>
      <c r="G839" s="25"/>
      <c r="H839" s="25"/>
      <c r="R839" s="116"/>
    </row>
    <row r="840" spans="2:18" ht="15.5" hidden="1" outlineLevel="1" x14ac:dyDescent="0.35">
      <c r="B840" s="27" t="s">
        <v>501</v>
      </c>
      <c r="C840" s="352">
        <v>2883</v>
      </c>
      <c r="D840" s="352">
        <v>3269</v>
      </c>
      <c r="G840" s="25"/>
      <c r="H840" s="25"/>
      <c r="R840" s="116"/>
    </row>
    <row r="841" spans="2:18" ht="15.5" hidden="1" outlineLevel="1" x14ac:dyDescent="0.35">
      <c r="B841" s="27" t="s">
        <v>502</v>
      </c>
      <c r="C841" s="353">
        <v>48784</v>
      </c>
      <c r="D841" s="353">
        <v>61420</v>
      </c>
      <c r="G841" s="25"/>
      <c r="H841" s="25"/>
      <c r="R841" s="116"/>
    </row>
    <row r="842" spans="2:18" ht="16" hidden="1" outlineLevel="1" thickBot="1" x14ac:dyDescent="0.4">
      <c r="B842" s="323" t="s">
        <v>187</v>
      </c>
      <c r="C842" s="354">
        <f>+SUM(C840:C841)</f>
        <v>51667</v>
      </c>
      <c r="D842" s="354">
        <f>+SUM(D840:D841)</f>
        <v>64689</v>
      </c>
      <c r="G842" s="25"/>
      <c r="H842" s="25"/>
      <c r="R842" s="116"/>
    </row>
    <row r="843" spans="2:18" ht="16" hidden="1" outlineLevel="1" thickTop="1" x14ac:dyDescent="0.35">
      <c r="B843" s="65"/>
      <c r="C843" s="355">
        <f>+C842-BG!F67</f>
        <v>0</v>
      </c>
      <c r="D843" s="355">
        <f>+D842-BG!G67</f>
        <v>0</v>
      </c>
      <c r="G843" s="25"/>
      <c r="H843" s="25"/>
      <c r="R843" s="116"/>
    </row>
    <row r="844" spans="2:18" ht="15.5" hidden="1" outlineLevel="1" x14ac:dyDescent="0.35">
      <c r="B844" s="532" t="s">
        <v>876</v>
      </c>
      <c r="C844" s="532"/>
      <c r="D844" s="532"/>
      <c r="E844" s="532"/>
      <c r="F844" s="532"/>
      <c r="G844" s="532"/>
      <c r="H844" s="532"/>
      <c r="I844" s="532"/>
      <c r="J844" s="532"/>
      <c r="K844" s="532"/>
      <c r="L844" s="532"/>
      <c r="M844" s="532"/>
      <c r="N844" s="532"/>
      <c r="O844" s="532"/>
      <c r="P844" s="532"/>
      <c r="R844" s="116"/>
    </row>
    <row r="845" spans="2:18" ht="37.5" hidden="1" customHeight="1" outlineLevel="1" x14ac:dyDescent="0.35">
      <c r="B845" s="532" t="s">
        <v>877</v>
      </c>
      <c r="C845" s="532"/>
      <c r="D845" s="532"/>
      <c r="E845" s="532"/>
      <c r="F845" s="532"/>
      <c r="G845" s="532"/>
      <c r="H845" s="532"/>
      <c r="I845" s="532"/>
      <c r="J845" s="532"/>
      <c r="K845" s="532"/>
      <c r="L845" s="532"/>
      <c r="M845" s="532"/>
      <c r="N845" s="532"/>
      <c r="O845" s="532"/>
      <c r="P845" s="532"/>
      <c r="R845" s="116"/>
    </row>
    <row r="846" spans="2:18" ht="15.5" hidden="1" outlineLevel="1" x14ac:dyDescent="0.35">
      <c r="C846" s="357"/>
      <c r="D846" s="357"/>
      <c r="R846" s="116"/>
    </row>
    <row r="847" spans="2:18" ht="15.5" hidden="1" outlineLevel="1" x14ac:dyDescent="0.35">
      <c r="B847" s="124" t="s">
        <v>633</v>
      </c>
      <c r="C847" s="561"/>
      <c r="D847" s="561"/>
      <c r="R847" s="116"/>
    </row>
    <row r="848" spans="2:18" ht="15.5" hidden="1" outlineLevel="1" x14ac:dyDescent="0.35">
      <c r="B848" s="124" t="s">
        <v>94</v>
      </c>
      <c r="C848" s="339">
        <v>2025</v>
      </c>
      <c r="D848" s="339">
        <v>2024</v>
      </c>
      <c r="R848" s="116"/>
    </row>
    <row r="849" spans="1:18" ht="15.5" hidden="1" outlineLevel="1" x14ac:dyDescent="0.35">
      <c r="B849" s="75" t="s">
        <v>504</v>
      </c>
      <c r="C849" s="358">
        <v>32</v>
      </c>
      <c r="D849" s="358">
        <v>124</v>
      </c>
      <c r="R849" s="116"/>
    </row>
    <row r="850" spans="1:18" ht="15.5" hidden="1" outlineLevel="1" x14ac:dyDescent="0.35">
      <c r="B850" s="75" t="s">
        <v>505</v>
      </c>
      <c r="C850" s="358">
        <v>78</v>
      </c>
      <c r="D850" s="358">
        <v>33</v>
      </c>
      <c r="R850" s="116"/>
    </row>
    <row r="851" spans="1:18" ht="15.5" hidden="1" outlineLevel="1" x14ac:dyDescent="0.35">
      <c r="B851" s="75" t="s">
        <v>506</v>
      </c>
      <c r="C851" s="358">
        <v>-55</v>
      </c>
      <c r="D851" s="358">
        <v>-125</v>
      </c>
      <c r="R851" s="116"/>
    </row>
    <row r="852" spans="1:18" ht="16" hidden="1" outlineLevel="1" thickBot="1" x14ac:dyDescent="0.4">
      <c r="B852" s="223" t="s">
        <v>507</v>
      </c>
      <c r="C852" s="359">
        <f>+SUM(C849:C851)</f>
        <v>55</v>
      </c>
      <c r="D852" s="359">
        <f>+SUM(D849:D851)</f>
        <v>32</v>
      </c>
      <c r="R852" s="116"/>
    </row>
    <row r="853" spans="1:18" ht="16" hidden="1" outlineLevel="1" thickTop="1" x14ac:dyDescent="0.35">
      <c r="B853" s="212"/>
      <c r="C853" s="360"/>
      <c r="D853" s="360"/>
      <c r="R853" s="116"/>
    </row>
    <row r="854" spans="1:18" ht="15.5" hidden="1" outlineLevel="1" x14ac:dyDescent="0.35">
      <c r="B854" s="562" t="s">
        <v>508</v>
      </c>
      <c r="C854" s="562"/>
      <c r="D854" s="562"/>
      <c r="E854" s="562"/>
      <c r="F854" s="562"/>
      <c r="G854" s="562"/>
      <c r="H854" s="562"/>
      <c r="R854" s="116"/>
    </row>
    <row r="855" spans="1:18" ht="15.5" hidden="1" outlineLevel="1" x14ac:dyDescent="0.35">
      <c r="R855" s="116"/>
    </row>
    <row r="856" spans="1:18" ht="15.5" collapsed="1" x14ac:dyDescent="0.35">
      <c r="R856" s="116"/>
    </row>
    <row r="857" spans="1:18" s="116" customFormat="1" ht="15.5" x14ac:dyDescent="0.35">
      <c r="A857" s="115">
        <v>19</v>
      </c>
      <c r="B857" s="536" t="s">
        <v>878</v>
      </c>
      <c r="C857" s="537"/>
      <c r="D857" s="537"/>
      <c r="E857" s="537"/>
      <c r="F857" s="537"/>
      <c r="G857" s="537"/>
      <c r="H857" s="537"/>
      <c r="I857" s="537"/>
      <c r="J857" s="537"/>
      <c r="K857" s="537"/>
      <c r="L857" s="537"/>
      <c r="M857" s="537"/>
      <c r="N857" s="537"/>
      <c r="O857" s="537"/>
      <c r="P857" s="537"/>
    </row>
    <row r="858" spans="1:18" ht="15.5" collapsed="1" x14ac:dyDescent="0.35">
      <c r="A858" s="117">
        <v>19.100000000000001</v>
      </c>
      <c r="B858" s="118" t="s">
        <v>509</v>
      </c>
      <c r="C858" s="119"/>
      <c r="D858" s="119"/>
      <c r="E858" s="119"/>
      <c r="F858" s="119"/>
      <c r="G858" s="119"/>
      <c r="H858" s="119"/>
      <c r="I858" s="119"/>
      <c r="J858" s="119"/>
      <c r="R858" s="116"/>
    </row>
    <row r="859" spans="1:18" ht="37.5" hidden="1" customHeight="1" outlineLevel="2" x14ac:dyDescent="0.35">
      <c r="B859" s="532" t="s">
        <v>879</v>
      </c>
      <c r="C859" s="532"/>
      <c r="D859" s="532"/>
      <c r="E859" s="532"/>
      <c r="F859" s="532"/>
      <c r="G859" s="532"/>
      <c r="H859" s="532"/>
      <c r="I859" s="532"/>
      <c r="J859" s="532"/>
      <c r="K859" s="532"/>
      <c r="L859" s="532"/>
      <c r="M859" s="532"/>
      <c r="N859" s="532"/>
      <c r="O859" s="532"/>
      <c r="P859" s="532"/>
      <c r="R859" s="116"/>
    </row>
    <row r="860" spans="1:18" ht="15.5" collapsed="1" x14ac:dyDescent="0.35">
      <c r="A860" s="123" t="s">
        <v>880</v>
      </c>
      <c r="B860" s="124" t="s">
        <v>510</v>
      </c>
      <c r="J860" s="125"/>
      <c r="R860" s="116"/>
    </row>
    <row r="861" spans="1:18" ht="37.5" hidden="1" customHeight="1" outlineLevel="2" x14ac:dyDescent="0.35">
      <c r="B861" s="532" t="s">
        <v>1032</v>
      </c>
      <c r="C861" s="532"/>
      <c r="D861" s="532"/>
      <c r="E861" s="532"/>
      <c r="F861" s="532"/>
      <c r="G861" s="532"/>
      <c r="H861" s="532"/>
      <c r="I861" s="532"/>
      <c r="J861" s="532"/>
      <c r="K861" s="532"/>
      <c r="L861" s="532"/>
      <c r="M861" s="532"/>
      <c r="N861" s="532"/>
      <c r="O861" s="532"/>
      <c r="P861" s="532"/>
      <c r="Q861" s="4" t="s">
        <v>1034</v>
      </c>
      <c r="R861" s="116"/>
    </row>
    <row r="862" spans="1:18" ht="15.5" collapsed="1" x14ac:dyDescent="0.35">
      <c r="A862" s="117">
        <v>19.2</v>
      </c>
      <c r="B862" s="118" t="s">
        <v>511</v>
      </c>
      <c r="C862" s="119"/>
      <c r="D862" s="119"/>
      <c r="E862" s="119"/>
      <c r="F862" s="119"/>
      <c r="G862" s="119"/>
      <c r="H862" s="119"/>
      <c r="I862" s="119"/>
      <c r="J862" s="119"/>
      <c r="R862" s="116"/>
    </row>
    <row r="863" spans="1:18" ht="15.5" hidden="1" outlineLevel="1" collapsed="1" x14ac:dyDescent="0.35">
      <c r="A863" s="123" t="s">
        <v>881</v>
      </c>
      <c r="B863" s="124" t="s">
        <v>512</v>
      </c>
      <c r="J863" s="125"/>
      <c r="R863" s="116"/>
    </row>
    <row r="864" spans="1:18" ht="36" hidden="1" customHeight="1" outlineLevel="2" x14ac:dyDescent="0.35">
      <c r="B864" s="532" t="s">
        <v>882</v>
      </c>
      <c r="C864" s="532"/>
      <c r="D864" s="532"/>
      <c r="E864" s="532"/>
      <c r="F864" s="532"/>
      <c r="G864" s="532"/>
      <c r="H864" s="532"/>
      <c r="I864" s="532"/>
      <c r="J864" s="532"/>
      <c r="K864" s="532"/>
      <c r="L864" s="532"/>
      <c r="M864" s="532"/>
      <c r="N864" s="532"/>
      <c r="O864" s="532"/>
      <c r="P864" s="532"/>
      <c r="R864" s="116"/>
    </row>
    <row r="865" spans="1:18" ht="30.75" hidden="1" customHeight="1" outlineLevel="2" x14ac:dyDescent="0.35">
      <c r="B865" s="532" t="s">
        <v>883</v>
      </c>
      <c r="C865" s="532"/>
      <c r="D865" s="532"/>
      <c r="E865" s="532"/>
      <c r="F865" s="532"/>
      <c r="G865" s="532"/>
      <c r="H865" s="532"/>
      <c r="I865" s="532"/>
      <c r="J865" s="532"/>
      <c r="K865" s="532"/>
      <c r="L865" s="532"/>
      <c r="M865" s="532"/>
      <c r="N865" s="532"/>
      <c r="O865" s="532"/>
      <c r="P865" s="532"/>
      <c r="R865" s="116"/>
    </row>
    <row r="866" spans="1:18" ht="15.5" hidden="1" outlineLevel="2" x14ac:dyDescent="0.35">
      <c r="B866" s="32"/>
      <c r="C866" s="32"/>
      <c r="D866" s="32"/>
      <c r="E866" s="32"/>
      <c r="F866" s="32"/>
      <c r="G866" s="200"/>
      <c r="H866" s="200"/>
      <c r="R866" s="116"/>
    </row>
    <row r="867" spans="1:18" ht="15.5" hidden="1" outlineLevel="1" x14ac:dyDescent="0.35">
      <c r="A867" s="123" t="s">
        <v>884</v>
      </c>
      <c r="B867" s="124" t="s">
        <v>513</v>
      </c>
      <c r="C867" s="23"/>
      <c r="D867" s="23"/>
      <c r="E867" s="200"/>
      <c r="F867" s="200"/>
      <c r="G867" s="200"/>
      <c r="H867" s="200"/>
      <c r="R867" s="116"/>
    </row>
    <row r="868" spans="1:18" ht="48" hidden="1" customHeight="1" outlineLevel="2" x14ac:dyDescent="0.35">
      <c r="B868" s="532" t="s">
        <v>885</v>
      </c>
      <c r="C868" s="532"/>
      <c r="D868" s="532"/>
      <c r="E868" s="532"/>
      <c r="F868" s="532"/>
      <c r="G868" s="532"/>
      <c r="H868" s="532"/>
      <c r="I868" s="532"/>
      <c r="J868" s="532"/>
      <c r="K868" s="532"/>
      <c r="L868" s="532"/>
      <c r="M868" s="532"/>
      <c r="N868" s="532"/>
      <c r="O868" s="532"/>
      <c r="P868" s="532"/>
      <c r="R868" s="116"/>
    </row>
    <row r="869" spans="1:18" ht="37.5" hidden="1" customHeight="1" outlineLevel="2" x14ac:dyDescent="0.35">
      <c r="B869" s="532" t="s">
        <v>886</v>
      </c>
      <c r="C869" s="532"/>
      <c r="D869" s="532"/>
      <c r="E869" s="532"/>
      <c r="F869" s="532"/>
      <c r="G869" s="532"/>
      <c r="H869" s="532"/>
      <c r="I869" s="532"/>
      <c r="J869" s="532"/>
      <c r="K869" s="532"/>
      <c r="L869" s="532"/>
      <c r="M869" s="532"/>
      <c r="N869" s="532"/>
      <c r="O869" s="532"/>
      <c r="P869" s="532"/>
      <c r="R869" s="116"/>
    </row>
    <row r="870" spans="1:18" ht="49.5" hidden="1" customHeight="1" outlineLevel="2" x14ac:dyDescent="0.35">
      <c r="B870" s="532" t="s">
        <v>887</v>
      </c>
      <c r="C870" s="532"/>
      <c r="D870" s="532"/>
      <c r="E870" s="532"/>
      <c r="F870" s="532"/>
      <c r="G870" s="532"/>
      <c r="H870" s="532"/>
      <c r="I870" s="532"/>
      <c r="J870" s="532"/>
      <c r="K870" s="532"/>
      <c r="L870" s="532"/>
      <c r="M870" s="532"/>
      <c r="N870" s="532"/>
      <c r="O870" s="532"/>
      <c r="P870" s="532"/>
      <c r="R870" s="116"/>
    </row>
    <row r="871" spans="1:18" ht="54" hidden="1" customHeight="1" outlineLevel="2" x14ac:dyDescent="0.35">
      <c r="B871" s="532" t="s">
        <v>888</v>
      </c>
      <c r="C871" s="532"/>
      <c r="D871" s="532"/>
      <c r="E871" s="532"/>
      <c r="F871" s="532"/>
      <c r="G871" s="532"/>
      <c r="H871" s="532"/>
      <c r="I871" s="532"/>
      <c r="J871" s="532"/>
      <c r="K871" s="532"/>
      <c r="L871" s="532"/>
      <c r="M871" s="532"/>
      <c r="N871" s="532"/>
      <c r="O871" s="532"/>
      <c r="P871" s="532"/>
      <c r="R871" s="116"/>
    </row>
    <row r="872" spans="1:18" ht="37.5" hidden="1" customHeight="1" outlineLevel="2" x14ac:dyDescent="0.35">
      <c r="B872" s="521" t="s">
        <v>889</v>
      </c>
      <c r="C872" s="521"/>
      <c r="D872" s="521"/>
      <c r="E872" s="521"/>
      <c r="F872" s="521"/>
      <c r="G872" s="521"/>
      <c r="H872" s="521"/>
      <c r="I872" s="521"/>
      <c r="J872" s="521"/>
      <c r="K872" s="521"/>
      <c r="L872" s="521"/>
      <c r="M872" s="521"/>
      <c r="N872" s="521"/>
      <c r="O872" s="521"/>
      <c r="P872" s="521"/>
      <c r="R872" s="116"/>
    </row>
    <row r="873" spans="1:18" ht="36" hidden="1" customHeight="1" outlineLevel="2" x14ac:dyDescent="0.35">
      <c r="B873" s="532" t="s">
        <v>890</v>
      </c>
      <c r="C873" s="532"/>
      <c r="D873" s="532"/>
      <c r="E873" s="532"/>
      <c r="F873" s="532"/>
      <c r="G873" s="532"/>
      <c r="H873" s="532"/>
      <c r="I873" s="532"/>
      <c r="J873" s="532"/>
      <c r="K873" s="532"/>
      <c r="L873" s="532"/>
      <c r="M873" s="532"/>
      <c r="N873" s="532"/>
      <c r="O873" s="532"/>
      <c r="P873" s="532"/>
      <c r="R873" s="116"/>
    </row>
    <row r="874" spans="1:18" ht="15.5" hidden="1" outlineLevel="2" x14ac:dyDescent="0.35">
      <c r="B874" s="532" t="s">
        <v>634</v>
      </c>
      <c r="C874" s="532"/>
      <c r="D874" s="532"/>
      <c r="E874" s="532"/>
      <c r="F874" s="532"/>
      <c r="G874" s="532"/>
      <c r="H874" s="532"/>
      <c r="I874" s="532"/>
      <c r="J874" s="532"/>
      <c r="K874" s="532"/>
      <c r="L874" s="532"/>
      <c r="M874" s="532"/>
      <c r="N874" s="532"/>
      <c r="O874" s="532"/>
      <c r="P874" s="532"/>
      <c r="R874" s="116"/>
    </row>
    <row r="875" spans="1:18" ht="37.5" hidden="1" customHeight="1" outlineLevel="2" x14ac:dyDescent="0.35">
      <c r="B875" s="532" t="s">
        <v>891</v>
      </c>
      <c r="C875" s="532"/>
      <c r="D875" s="532"/>
      <c r="E875" s="532"/>
      <c r="F875" s="532"/>
      <c r="G875" s="532"/>
      <c r="H875" s="532"/>
      <c r="I875" s="532"/>
      <c r="J875" s="532"/>
      <c r="K875" s="532"/>
      <c r="L875" s="532"/>
      <c r="M875" s="532"/>
      <c r="N875" s="532"/>
      <c r="O875" s="532"/>
      <c r="P875" s="532"/>
      <c r="R875" s="116"/>
    </row>
    <row r="876" spans="1:18" ht="15.5" collapsed="1" x14ac:dyDescent="0.35">
      <c r="A876" s="117">
        <v>19.3</v>
      </c>
      <c r="B876" s="118" t="s">
        <v>514</v>
      </c>
      <c r="C876" s="119"/>
      <c r="D876" s="119"/>
      <c r="E876" s="119"/>
      <c r="F876" s="119"/>
      <c r="G876" s="119"/>
      <c r="H876" s="119"/>
      <c r="I876" s="119"/>
      <c r="J876" s="119"/>
      <c r="R876" s="116"/>
    </row>
    <row r="877" spans="1:18" ht="15.5" hidden="1" outlineLevel="1" x14ac:dyDescent="0.35">
      <c r="B877" s="124" t="s">
        <v>515</v>
      </c>
      <c r="C877" s="361"/>
      <c r="D877" s="361"/>
      <c r="E877" s="200"/>
      <c r="F877" s="200"/>
      <c r="G877" s="200"/>
      <c r="H877" s="200"/>
      <c r="R877" s="116"/>
    </row>
    <row r="878" spans="1:18" ht="15.5" hidden="1" outlineLevel="1" x14ac:dyDescent="0.35">
      <c r="B878" s="124"/>
      <c r="C878" s="553"/>
      <c r="D878" s="553"/>
      <c r="E878" s="200"/>
      <c r="F878" s="200"/>
      <c r="G878" s="200"/>
      <c r="H878" s="200"/>
      <c r="R878" s="116"/>
    </row>
    <row r="879" spans="1:18" ht="15.5" hidden="1" outlineLevel="1" x14ac:dyDescent="0.35">
      <c r="B879" s="212" t="s">
        <v>94</v>
      </c>
      <c r="C879" s="201">
        <v>2025</v>
      </c>
      <c r="D879" s="201">
        <v>2024</v>
      </c>
      <c r="E879" s="200"/>
      <c r="F879" s="200"/>
      <c r="G879" s="200"/>
      <c r="H879" s="200"/>
      <c r="R879" s="116"/>
    </row>
    <row r="880" spans="1:18" ht="15.5" hidden="1" outlineLevel="1" x14ac:dyDescent="0.35">
      <c r="B880" s="212" t="s">
        <v>516</v>
      </c>
      <c r="C880" s="361"/>
      <c r="D880" s="361"/>
      <c r="E880" s="200"/>
      <c r="F880" s="200"/>
      <c r="G880" s="200"/>
      <c r="H880" s="200"/>
      <c r="R880" s="116"/>
    </row>
    <row r="881" spans="1:18" ht="15.5" hidden="1" outlineLevel="1" x14ac:dyDescent="0.35">
      <c r="B881" s="75" t="s">
        <v>635</v>
      </c>
      <c r="C881" s="87">
        <v>13195</v>
      </c>
      <c r="D881" s="87">
        <v>-6181</v>
      </c>
      <c r="E881" s="200"/>
      <c r="F881" s="200"/>
      <c r="G881" s="200"/>
      <c r="H881" s="200"/>
      <c r="R881" s="116"/>
    </row>
    <row r="882" spans="1:18" ht="15.5" hidden="1" outlineLevel="1" x14ac:dyDescent="0.35">
      <c r="B882" s="75" t="s">
        <v>517</v>
      </c>
      <c r="C882" s="87">
        <v>-13194</v>
      </c>
      <c r="D882" s="87">
        <v>13673</v>
      </c>
      <c r="E882" s="200"/>
      <c r="F882" s="200"/>
      <c r="G882" s="200"/>
      <c r="H882" s="200"/>
      <c r="R882" s="116"/>
    </row>
    <row r="883" spans="1:18" ht="15.5" hidden="1" outlineLevel="1" x14ac:dyDescent="0.35">
      <c r="B883" s="228" t="s">
        <v>518</v>
      </c>
      <c r="C883" s="163">
        <v>18608</v>
      </c>
      <c r="D883" s="163">
        <v>41246</v>
      </c>
      <c r="E883" s="200"/>
      <c r="F883" s="200"/>
      <c r="G883" s="200"/>
      <c r="H883" s="200"/>
      <c r="R883" s="116"/>
    </row>
    <row r="884" spans="1:18" ht="15.5" hidden="1" outlineLevel="1" x14ac:dyDescent="0.35">
      <c r="B884" s="212" t="s">
        <v>519</v>
      </c>
      <c r="C884" s="362"/>
      <c r="D884" s="362"/>
      <c r="E884" s="200"/>
      <c r="F884" s="200"/>
      <c r="G884" s="200"/>
      <c r="H884" s="200"/>
      <c r="R884" s="116"/>
    </row>
    <row r="885" spans="1:18" ht="16" hidden="1" outlineLevel="1" thickBot="1" x14ac:dyDescent="0.4">
      <c r="B885" s="363" t="s">
        <v>520</v>
      </c>
      <c r="C885" s="364">
        <v>-275405</v>
      </c>
      <c r="D885" s="364">
        <v>254299</v>
      </c>
      <c r="E885" s="200"/>
      <c r="F885" s="200"/>
      <c r="G885" s="200"/>
      <c r="H885" s="200"/>
      <c r="R885" s="116"/>
    </row>
    <row r="886" spans="1:18" ht="15.5" hidden="1" outlineLevel="1" x14ac:dyDescent="0.35">
      <c r="B886" s="200"/>
      <c r="C886" s="200"/>
      <c r="D886" s="200"/>
      <c r="E886" s="200"/>
      <c r="F886" s="200"/>
      <c r="G886" s="200"/>
      <c r="H886" s="200"/>
      <c r="R886" s="116"/>
    </row>
    <row r="887" spans="1:18" ht="15.5" collapsed="1" x14ac:dyDescent="0.35">
      <c r="A887" s="117">
        <v>19.399999999999999</v>
      </c>
      <c r="B887" s="118" t="s">
        <v>15</v>
      </c>
      <c r="C887" s="119"/>
      <c r="D887" s="119"/>
      <c r="E887" s="119"/>
      <c r="F887" s="119"/>
      <c r="G887" s="119"/>
      <c r="H887" s="119"/>
      <c r="I887" s="119"/>
      <c r="J887" s="119"/>
      <c r="R887" s="116"/>
    </row>
    <row r="888" spans="1:18" ht="36" hidden="1" customHeight="1" outlineLevel="1" x14ac:dyDescent="0.35">
      <c r="B888" s="532" t="s">
        <v>521</v>
      </c>
      <c r="C888" s="532"/>
      <c r="D888" s="532"/>
      <c r="E888" s="532"/>
      <c r="F888" s="532"/>
      <c r="G888" s="532"/>
      <c r="H888" s="532"/>
      <c r="I888" s="532"/>
      <c r="J888" s="532"/>
      <c r="K888" s="532"/>
      <c r="L888" s="532"/>
      <c r="M888" s="532"/>
      <c r="N888" s="532"/>
      <c r="O888" s="532"/>
      <c r="P888" s="532"/>
      <c r="R888" s="116"/>
    </row>
    <row r="889" spans="1:18" ht="15.5" hidden="1" outlineLevel="1" x14ac:dyDescent="0.35">
      <c r="B889" s="134" t="s">
        <v>522</v>
      </c>
      <c r="C889" s="553"/>
      <c r="D889" s="553"/>
      <c r="E889" s="133"/>
      <c r="F889" s="133"/>
      <c r="G889" s="133"/>
      <c r="H889" s="133"/>
      <c r="R889" s="116"/>
    </row>
    <row r="890" spans="1:18" ht="15.5" hidden="1" outlineLevel="1" x14ac:dyDescent="0.35">
      <c r="B890" s="134" t="s">
        <v>94</v>
      </c>
      <c r="C890" s="365">
        <v>2025</v>
      </c>
      <c r="D890" s="365">
        <v>2024</v>
      </c>
      <c r="F890" s="133"/>
      <c r="G890" s="133"/>
      <c r="H890" s="133"/>
      <c r="R890" s="116"/>
    </row>
    <row r="891" spans="1:18" ht="15.5" hidden="1" outlineLevel="1" x14ac:dyDescent="0.35">
      <c r="B891" s="75" t="s">
        <v>636</v>
      </c>
      <c r="C891" s="87">
        <v>0</v>
      </c>
      <c r="D891" s="87">
        <v>765</v>
      </c>
      <c r="F891" s="133"/>
      <c r="G891" s="133"/>
      <c r="H891" s="133"/>
      <c r="R891" s="116"/>
    </row>
    <row r="892" spans="1:18" ht="15.5" hidden="1" outlineLevel="1" x14ac:dyDescent="0.35">
      <c r="B892" s="228" t="s">
        <v>523</v>
      </c>
      <c r="C892" s="163">
        <v>226935</v>
      </c>
      <c r="D892" s="163">
        <v>227236</v>
      </c>
      <c r="F892" s="133"/>
      <c r="G892" s="133"/>
      <c r="H892" s="133"/>
      <c r="R892" s="116"/>
    </row>
    <row r="893" spans="1:18" ht="16" hidden="1" outlineLevel="1" thickBot="1" x14ac:dyDescent="0.4">
      <c r="B893" s="215" t="s">
        <v>187</v>
      </c>
      <c r="C893" s="149">
        <f>+SUM(C891:C892)</f>
        <v>226935</v>
      </c>
      <c r="D893" s="149">
        <f>+SUM(D891:D892)</f>
        <v>228001</v>
      </c>
      <c r="F893" s="133"/>
      <c r="G893" s="133"/>
      <c r="H893" s="133"/>
      <c r="R893" s="116"/>
    </row>
    <row r="894" spans="1:18" ht="13" hidden="1" customHeight="1" outlineLevel="1" x14ac:dyDescent="0.35">
      <c r="B894" s="564" t="s">
        <v>892</v>
      </c>
      <c r="C894" s="564"/>
      <c r="D894" s="564"/>
      <c r="E894" s="564"/>
      <c r="F894" s="564"/>
      <c r="G894" s="564"/>
      <c r="H894" s="564"/>
      <c r="I894" s="564"/>
      <c r="J894" s="564"/>
      <c r="K894" s="564"/>
      <c r="L894" s="564"/>
      <c r="M894" s="564"/>
      <c r="N894" s="564"/>
      <c r="O894" s="564"/>
      <c r="R894" s="116"/>
    </row>
    <row r="895" spans="1:18" ht="15.5" hidden="1" outlineLevel="1" x14ac:dyDescent="0.35">
      <c r="B895" s="222"/>
      <c r="F895" s="133"/>
      <c r="G895" s="133"/>
      <c r="H895" s="133"/>
      <c r="R895" s="116"/>
    </row>
    <row r="896" spans="1:18" ht="15.5" hidden="1" outlineLevel="1" x14ac:dyDescent="0.35">
      <c r="B896" s="124" t="s">
        <v>637</v>
      </c>
      <c r="C896" s="553"/>
      <c r="D896" s="553"/>
      <c r="F896" s="133"/>
      <c r="G896" s="133"/>
      <c r="H896" s="133"/>
      <c r="R896" s="116"/>
    </row>
    <row r="897" spans="2:18" ht="15.5" hidden="1" outlineLevel="1" x14ac:dyDescent="0.35">
      <c r="B897" s="134" t="s">
        <v>94</v>
      </c>
      <c r="C897" s="365">
        <v>2025</v>
      </c>
      <c r="D897" s="365">
        <v>2024</v>
      </c>
      <c r="F897" s="133"/>
      <c r="G897" s="133"/>
      <c r="H897" s="133"/>
      <c r="R897" s="116"/>
    </row>
    <row r="898" spans="2:18" ht="15.5" hidden="1" outlineLevel="1" x14ac:dyDescent="0.35">
      <c r="B898" s="75" t="s">
        <v>524</v>
      </c>
      <c r="C898" s="87">
        <v>15259</v>
      </c>
      <c r="D898" s="87">
        <v>11268</v>
      </c>
      <c r="F898" s="133"/>
      <c r="G898" s="133"/>
      <c r="H898" s="133"/>
      <c r="R898" s="116"/>
    </row>
    <row r="899" spans="2:18" ht="15.5" hidden="1" outlineLevel="1" x14ac:dyDescent="0.35">
      <c r="B899" s="228" t="s">
        <v>525</v>
      </c>
      <c r="C899" s="163">
        <v>88144</v>
      </c>
      <c r="D899" s="163">
        <v>56700</v>
      </c>
      <c r="F899" s="133"/>
      <c r="G899" s="133"/>
      <c r="H899" s="133"/>
      <c r="R899" s="116"/>
    </row>
    <row r="900" spans="2:18" ht="16" hidden="1" outlineLevel="1" thickBot="1" x14ac:dyDescent="0.4">
      <c r="B900" s="215" t="s">
        <v>187</v>
      </c>
      <c r="C900" s="149">
        <f>+SUM(C898:C899)</f>
        <v>103403</v>
      </c>
      <c r="D900" s="149">
        <f>+SUM(D898:D899)</f>
        <v>67968</v>
      </c>
      <c r="F900" s="133"/>
      <c r="G900" s="133"/>
      <c r="H900" s="133"/>
      <c r="R900" s="116"/>
    </row>
    <row r="901" spans="2:18" ht="15.5" hidden="1" outlineLevel="1" x14ac:dyDescent="0.35">
      <c r="B901" s="542" t="s">
        <v>969</v>
      </c>
      <c r="C901" s="542"/>
      <c r="D901" s="542"/>
      <c r="E901" s="542"/>
      <c r="F901" s="542"/>
      <c r="G901" s="542"/>
      <c r="H901" s="542"/>
      <c r="R901" s="116"/>
    </row>
    <row r="902" spans="2:18" ht="16.5" hidden="1" customHeight="1" outlineLevel="1" x14ac:dyDescent="0.35">
      <c r="B902" s="542" t="s">
        <v>638</v>
      </c>
      <c r="C902" s="542"/>
      <c r="D902" s="542"/>
      <c r="E902" s="542"/>
      <c r="F902" s="542"/>
      <c r="G902" s="542"/>
      <c r="H902" s="542"/>
      <c r="R902" s="116"/>
    </row>
    <row r="903" spans="2:18" ht="15.5" hidden="1" outlineLevel="1" x14ac:dyDescent="0.35">
      <c r="F903" s="133"/>
      <c r="G903" s="133"/>
      <c r="H903" s="133"/>
      <c r="R903" s="116"/>
    </row>
    <row r="904" spans="2:18" ht="15.5" hidden="1" outlineLevel="1" x14ac:dyDescent="0.35">
      <c r="B904" s="133" t="s">
        <v>639</v>
      </c>
      <c r="C904" s="133"/>
      <c r="D904" s="133"/>
      <c r="E904" s="133"/>
      <c r="F904" s="133"/>
      <c r="G904" s="133"/>
      <c r="H904" s="133"/>
      <c r="R904" s="116"/>
    </row>
    <row r="905" spans="2:18" ht="15.5" hidden="1" outlineLevel="1" x14ac:dyDescent="0.35">
      <c r="C905" s="75"/>
      <c r="D905" s="75"/>
      <c r="E905" s="133"/>
      <c r="F905" s="133"/>
      <c r="G905" s="133"/>
      <c r="H905" s="133"/>
      <c r="R905" s="116"/>
    </row>
    <row r="906" spans="2:18" ht="15.5" hidden="1" outlineLevel="1" x14ac:dyDescent="0.35">
      <c r="B906" s="349" t="s">
        <v>67</v>
      </c>
      <c r="C906" s="365">
        <v>2025</v>
      </c>
      <c r="D906" s="365">
        <v>2024</v>
      </c>
      <c r="F906" s="133"/>
      <c r="G906" s="133"/>
      <c r="H906" s="133"/>
      <c r="R906" s="116"/>
    </row>
    <row r="907" spans="2:18" ht="15.5" hidden="1" outlineLevel="1" x14ac:dyDescent="0.35">
      <c r="B907" s="212" t="s">
        <v>94</v>
      </c>
      <c r="C907" s="133"/>
      <c r="D907" s="133"/>
      <c r="E907" s="133"/>
      <c r="F907" s="133"/>
      <c r="G907" s="133"/>
      <c r="H907" s="133"/>
      <c r="R907" s="116"/>
    </row>
    <row r="908" spans="2:18" ht="15.5" hidden="1" outlineLevel="1" x14ac:dyDescent="0.35">
      <c r="B908" s="366" t="s">
        <v>640</v>
      </c>
      <c r="C908" s="367">
        <v>1728856</v>
      </c>
      <c r="D908" s="367">
        <v>163226</v>
      </c>
      <c r="E908" s="133"/>
      <c r="F908" s="133"/>
      <c r="G908" s="133"/>
      <c r="H908" s="133"/>
      <c r="R908" s="116"/>
    </row>
    <row r="909" spans="2:18" ht="16" hidden="1" outlineLevel="1" thickBot="1" x14ac:dyDescent="0.4">
      <c r="B909" s="368" t="s">
        <v>187</v>
      </c>
      <c r="C909" s="149">
        <f>+SUM(C908:C908)</f>
        <v>1728856</v>
      </c>
      <c r="D909" s="149">
        <f>+SUM(D908:D908)</f>
        <v>163226</v>
      </c>
      <c r="F909" s="133"/>
      <c r="G909" s="133"/>
      <c r="H909" s="133"/>
      <c r="R909" s="116"/>
    </row>
    <row r="910" spans="2:18" ht="15.5" hidden="1" outlineLevel="1" x14ac:dyDescent="0.35">
      <c r="B910" s="212"/>
      <c r="C910" s="75"/>
      <c r="D910" s="75"/>
      <c r="F910" s="133"/>
      <c r="G910" s="133"/>
      <c r="H910" s="133"/>
      <c r="R910" s="116"/>
    </row>
    <row r="911" spans="2:18" ht="15.5" hidden="1" outlineLevel="1" x14ac:dyDescent="0.35">
      <c r="B911" s="349" t="s">
        <v>1052</v>
      </c>
      <c r="C911" s="365">
        <v>2025</v>
      </c>
      <c r="D911" s="365">
        <v>2024</v>
      </c>
      <c r="F911" s="133"/>
      <c r="G911" s="133"/>
      <c r="H911" s="133"/>
      <c r="R911" s="116"/>
    </row>
    <row r="912" spans="2:18" ht="15.5" hidden="1" outlineLevel="1" x14ac:dyDescent="0.35">
      <c r="B912" s="212" t="s">
        <v>94</v>
      </c>
      <c r="C912" s="133"/>
      <c r="D912" s="133"/>
      <c r="E912" s="133"/>
      <c r="F912" s="133"/>
      <c r="G912" s="133"/>
      <c r="H912" s="133"/>
      <c r="R912" s="116"/>
    </row>
    <row r="913" spans="2:18" ht="15.5" hidden="1" outlineLevel="1" x14ac:dyDescent="0.35">
      <c r="B913" s="133" t="s">
        <v>526</v>
      </c>
      <c r="C913" s="159">
        <v>3549</v>
      </c>
      <c r="D913" s="159">
        <v>4251</v>
      </c>
      <c r="E913" s="133"/>
      <c r="F913" s="133"/>
      <c r="G913" s="133"/>
      <c r="H913" s="133"/>
      <c r="R913" s="116"/>
    </row>
    <row r="914" spans="2:18" ht="15.5" hidden="1" outlineLevel="1" x14ac:dyDescent="0.35">
      <c r="B914" s="133" t="s">
        <v>525</v>
      </c>
      <c r="C914" s="369">
        <v>66912</v>
      </c>
      <c r="D914" s="369">
        <v>73319</v>
      </c>
      <c r="E914" s="133"/>
      <c r="F914" s="133"/>
      <c r="G914" s="133"/>
      <c r="H914" s="133"/>
      <c r="R914" s="116"/>
    </row>
    <row r="915" spans="2:18" ht="16" hidden="1" outlineLevel="1" thickBot="1" x14ac:dyDescent="0.4">
      <c r="B915" s="368" t="s">
        <v>187</v>
      </c>
      <c r="C915" s="149">
        <f>+SUM(C913:C914)</f>
        <v>70461</v>
      </c>
      <c r="D915" s="149">
        <f>+SUM(D913:D914)</f>
        <v>77570</v>
      </c>
      <c r="F915" s="133"/>
      <c r="G915" s="133"/>
      <c r="H915" s="133"/>
      <c r="R915" s="116"/>
    </row>
    <row r="916" spans="2:18" ht="15.5" hidden="1" outlineLevel="1" x14ac:dyDescent="0.35">
      <c r="B916" s="349"/>
      <c r="C916" s="310"/>
      <c r="D916" s="133"/>
      <c r="E916" s="133"/>
      <c r="F916" s="133"/>
      <c r="G916" s="133"/>
      <c r="H916" s="133"/>
      <c r="R916" s="116"/>
    </row>
    <row r="917" spans="2:18" ht="15.5" hidden="1" outlineLevel="1" x14ac:dyDescent="0.35">
      <c r="B917" s="134" t="s">
        <v>1053</v>
      </c>
      <c r="C917" s="75"/>
      <c r="D917" s="75"/>
      <c r="E917" s="133"/>
      <c r="F917" s="133"/>
      <c r="G917" s="133"/>
      <c r="H917" s="133"/>
      <c r="R917" s="116"/>
    </row>
    <row r="918" spans="2:18" ht="15.5" hidden="1" outlineLevel="1" x14ac:dyDescent="0.35">
      <c r="B918" s="212" t="s">
        <v>94</v>
      </c>
      <c r="C918" s="365">
        <v>2025</v>
      </c>
      <c r="D918" s="365">
        <v>2024</v>
      </c>
      <c r="F918" s="133"/>
      <c r="G918" s="133"/>
      <c r="H918" s="133"/>
      <c r="R918" s="116"/>
    </row>
    <row r="919" spans="2:18" ht="15.5" hidden="1" outlineLevel="1" x14ac:dyDescent="0.35">
      <c r="B919" s="228" t="s">
        <v>527</v>
      </c>
      <c r="C919" s="163">
        <v>117756</v>
      </c>
      <c r="D919" s="163">
        <v>117756</v>
      </c>
      <c r="F919" s="133"/>
      <c r="G919" s="133"/>
      <c r="H919" s="133"/>
      <c r="R919" s="116"/>
    </row>
    <row r="920" spans="2:18" ht="16" hidden="1" outlineLevel="1" thickBot="1" x14ac:dyDescent="0.4">
      <c r="B920" s="215" t="s">
        <v>187</v>
      </c>
      <c r="C920" s="149">
        <f>+C919</f>
        <v>117756</v>
      </c>
      <c r="D920" s="149">
        <f>+D919</f>
        <v>117756</v>
      </c>
      <c r="F920" s="133"/>
      <c r="G920" s="133"/>
      <c r="H920" s="133"/>
      <c r="R920" s="116"/>
    </row>
    <row r="921" spans="2:18" ht="15.5" hidden="1" outlineLevel="1" x14ac:dyDescent="0.35">
      <c r="B921" s="133"/>
      <c r="C921" s="310">
        <f>+BG!F21</f>
        <v>117756</v>
      </c>
      <c r="D921" s="133"/>
      <c r="E921" s="133"/>
      <c r="F921" s="133"/>
      <c r="G921" s="133"/>
      <c r="H921" s="133"/>
      <c r="R921" s="116"/>
    </row>
    <row r="922" spans="2:18" ht="15.5" hidden="1" outlineLevel="1" x14ac:dyDescent="0.35">
      <c r="B922" s="564" t="s">
        <v>893</v>
      </c>
      <c r="C922" s="564"/>
      <c r="D922" s="564"/>
      <c r="E922" s="564"/>
      <c r="F922" s="564"/>
      <c r="G922" s="564"/>
      <c r="H922" s="564"/>
      <c r="R922" s="116"/>
    </row>
    <row r="923" spans="2:18" ht="33.75" hidden="1" customHeight="1" outlineLevel="1" x14ac:dyDescent="0.35">
      <c r="B923" s="542" t="s">
        <v>970</v>
      </c>
      <c r="C923" s="542"/>
      <c r="D923" s="542"/>
      <c r="E923" s="542"/>
      <c r="F923" s="542"/>
      <c r="G923" s="542"/>
      <c r="H923" s="542"/>
      <c r="R923" s="116"/>
    </row>
    <row r="924" spans="2:18" ht="42" hidden="1" customHeight="1" outlineLevel="1" x14ac:dyDescent="0.35">
      <c r="B924" s="542" t="s">
        <v>894</v>
      </c>
      <c r="C924" s="542"/>
      <c r="D924" s="542"/>
      <c r="E924" s="542"/>
      <c r="F924" s="542"/>
      <c r="G924" s="542"/>
      <c r="H924" s="542"/>
      <c r="R924" s="116"/>
    </row>
    <row r="925" spans="2:18" ht="15.5" hidden="1" outlineLevel="1" x14ac:dyDescent="0.35">
      <c r="B925" s="133"/>
      <c r="C925" s="553"/>
      <c r="D925" s="553"/>
      <c r="E925" s="133"/>
      <c r="F925" s="133"/>
      <c r="G925" s="133"/>
      <c r="H925" s="133"/>
      <c r="R925" s="116"/>
    </row>
    <row r="926" spans="2:18" ht="15.5" hidden="1" outlineLevel="1" x14ac:dyDescent="0.35">
      <c r="B926" s="349" t="s">
        <v>1054</v>
      </c>
      <c r="C926" s="365">
        <v>2025</v>
      </c>
      <c r="D926" s="365">
        <v>2024</v>
      </c>
      <c r="F926" s="133"/>
      <c r="G926" s="133"/>
      <c r="H926" s="133"/>
      <c r="R926" s="116"/>
    </row>
    <row r="927" spans="2:18" ht="15.5" hidden="1" outlineLevel="1" x14ac:dyDescent="0.35">
      <c r="B927" s="212" t="s">
        <v>94</v>
      </c>
      <c r="C927" s="133"/>
      <c r="D927" s="133"/>
      <c r="E927" s="133"/>
      <c r="F927" s="133"/>
      <c r="G927" s="133"/>
      <c r="H927" s="133"/>
      <c r="R927" s="116"/>
    </row>
    <row r="928" spans="2:18" ht="15.5" hidden="1" outlineLevel="1" x14ac:dyDescent="0.35">
      <c r="B928" s="133" t="s">
        <v>526</v>
      </c>
      <c r="C928" s="159">
        <v>5856</v>
      </c>
      <c r="D928" s="159">
        <v>26500</v>
      </c>
      <c r="E928" s="133"/>
      <c r="F928" s="133"/>
      <c r="G928" s="133"/>
      <c r="H928" s="133"/>
      <c r="R928" s="116"/>
    </row>
    <row r="929" spans="1:26" ht="15.5" hidden="1" outlineLevel="1" x14ac:dyDescent="0.35">
      <c r="B929" s="133" t="s">
        <v>525</v>
      </c>
      <c r="C929" s="369">
        <v>26526</v>
      </c>
      <c r="D929" s="369">
        <v>33144</v>
      </c>
      <c r="E929" s="133"/>
      <c r="F929" s="133"/>
      <c r="G929" s="133"/>
      <c r="H929" s="133"/>
      <c r="R929" s="116"/>
    </row>
    <row r="930" spans="1:26" ht="16" hidden="1" outlineLevel="1" thickBot="1" x14ac:dyDescent="0.4">
      <c r="B930" s="368" t="s">
        <v>187</v>
      </c>
      <c r="C930" s="149">
        <f>+SUM(C928:C929)</f>
        <v>32382</v>
      </c>
      <c r="D930" s="149">
        <f>+SUM(D928:D929)</f>
        <v>59644</v>
      </c>
      <c r="F930" s="133"/>
      <c r="G930" s="133"/>
      <c r="H930" s="133"/>
      <c r="R930" s="116"/>
    </row>
    <row r="931" spans="1:26" ht="15.5" hidden="1" outlineLevel="1" x14ac:dyDescent="0.35">
      <c r="B931" s="133"/>
      <c r="C931" s="133"/>
      <c r="D931" s="133"/>
      <c r="E931" s="133"/>
      <c r="F931" s="133"/>
      <c r="G931" s="133"/>
      <c r="H931" s="133"/>
      <c r="R931" s="116"/>
    </row>
    <row r="932" spans="1:26" ht="15.5" hidden="1" outlineLevel="1" x14ac:dyDescent="0.35">
      <c r="B932" s="542" t="s">
        <v>971</v>
      </c>
      <c r="C932" s="542"/>
      <c r="D932" s="542"/>
      <c r="E932" s="542"/>
      <c r="F932" s="542"/>
      <c r="G932" s="542"/>
      <c r="H932" s="542"/>
      <c r="R932" s="116"/>
    </row>
    <row r="933" spans="1:26" ht="15.5" hidden="1" outlineLevel="1" x14ac:dyDescent="0.35">
      <c r="B933" s="542" t="s">
        <v>641</v>
      </c>
      <c r="C933" s="542"/>
      <c r="D933" s="542"/>
      <c r="E933" s="542"/>
      <c r="F933" s="542"/>
      <c r="G933" s="542"/>
      <c r="H933" s="542"/>
      <c r="R933" s="116"/>
    </row>
    <row r="934" spans="1:26" ht="15.5" hidden="1" outlineLevel="1" x14ac:dyDescent="0.35">
      <c r="R934" s="116"/>
    </row>
    <row r="935" spans="1:26" ht="15.5" collapsed="1" x14ac:dyDescent="0.35">
      <c r="R935" s="116"/>
    </row>
    <row r="936" spans="1:26" s="116" customFormat="1" ht="15.5" x14ac:dyDescent="0.35">
      <c r="A936" s="115">
        <v>20</v>
      </c>
      <c r="B936" s="536" t="s">
        <v>1003</v>
      </c>
      <c r="C936" s="537"/>
      <c r="D936" s="537"/>
      <c r="E936" s="537"/>
      <c r="F936" s="537"/>
      <c r="G936" s="537"/>
      <c r="H936" s="537"/>
      <c r="I936" s="537"/>
      <c r="J936" s="537"/>
      <c r="K936" s="537"/>
      <c r="L936" s="537"/>
      <c r="M936" s="537"/>
      <c r="N936" s="537"/>
      <c r="O936" s="537"/>
      <c r="P936" s="537"/>
    </row>
    <row r="937" spans="1:26" s="23" customFormat="1" ht="15.5" x14ac:dyDescent="0.35">
      <c r="A937" s="117">
        <v>20.100000000000001</v>
      </c>
      <c r="B937" s="118" t="s">
        <v>895</v>
      </c>
      <c r="D937" s="200"/>
      <c r="E937" s="200"/>
      <c r="F937" s="200"/>
      <c r="G937" s="200"/>
      <c r="H937" s="200"/>
      <c r="I937" s="200"/>
      <c r="J937" s="200"/>
      <c r="K937" s="200"/>
      <c r="L937" s="200"/>
      <c r="M937" s="200"/>
      <c r="N937" s="200"/>
      <c r="O937" s="200"/>
      <c r="P937" s="200"/>
      <c r="R937" s="116"/>
      <c r="S937" s="200"/>
      <c r="T937" s="200"/>
      <c r="U937" s="200"/>
      <c r="V937" s="200"/>
      <c r="W937" s="200"/>
      <c r="X937" s="200"/>
      <c r="Y937" s="200"/>
      <c r="Z937" s="200"/>
    </row>
    <row r="938" spans="1:26" ht="37.5" hidden="1" customHeight="1" outlineLevel="1" x14ac:dyDescent="0.35">
      <c r="B938" s="532" t="s">
        <v>1033</v>
      </c>
      <c r="C938" s="532"/>
      <c r="D938" s="532"/>
      <c r="E938" s="532"/>
      <c r="F938" s="532"/>
      <c r="G938" s="532"/>
      <c r="H938" s="532"/>
      <c r="I938" s="532"/>
      <c r="J938" s="532"/>
      <c r="K938" s="532"/>
      <c r="L938" s="532"/>
      <c r="M938" s="532"/>
      <c r="N938" s="532"/>
      <c r="O938" s="532"/>
      <c r="P938" s="532"/>
      <c r="Q938" s="4" t="s">
        <v>1034</v>
      </c>
      <c r="R938" s="116"/>
    </row>
    <row r="939" spans="1:26" s="23" customFormat="1" ht="15.5" collapsed="1" x14ac:dyDescent="0.35">
      <c r="A939" s="117">
        <v>20.2</v>
      </c>
      <c r="B939" s="118" t="s">
        <v>896</v>
      </c>
      <c r="D939" s="200"/>
      <c r="E939" s="200"/>
      <c r="F939" s="200"/>
      <c r="G939" s="200"/>
      <c r="H939" s="200"/>
      <c r="I939" s="200"/>
      <c r="J939" s="200"/>
      <c r="K939" s="200"/>
      <c r="L939" s="200"/>
      <c r="M939" s="200"/>
      <c r="N939" s="200"/>
      <c r="O939" s="200"/>
      <c r="P939" s="200"/>
      <c r="R939" s="116"/>
      <c r="S939" s="200"/>
      <c r="T939" s="200"/>
      <c r="U939" s="200"/>
      <c r="V939" s="200"/>
      <c r="W939" s="200"/>
      <c r="X939" s="200"/>
      <c r="Y939" s="200"/>
      <c r="Z939" s="200"/>
    </row>
    <row r="940" spans="1:26" ht="31.5" hidden="1" customHeight="1" outlineLevel="1" x14ac:dyDescent="0.35">
      <c r="B940" s="532" t="s">
        <v>1055</v>
      </c>
      <c r="C940" s="532"/>
      <c r="D940" s="532"/>
      <c r="E940" s="532"/>
      <c r="F940" s="532"/>
      <c r="G940" s="532"/>
      <c r="H940" s="532"/>
      <c r="I940" s="532"/>
      <c r="J940" s="532"/>
      <c r="K940" s="532"/>
      <c r="L940" s="532"/>
      <c r="M940" s="532"/>
      <c r="N940" s="532"/>
      <c r="O940" s="532"/>
      <c r="P940" s="532"/>
      <c r="Q940" s="4" t="s">
        <v>1034</v>
      </c>
      <c r="R940" s="116"/>
    </row>
    <row r="941" spans="1:26" collapsed="1" x14ac:dyDescent="0.25"/>
  </sheetData>
  <mergeCells count="347">
    <mergeCell ref="B924:H924"/>
    <mergeCell ref="C925:D925"/>
    <mergeCell ref="B932:H932"/>
    <mergeCell ref="B933:H933"/>
    <mergeCell ref="B936:P936"/>
    <mergeCell ref="B902:H902"/>
    <mergeCell ref="B922:H922"/>
    <mergeCell ref="B923:H923"/>
    <mergeCell ref="B590:P590"/>
    <mergeCell ref="C878:D878"/>
    <mergeCell ref="B888:P888"/>
    <mergeCell ref="C889:D889"/>
    <mergeCell ref="C896:D896"/>
    <mergeCell ref="B901:H901"/>
    <mergeCell ref="B871:P871"/>
    <mergeCell ref="B872:P872"/>
    <mergeCell ref="B873:P873"/>
    <mergeCell ref="B874:P874"/>
    <mergeCell ref="B875:P875"/>
    <mergeCell ref="B894:O894"/>
    <mergeCell ref="B861:P861"/>
    <mergeCell ref="B864:P864"/>
    <mergeCell ref="B865:P865"/>
    <mergeCell ref="B868:P868"/>
    <mergeCell ref="B869:P869"/>
    <mergeCell ref="B870:P870"/>
    <mergeCell ref="B844:P844"/>
    <mergeCell ref="B845:P845"/>
    <mergeCell ref="C847:D847"/>
    <mergeCell ref="B854:H854"/>
    <mergeCell ref="B857:P857"/>
    <mergeCell ref="B859:P859"/>
    <mergeCell ref="B806:P806"/>
    <mergeCell ref="C809:D809"/>
    <mergeCell ref="C822:D822"/>
    <mergeCell ref="B791:P791"/>
    <mergeCell ref="B793:P793"/>
    <mergeCell ref="C795:D795"/>
    <mergeCell ref="B802:P802"/>
    <mergeCell ref="B804:P804"/>
    <mergeCell ref="B805:P805"/>
    <mergeCell ref="B773:P773"/>
    <mergeCell ref="B775:P775"/>
    <mergeCell ref="B776:P776"/>
    <mergeCell ref="C778:D778"/>
    <mergeCell ref="B790:P790"/>
    <mergeCell ref="B750:P750"/>
    <mergeCell ref="B752:P752"/>
    <mergeCell ref="B753:G753"/>
    <mergeCell ref="C760:C761"/>
    <mergeCell ref="D760:F760"/>
    <mergeCell ref="G760:G761"/>
    <mergeCell ref="B672:P672"/>
    <mergeCell ref="B673:P673"/>
    <mergeCell ref="B674:P674"/>
    <mergeCell ref="B705:P705"/>
    <mergeCell ref="B659:P659"/>
    <mergeCell ref="B661:P661"/>
    <mergeCell ref="B662:P662"/>
    <mergeCell ref="B669:P669"/>
    <mergeCell ref="B670:P670"/>
    <mergeCell ref="B671:P671"/>
    <mergeCell ref="B675:P675"/>
    <mergeCell ref="B612:P612"/>
    <mergeCell ref="B613:P613"/>
    <mergeCell ref="B616:P616"/>
    <mergeCell ref="B617:P617"/>
    <mergeCell ref="B618:P618"/>
    <mergeCell ref="B619:P619"/>
    <mergeCell ref="B606:P606"/>
    <mergeCell ref="B607:P607"/>
    <mergeCell ref="B608:P608"/>
    <mergeCell ref="B609:P609"/>
    <mergeCell ref="B610:P610"/>
    <mergeCell ref="B611:P611"/>
    <mergeCell ref="B600:P600"/>
    <mergeCell ref="B601:P601"/>
    <mergeCell ref="B602:P602"/>
    <mergeCell ref="B603:P603"/>
    <mergeCell ref="B604:P604"/>
    <mergeCell ref="B605:P605"/>
    <mergeCell ref="B587:P587"/>
    <mergeCell ref="B589:P589"/>
    <mergeCell ref="B596:P596"/>
    <mergeCell ref="B599:P599"/>
    <mergeCell ref="C569:D569"/>
    <mergeCell ref="E569:F569"/>
    <mergeCell ref="G569:H569"/>
    <mergeCell ref="I569:J569"/>
    <mergeCell ref="B575:P575"/>
    <mergeCell ref="B584:P584"/>
    <mergeCell ref="B565:P565"/>
    <mergeCell ref="B566:P566"/>
    <mergeCell ref="C568:D568"/>
    <mergeCell ref="E568:F568"/>
    <mergeCell ref="G568:H568"/>
    <mergeCell ref="I568:J568"/>
    <mergeCell ref="B559:P559"/>
    <mergeCell ref="B560:P560"/>
    <mergeCell ref="B561:P561"/>
    <mergeCell ref="B562:P562"/>
    <mergeCell ref="B563:P563"/>
    <mergeCell ref="B564:P564"/>
    <mergeCell ref="B549:P549"/>
    <mergeCell ref="B550:P550"/>
    <mergeCell ref="B553:P553"/>
    <mergeCell ref="B554:P554"/>
    <mergeCell ref="B555:P555"/>
    <mergeCell ref="B556:P556"/>
    <mergeCell ref="B542:P542"/>
    <mergeCell ref="B543:P543"/>
    <mergeCell ref="B545:C545"/>
    <mergeCell ref="B546:P546"/>
    <mergeCell ref="B547:P547"/>
    <mergeCell ref="B548:P548"/>
    <mergeCell ref="B525:P525"/>
    <mergeCell ref="B533:P533"/>
    <mergeCell ref="B537:P537"/>
    <mergeCell ref="B538:P538"/>
    <mergeCell ref="B539:P539"/>
    <mergeCell ref="B535:P535"/>
    <mergeCell ref="C507:C509"/>
    <mergeCell ref="D507:D509"/>
    <mergeCell ref="E507:E509"/>
    <mergeCell ref="F507:F509"/>
    <mergeCell ref="B523:P523"/>
    <mergeCell ref="B524:P524"/>
    <mergeCell ref="B489:P489"/>
    <mergeCell ref="B491:P491"/>
    <mergeCell ref="B492:P492"/>
    <mergeCell ref="C493:C494"/>
    <mergeCell ref="D493:D494"/>
    <mergeCell ref="E493:E494"/>
    <mergeCell ref="F493:F494"/>
    <mergeCell ref="B476:P476"/>
    <mergeCell ref="B477:P477"/>
    <mergeCell ref="C481:D481"/>
    <mergeCell ref="E481:F481"/>
    <mergeCell ref="B487:P487"/>
    <mergeCell ref="B488:P488"/>
    <mergeCell ref="B456:P456"/>
    <mergeCell ref="B457:P457"/>
    <mergeCell ref="B459:P459"/>
    <mergeCell ref="C463:I463"/>
    <mergeCell ref="C469:I469"/>
    <mergeCell ref="B475:P475"/>
    <mergeCell ref="B414:P414"/>
    <mergeCell ref="B419:P419"/>
    <mergeCell ref="B421:P421"/>
    <mergeCell ref="B399:P399"/>
    <mergeCell ref="B400:P400"/>
    <mergeCell ref="B403:P403"/>
    <mergeCell ref="B405:P405"/>
    <mergeCell ref="C407:D407"/>
    <mergeCell ref="B413:P413"/>
    <mergeCell ref="B393:P393"/>
    <mergeCell ref="B394:P394"/>
    <mergeCell ref="B395:P395"/>
    <mergeCell ref="B396:P396"/>
    <mergeCell ref="B397:P397"/>
    <mergeCell ref="B398:P398"/>
    <mergeCell ref="B387:P387"/>
    <mergeCell ref="B388:P388"/>
    <mergeCell ref="B389:P389"/>
    <mergeCell ref="B390:P390"/>
    <mergeCell ref="B391:P391"/>
    <mergeCell ref="B392:P392"/>
    <mergeCell ref="C371:D371"/>
    <mergeCell ref="B377:P377"/>
    <mergeCell ref="B378:P378"/>
    <mergeCell ref="B385:P385"/>
    <mergeCell ref="B386:P386"/>
    <mergeCell ref="B382:P382"/>
    <mergeCell ref="B330:P330"/>
    <mergeCell ref="B337:P337"/>
    <mergeCell ref="B342:P342"/>
    <mergeCell ref="B327:P327"/>
    <mergeCell ref="B326:P326"/>
    <mergeCell ref="B324:P324"/>
    <mergeCell ref="B341:P341"/>
    <mergeCell ref="B340:P340"/>
    <mergeCell ref="B339:P339"/>
    <mergeCell ref="B338:P338"/>
    <mergeCell ref="B317:P317"/>
    <mergeCell ref="B318:P318"/>
    <mergeCell ref="B319:P319"/>
    <mergeCell ref="B320:P320"/>
    <mergeCell ref="B329:P329"/>
    <mergeCell ref="B322:P322"/>
    <mergeCell ref="C296:D296"/>
    <mergeCell ref="B306:P306"/>
    <mergeCell ref="B310:P310"/>
    <mergeCell ref="B311:P311"/>
    <mergeCell ref="B312:P312"/>
    <mergeCell ref="B315:P315"/>
    <mergeCell ref="B314:P314"/>
    <mergeCell ref="B313:P313"/>
    <mergeCell ref="B323:P323"/>
    <mergeCell ref="B328:P328"/>
    <mergeCell ref="E253:F253"/>
    <mergeCell ref="C254:D254"/>
    <mergeCell ref="E254:F254"/>
    <mergeCell ref="C255:D255"/>
    <mergeCell ref="E255:F255"/>
    <mergeCell ref="C279:D279"/>
    <mergeCell ref="B289:P289"/>
    <mergeCell ref="B291:P291"/>
    <mergeCell ref="B295:P295"/>
    <mergeCell ref="B271:P271"/>
    <mergeCell ref="B272:P272"/>
    <mergeCell ref="B273:P273"/>
    <mergeCell ref="B274:P274"/>
    <mergeCell ref="B276:P276"/>
    <mergeCell ref="B278:P278"/>
    <mergeCell ref="B293:P293"/>
    <mergeCell ref="C256:D256"/>
    <mergeCell ref="E256:F256"/>
    <mergeCell ref="C175:D175"/>
    <mergeCell ref="C161:D161"/>
    <mergeCell ref="B168:F168"/>
    <mergeCell ref="B169:P169"/>
    <mergeCell ref="B172:P172"/>
    <mergeCell ref="B173:P173"/>
    <mergeCell ref="B194:P194"/>
    <mergeCell ref="B195:P195"/>
    <mergeCell ref="B208:P208"/>
    <mergeCell ref="B184:G184"/>
    <mergeCell ref="B186:P186"/>
    <mergeCell ref="B188:P188"/>
    <mergeCell ref="B193:F193"/>
    <mergeCell ref="B185:P185"/>
    <mergeCell ref="B151:P151"/>
    <mergeCell ref="B153:P153"/>
    <mergeCell ref="B154:P154"/>
    <mergeCell ref="B155:P155"/>
    <mergeCell ref="C157:D157"/>
    <mergeCell ref="B124:P124"/>
    <mergeCell ref="B125:P125"/>
    <mergeCell ref="B127:P127"/>
    <mergeCell ref="C136:D136"/>
    <mergeCell ref="B149:P149"/>
    <mergeCell ref="B120:P120"/>
    <mergeCell ref="B116:P116"/>
    <mergeCell ref="B117:P117"/>
    <mergeCell ref="B118:P118"/>
    <mergeCell ref="B119:P119"/>
    <mergeCell ref="B121:P121"/>
    <mergeCell ref="B109:P109"/>
    <mergeCell ref="B110:P110"/>
    <mergeCell ref="B111:P111"/>
    <mergeCell ref="B112:P112"/>
    <mergeCell ref="B113:P113"/>
    <mergeCell ref="B114:P114"/>
    <mergeCell ref="B90:P90"/>
    <mergeCell ref="B106:P106"/>
    <mergeCell ref="B108:P108"/>
    <mergeCell ref="B78:P78"/>
    <mergeCell ref="B79:P79"/>
    <mergeCell ref="B80:P80"/>
    <mergeCell ref="B81:P81"/>
    <mergeCell ref="B84:P84"/>
    <mergeCell ref="B86:P86"/>
    <mergeCell ref="B88:P88"/>
    <mergeCell ref="B69:P69"/>
    <mergeCell ref="B71:P71"/>
    <mergeCell ref="B73:P73"/>
    <mergeCell ref="B75:P75"/>
    <mergeCell ref="B76:P76"/>
    <mergeCell ref="B77:P77"/>
    <mergeCell ref="B66:P66"/>
    <mergeCell ref="B68:P68"/>
    <mergeCell ref="B72:P72"/>
    <mergeCell ref="B62:P62"/>
    <mergeCell ref="B63:P63"/>
    <mergeCell ref="B64:P64"/>
    <mergeCell ref="B53:P53"/>
    <mergeCell ref="B54:P54"/>
    <mergeCell ref="B55:P55"/>
    <mergeCell ref="B56:P56"/>
    <mergeCell ref="B57:P57"/>
    <mergeCell ref="B58:I58"/>
    <mergeCell ref="B52:P52"/>
    <mergeCell ref="B40:P40"/>
    <mergeCell ref="B42:P42"/>
    <mergeCell ref="B43:P43"/>
    <mergeCell ref="B44:P44"/>
    <mergeCell ref="B45:P45"/>
    <mergeCell ref="B59:P59"/>
    <mergeCell ref="B60:I60"/>
    <mergeCell ref="B61:P61"/>
    <mergeCell ref="B32:P32"/>
    <mergeCell ref="B34:P34"/>
    <mergeCell ref="B35:P35"/>
    <mergeCell ref="B33:P33"/>
    <mergeCell ref="B46:P46"/>
    <mergeCell ref="B47:P47"/>
    <mergeCell ref="B49:P49"/>
    <mergeCell ref="B50:P50"/>
    <mergeCell ref="B51:P51"/>
    <mergeCell ref="B122:P122"/>
    <mergeCell ref="D435:E435"/>
    <mergeCell ref="D446:E446"/>
    <mergeCell ref="B434:P434"/>
    <mergeCell ref="B2:P2"/>
    <mergeCell ref="B5:P5"/>
    <mergeCell ref="B6:P6"/>
    <mergeCell ref="B7:P7"/>
    <mergeCell ref="B9:P9"/>
    <mergeCell ref="B17:P17"/>
    <mergeCell ref="B20:P20"/>
    <mergeCell ref="B21:P21"/>
    <mergeCell ref="B22:P22"/>
    <mergeCell ref="B24:P24"/>
    <mergeCell ref="B11:P11"/>
    <mergeCell ref="B12:P12"/>
    <mergeCell ref="B13:P13"/>
    <mergeCell ref="B14:P14"/>
    <mergeCell ref="B15:P15"/>
    <mergeCell ref="B36:P36"/>
    <mergeCell ref="B37:P37"/>
    <mergeCell ref="B38:P38"/>
    <mergeCell ref="B26:P26"/>
    <mergeCell ref="B27:P27"/>
    <mergeCell ref="B938:P938"/>
    <mergeCell ref="B940:P940"/>
    <mergeCell ref="B183:P183"/>
    <mergeCell ref="B321:P321"/>
    <mergeCell ref="B325:P325"/>
    <mergeCell ref="B358:Q358"/>
    <mergeCell ref="B230:P230"/>
    <mergeCell ref="C231:D231"/>
    <mergeCell ref="B240:P240"/>
    <mergeCell ref="B241:P241"/>
    <mergeCell ref="B242:P242"/>
    <mergeCell ref="B244:P244"/>
    <mergeCell ref="B210:P210"/>
    <mergeCell ref="B216:P216"/>
    <mergeCell ref="C217:D217"/>
    <mergeCell ref="B227:P227"/>
    <mergeCell ref="B229:P229"/>
    <mergeCell ref="B265:P265"/>
    <mergeCell ref="B266:P266"/>
    <mergeCell ref="B268:P268"/>
    <mergeCell ref="B270:P270"/>
    <mergeCell ref="B251:P251"/>
    <mergeCell ref="B253:B255"/>
    <mergeCell ref="C253:D253"/>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ZqN5FIY7qpJNMamHDzU02XaYCaxqqRl1SEDbShLN4zs=</DigestValue>
    </Reference>
    <Reference Type="http://www.w3.org/2000/09/xmldsig#Object" URI="#idOfficeObject">
      <DigestMethod Algorithm="http://www.w3.org/2001/04/xmlenc#sha256"/>
      <DigestValue>z90eO0f5Rbb6YKfY5EAzT/gmTPthyD51H83mxmAuKfQ=</DigestValue>
    </Reference>
    <Reference Type="http://uri.etsi.org/01903#SignedProperties" URI="#idSignedProperties">
      <Transforms>
        <Transform Algorithm="http://www.w3.org/TR/2001/REC-xml-c14n-20010315"/>
      </Transforms>
      <DigestMethod Algorithm="http://www.w3.org/2001/04/xmlenc#sha256"/>
      <DigestValue>umE+0tUyDJvysYAyrNycnyMfIpR3ORmY17gON/RDQEI=</DigestValue>
    </Reference>
    <Reference Type="http://www.w3.org/2000/09/xmldsig#Object" URI="#idValidSigLnImg">
      <DigestMethod Algorithm="http://www.w3.org/2001/04/xmlenc#sha256"/>
      <DigestValue>RvJbuM0mznEf/IoPHHztCvj5Z7cGxv8chYLQUUJNcrc=</DigestValue>
    </Reference>
    <Reference Type="http://www.w3.org/2000/09/xmldsig#Object" URI="#idInvalidSigLnImg">
      <DigestMethod Algorithm="http://www.w3.org/2001/04/xmlenc#sha256"/>
      <DigestValue>Cmz4iYkt+c58sboAUj/wfBJJM3CU0g1DWtLoeI29dGo=</DigestValue>
    </Reference>
  </SignedInfo>
  <SignatureValue>vGC6zy1hvSvKDw9zKJ1q3tIlisRZCn358D1/XsZpHYXEDlC9zSCPBbRyGEHeWa0rjRTc7Zb0fz1m
qJ7AcLnG23uE/VYqAOh/Z3uMhUwz+O+E8jyPV6nYE3S08uloIloV1ewYSYcLJk9JSisoarLip2nz
YEUdqMI+XFVXC1G8y6DCxYukriHgKHeg+vjh82MoM+zzwdR6iNFKATJCohUKEF+MK6+tkeu6JFIe
fL0QaOWN2GCXxL3IzwJhdTS6a6RR0i/pkUCjB72wCi9Zp9+BBk3o3nWGr99BvwnXaQEmAvwJhPOT
C3VZ5QtQxuJOkSPHMBXwHRoE9mZiE5zjH/gepQ==</SignatureValue>
  <KeyInfo>
    <X509Data>
      <X509Certificate>MIIIkDCCBnigAwIBAgIQaz4Azh1St8Vntj/qRpR/ITANBgkqhkiG9w0BAQsFADCBgTEWMBQGA1UEBRMNUlVDODAwODAwOTktMDERMA8GA1UEAxMIVklUIFMuQS4xODA2BgNVBAsML1ByZXN0YWRvciBDdWFsaWZpY2FkbyBkZSBTZXJ2aWNpb3MgZGUgQ29uZmlhbnphMQ0wCwYDVQQKDARJQ1BQMQswCQYDVQQGEwJQWTAeFw0yNTAyMTkyMDMyNDJaFw0yNzAyMTkyMDMyNDJaMIG7MRgwFgYDVQQqDA9BUk5BTERPIERJT1NORUwxFDASBgNVBAQMC0NBTk8gQVZBTE9TMRIwEAYDVQQFEwlDSTM3NTc5NTQxJDAiBgNVBAMMG0FSTkFMRE8gRElPU05FTCBDQU5PIEFWQUxPUzELMAkGA1UECwwCRjIxNTAzBgNVBAoMLENFUlRJRklDQURPIENVQUxJRklDQURPIERFIEZJUk1BIEVMRUNUUk9OSUNBMQswCQYDVQQGEwJQWTCCASIwDQYJKoZIhvcNAQEBBQADggEPADCCAQoCggEBAL+nqLCAOkRk1b7jU4GFZ8WHy/2cBR1EY/6xX1FYyHj0l7B/zvbtiA/lI4JT29HY4oaUw1AdMtfM8smJh3elF/c2Tj2hHN5OBiplZPBdG9JgpwLv1bYMuz9WjsCoaWkrw/aXTjugNxSn6qbDh4G2yJnMxLVLy8iZf8N/oqEqkM8957GAD28XWflFU2LoSvWnNf37DJsTXMDyogRAUwu2V5NvbxHevvwdBhHqGYajVjzYrQOeKD6s9wYn8M8TVZ0lxQaARfjCGgSyEUviafZnQV0Dgz2zKGm5EFiXxEMV9k+CtHHFjIuA50nK6aITgEQHjfmZT9q/ACmpiKob+zgN98MCAwEAAaOCA8YwggPCMAwGA1UdEwEB/wQCMAAwDgYDVR0PAQH/BAQDAgXgMCwGA1UdJQEB/wQiMCAGCCsGAQUFBwMEBggrBgEFBQcDAgYKKwYBBAGCNxQCAjAdBgNVHQ4EFgQUV7QhGcqLN+uoPRHcZBCujeQfy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wYDVR0RBEgwRoEYQVJOQUxETy5DQU5PQFRJR08uTkVU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E+hhwylkIXHwTF25gm1u0iuQub0U2de+Z8gUftvXqrV/bFGp0gpWKxcb4SfrOUlyukEbUQRXoMYNCnA4rTk6DZY14GL+Oew4q9UmbHTv4FMdxwJtGWEJ9Q3jC8aUDAin92ecUQl6ZMm+fGFpf/8wqKspqAEvtY0T2tWj++MKcCcZcuWZ+ez3x8tn0oBacQjIPgXMq5Am0THazSCHoXMfm/jbZIwk7GlThn7Y82FRK0hYGGfWXcez1ZMwce2llwWSWn5MSuaIFfGLYb2qfGD95SAc/0mzUWARMTXeFwI/lhKxjRg0g6iATttYAzM+vrfd3em8gfuSICSvUAheU7+AEvQMYe/5hd+jOD5kjS/Zd2AJJ3F2gJEbMndbmYxCvhU+/DiiZ+IxOq2vbNmRhwrB1vHMF7FQ+Kc4Z87JebfIUYqDrSzCNQYe2g90HaDAvGrILq7+pIobySYuRQuKl0x/kIYIFBkJHGGfJmRod+pjHsn81Zv+9fN9Hcp5TApohPFxpjA2R+I5nkrvnClQ7vl3NnBYTyPPMbOxWp0DGQmGUKGDvbrlzm39l3WFvefCKpn1om2p2tgG0pvleln7ql+Kc6IDwQNhlmp2Cr1IB0PpBlq1OqDUcDApJjz3Y5XwJSqT82BcmGjoLaN7ZdKGju7X10e9Q8zgEUYzR1Yt7Ucqnp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PuU/uoM5awjnRLJrJ+p3kvqcQRQaW/AqH5rppPj+GZY=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jDRt2TMkWfL9Vk8HC2IWCvOkIUkYOEFeI87G3HKqKNY=</DigestValue>
      </Reference>
      <Reference URI="/xl/drawings/drawing1.xml?ContentType=application/vnd.openxmlformats-officedocument.drawing+xml">
        <DigestMethod Algorithm="http://www.w3.org/2001/04/xmlenc#sha256"/>
        <DigestValue>7QXeDyNHpFySf4Ifrcqlq7BRgKLVJpSVkrivThZLLN8=</DigestValue>
      </Reference>
      <Reference URI="/xl/drawings/drawing2.xml?ContentType=application/vnd.openxmlformats-officedocument.drawing+xml">
        <DigestMethod Algorithm="http://www.w3.org/2001/04/xmlenc#sha256"/>
        <DigestValue>jWj/X1i8MJmVgfC9X86WOvfM3KpcPA1LwcAc/1wZXRc=</DigestValue>
      </Reference>
      <Reference URI="/xl/drawings/drawing3.xml?ContentType=application/vnd.openxmlformats-officedocument.drawing+xml">
        <DigestMethod Algorithm="http://www.w3.org/2001/04/xmlenc#sha256"/>
        <DigestValue>IRaiVGBQMFpmlCzSvEp/Koms5a4a9+T31ezBsn3AgHI=</DigestValue>
      </Reference>
      <Reference URI="/xl/drawings/drawing4.xml?ContentType=application/vnd.openxmlformats-officedocument.drawing+xml">
        <DigestMethod Algorithm="http://www.w3.org/2001/04/xmlenc#sha256"/>
        <DigestValue>XX5gtnxhepHszMXBZEUK6yx+QrleySaoYAFwv4wB8tY=</DigestValue>
      </Reference>
      <Reference URI="/xl/drawings/drawing5.xml?ContentType=application/vnd.openxmlformats-officedocument.drawing+xml">
        <DigestMethod Algorithm="http://www.w3.org/2001/04/xmlenc#sha256"/>
        <DigestValue>JQ8n2DeSVLUf6U/eYIaVfT96OXJYJyrusn9ye2q5+88=</DigestValue>
      </Reference>
      <Reference URI="/xl/drawings/vmlDrawing1.vml?ContentType=application/vnd.openxmlformats-officedocument.vmlDrawing">
        <DigestMethod Algorithm="http://www.w3.org/2001/04/xmlenc#sha256"/>
        <DigestValue>DK/Ywng+AH2xgVcYYshQmMiZ42fUTnOUqKx/1b5ELPM=</DigestValue>
      </Reference>
      <Reference URI="/xl/media/image1.jpeg?ContentType=image/jpeg">
        <DigestMethod Algorithm="http://www.w3.org/2001/04/xmlenc#sha256"/>
        <DigestValue>UagxRgzdpuJSobrvUiMPDWrGosx/r9L+HWad8pBj/hY=</DigestValue>
      </Reference>
      <Reference URI="/xl/media/image10.jpeg?ContentType=image/jpeg">
        <DigestMethod Algorithm="http://www.w3.org/2001/04/xmlenc#sha256"/>
        <DigestValue>UVJSLK5nwlBD2RzXhN+hKiK7o5+ZnKMm6Gj1hx+WMtk=</DigestValue>
      </Reference>
      <Reference URI="/xl/media/image2.emf?ContentType=image/x-emf">
        <DigestMethod Algorithm="http://www.w3.org/2001/04/xmlenc#sha256"/>
        <DigestValue>B8oTkf0iarS9Pw1wGVtiqROjktU32PZeL7cx6l3CtHM=</DigestValue>
      </Reference>
      <Reference URI="/xl/media/image3.emf?ContentType=image/x-emf">
        <DigestMethod Algorithm="http://www.w3.org/2001/04/xmlenc#sha256"/>
        <DigestValue>lwHMY2JGw7qPoCwJ0EaLJ4uAyDYsKOFXqsxvhzf1GUE=</DigestValue>
      </Reference>
      <Reference URI="/xl/media/image4.emf?ContentType=image/x-emf">
        <DigestMethod Algorithm="http://www.w3.org/2001/04/xmlenc#sha256"/>
        <DigestValue>PB5ROzOIjFyC1vNR3fT+Egnw3Xwq4ubai7uUQQtGcbg=</DigestValue>
      </Reference>
      <Reference URI="/xl/media/image5.emf?ContentType=image/x-emf">
        <DigestMethod Algorithm="http://www.w3.org/2001/04/xmlenc#sha256"/>
        <DigestValue>KSAknFd5ogk5nEG0BiptEHYPwbvT55Gxr2N3rcIJ1dY=</DigestValue>
      </Reference>
      <Reference URI="/xl/media/image6.emf?ContentType=image/x-emf">
        <DigestMethod Algorithm="http://www.w3.org/2001/04/xmlenc#sha256"/>
        <DigestValue>qRch8JFlS2NJj+Eq4KRtwSYeC6vm1SGxrWypPRUpwGw=</DigestValue>
      </Reference>
      <Reference URI="/xl/media/image7.emf?ContentType=image/x-emf">
        <DigestMethod Algorithm="http://www.w3.org/2001/04/xmlenc#sha256"/>
        <DigestValue>jhbTvoeCfkITO5l2YZE16EnF0IQh62+a2CEChjc7bEI=</DigestValue>
      </Reference>
      <Reference URI="/xl/media/image8.emf?ContentType=image/x-emf">
        <DigestMethod Algorithm="http://www.w3.org/2001/04/xmlenc#sha256"/>
        <DigestValue>c3UzbiWeBCGrCBVxPyhjQkeTH7YkP782MmzW2+nCoWA=</DigestValue>
      </Reference>
      <Reference URI="/xl/media/image9.emf?ContentType=image/x-emf">
        <DigestMethod Algorithm="http://www.w3.org/2001/04/xmlenc#sha256"/>
        <DigestValue>ge+Sxz9aTsYwmmLC4XLFalZBWFb4Szj0dFmaZdzSFzw=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NJOPursJYaxU0Kdf6+A8kREnXPIHc2X+HMLM/usSuxI=</DigestValue>
      </Reference>
      <Reference URI="/xl/printerSettings/printerSettings3.bin?ContentType=application/vnd.openxmlformats-officedocument.spreadsheetml.printerSettings">
        <DigestMethod Algorithm="http://www.w3.org/2001/04/xmlenc#sha256"/>
        <DigestValue>ecUDUljzkKMleIWtDVuHjvAOOQGZyhcv90dlP4ylZ+Y=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wLiy6LpEuHxBnsxzQ892jbm/w59pzVZlxGs3Du30RNs=</DigestValue>
      </Reference>
      <Reference URI="/xl/printerSettings/printerSettings7.bin?ContentType=application/vnd.openxmlformats-officedocument.spreadsheetml.printerSettings">
        <DigestMethod Algorithm="http://www.w3.org/2001/04/xmlenc#sha256"/>
        <DigestValue>ecUDUljzkKMleIWtDVuHjvAOOQGZyhcv90dlP4ylZ+Y=</DigestValue>
      </Reference>
      <Reference URI="/xl/sharedStrings.xml?ContentType=application/vnd.openxmlformats-officedocument.spreadsheetml.sharedStrings+xml">
        <DigestMethod Algorithm="http://www.w3.org/2001/04/xmlenc#sha256"/>
        <DigestValue>fcixd3MAecMpiAb0fEC0PAU+Llf/usVM0NOrYXaLlyc=</DigestValue>
      </Reference>
      <Reference URI="/xl/styles.xml?ContentType=application/vnd.openxmlformats-officedocument.spreadsheetml.styles+xml">
        <DigestMethod Algorithm="http://www.w3.org/2001/04/xmlenc#sha256"/>
        <DigestValue>ysh+w8eaNqo2amtOIgzChVNgcbZZ/Fx5PpygB6dDRvE=</DigestValue>
      </Reference>
      <Reference URI="/xl/theme/theme1.xml?ContentType=application/vnd.openxmlformats-officedocument.theme+xml">
        <DigestMethod Algorithm="http://www.w3.org/2001/04/xmlenc#sha256"/>
        <DigestValue>DI9I77qp+UcP0SrqVri3+ZLUM0PISAi0ag0XOMpGx6s=</DigestValue>
      </Reference>
      <Reference URI="/xl/workbook.xml?ContentType=application/vnd.openxmlformats-officedocument.spreadsheetml.sheet.main+xml">
        <DigestMethod Algorithm="http://www.w3.org/2001/04/xmlenc#sha256"/>
        <DigestValue>poTBqsL0j9xmsR/Krb2yKsZb57ucWOJPzwjg1B9I7jo=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EaAAJvydt/cuRZT3vQF2OprYC8Mv17g0r39CDmf5ir4=</DigestValue>
      </Reference>
      <Reference URI="/xl/worksheets/sheet2.xml?ContentType=application/vnd.openxmlformats-officedocument.spreadsheetml.worksheet+xml">
        <DigestMethod Algorithm="http://www.w3.org/2001/04/xmlenc#sha256"/>
        <DigestValue>XjLAshbwF/sD0CNpQJseJUHKyjSbdVzOvNfGSmnzq7k=</DigestValue>
      </Reference>
      <Reference URI="/xl/worksheets/sheet3.xml?ContentType=application/vnd.openxmlformats-officedocument.spreadsheetml.worksheet+xml">
        <DigestMethod Algorithm="http://www.w3.org/2001/04/xmlenc#sha256"/>
        <DigestValue>kOln2hbyjMdmZkt49zJwQxu2I54zJurugtJrZxn9zXc=</DigestValue>
      </Reference>
      <Reference URI="/xl/worksheets/sheet4.xml?ContentType=application/vnd.openxmlformats-officedocument.spreadsheetml.worksheet+xml">
        <DigestMethod Algorithm="http://www.w3.org/2001/04/xmlenc#sha256"/>
        <DigestValue>deuGn5MsEinpaRlDR3Ix8dZ0tUY0tlsJZU9H8G5o1ck=</DigestValue>
      </Reference>
      <Reference URI="/xl/worksheets/sheet5.xml?ContentType=application/vnd.openxmlformats-officedocument.spreadsheetml.worksheet+xml">
        <DigestMethod Algorithm="http://www.w3.org/2001/04/xmlenc#sha256"/>
        <DigestValue>s7ug1r348vesVZ3HYrgfLL3xPfc716QDaD5PgOtoLWI=</DigestValue>
      </Reference>
      <Reference URI="/xl/worksheets/sheet6.xml?ContentType=application/vnd.openxmlformats-officedocument.spreadsheetml.worksheet+xml">
        <DigestMethod Algorithm="http://www.w3.org/2001/04/xmlenc#sha256"/>
        <DigestValue>sJ4K8JKSqxqEYTEwZu82teDfCPqL9j35BGPGWNLBETs=</DigestValue>
      </Reference>
      <Reference URI="/xl/worksheets/sheet7.xml?ContentType=application/vnd.openxmlformats-officedocument.spreadsheetml.worksheet+xml">
        <DigestMethod Algorithm="http://www.w3.org/2001/04/xmlenc#sha256"/>
        <DigestValue>BcLhT4I0X0LwmDS9IBV4HqCsfsMTMFS55BB9veosCtI=</DigestValue>
      </Reference>
    </Manifest>
    <SignatureProperties>
      <SignatureProperty Id="idSignatureTime" Target="#idPackageSignature">
        <mdssi:SignatureTime xmlns:mdssi="http://schemas.openxmlformats.org/package/2006/digital-signature">
          <mdssi:Format>YYYY-MM-DDThh:mm:ssTZD</mdssi:Format>
          <mdssi:Value>2026-04-30T20:47:35Z</mdssi:Value>
        </mdssi:SignatureTime>
      </SignatureProperty>
    </SignatureProperties>
  </Object>
  <Object Id="idOfficeObject">
    <SignatureProperties>
      <SignatureProperty Id="idOfficeV1Details" Target="#idPackageSignature">
        <SignatureInfoV1 xmlns="http://schemas.microsoft.com/office/2006/digsig">
          <SetupID>{D68EF81A-0D7D-4A38-9216-25B87823AE38}</SetupID>
          <SignatureText>Arnaldo Cano</SignatureText>
          <SignatureImage/>
          <SignatureComments/>
          <WindowsVersion>10.0</WindowsVersion>
          <OfficeVersion>16.0.19822/27</OfficeVersion>
          <ApplicationVersion>16.0.19822</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2026-04-30T20:47:35Z</xd:SigningTime>
          <xd:SigningCertificate>
            <xd:Cert>
              <xd:CertDigest>
                <DigestMethod Algorithm="http://www.w3.org/2001/04/xmlenc#sha256"/>
                <DigestValue>5NQD62RFOvh7r1FOM+vmNaRAI8JDklt5gPcX99e1dFY=</DigestValue>
              </xd:CertDigest>
              <xd:IssuerSerial>
                <X509IssuerName>C=PY, O=ICPP, OU=Prestador Cualificado de Servicios de Confianza, CN=VIT S.A., SERIALNUMBER=RUC80080099-0</X509IssuerName>
                <X509SerialNumber>142549334284291700688705375650769567521</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RAsAACBFTUYAAAEAtBsAAKoAAAAGAAAAAAAAAAAAAAAAAAAAVgUAAAADAAA1AQAArQAAAAAAAAAAAAAAAAAAAAi3BADIo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ENz2vp/AAC4Rmra+n8AAJDH7+H2AAAAGdOD2fp/AAABAAAAAAAAAAgAAAAAAAAAkMfv4fYAAAC+/FHa+n8AADAWcU77fwAAVtqD2fp/AAAAAHFO+38AAPDH7+H2AAAABAAAAPYAAAB8z1Ha+n8AANhDc9r6fwAAMBZxTgAAAABIAAAAAAAAAHzPUdr6fwAA2ENz2vp/AABA1FHa+n8AAAEAAAAAAAAAvvxR2vp/AAAAAHFO+38AAAAAAAAAAAAAAAAAAJwCAADYefTY+n8AAKA6FZGcAgAAu1UNTft/AADQyO/h9gAAAGnJ7+H2AAAAAAAAAAAAAAAAAAAAZHYACAAAAAAlAAAADAAAAAEAAAAYAAAADAAAAAAAAAASAAAADAAAAAEAAAAeAAAAGAAAAMMAAAAEAAAA9wAAABEAAAAlAAAADAAAAAEAAABUAAAAhAAAAMQAAAAEAAAA9QAAABAAAAABAAAAYfe0QVU1tEHEAAAABAAAAAkAAABMAAAAAAAAAAAAAAAAAAAA//////////9gAAAAMwAwAC8ANAAvADIAMAAyADYAAAAGAAAABgAAAAQAAAAGAAAABAAAAAYAAAAGAAAABgAAAAYAAABLAAAAQAAAADAAAAAFAAAAIAAAAAEAAAABAAAAEAAAAAAAAAAAAAAACgEAAIAAAAAAAAAAAAAAAAoBAACAAAAAUgAAAHABAAACAAAAEAAAAAcAAAAAAAAAAAAAALwCAAAAAAAAAQICIlMAeQBzAHQAZQBtAAAAAAAAAAAAAAAAAAAAAAAAAAAAAAAAAAAAAAAAAAAAAAAAAAAAAAAAAAAAAAAAAAAAAAAAAAAAAQAAAJwCAAD42O/h9gAAAAAAAAAAAAAA0M4yTft/AAAAAAAAAAAAAAkAAAAAAAAABwAAAAAAAACx2YPZ+n8AAAAAAAAAAAAAAAAAAAAAAABDmA5jjP8AAHja7+H2AAAAGDtqoJwCAACw2+/h9gAAAKA6FZGcAgAAoKXXpgAAAADFAYoKAAAAAAcAAAAAAAAAsGQVkZwCAADs2u/h9gAAACnb7+H2AAAAwR8JTft/AAAAAAAARgcAAPbHDU0AAAAAAAAAAAAAAAC8fQ+knAIAAKA6FZGcAgAAu1UNTft/AACQ2u/h9gAAACnb7+H2AAAAwOgAoZ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Z7fWnAIAAPDw8dj6fwAAmEcV2fp/AADQzjJN+38AAAAAAAAAAAAA0PUXkZwCAACAnfHY+n8AAPDw8dj6fwAAAAAAAAAAAAAAAAAAAAAAAMOaDGOM/wAAAAAAAAAAAADwM5aLnAIAAEjZ7eH2AAAAoDoVkZwCAACQAQAAAAAAAOD///8AAAAABgAAAAAAAAAAAAAAAAAAAGzY7eH2AAAAqdjt4fYAAADBHwlN+38AAIBz9Nj6fwAAoA8AAAAAAAAAAAAAAAAAAERZZNj6fwAAoDoVkZwCAAC7VQ1N+38AABDY7eH2AAAAqdjt4fYAAACg9Sa0nAI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JICtv//////EBmYT/t/AADgtA2hnAIAANDOMk37fwAAAAAAAAAAAADac37Z+n8AAO5AAYj/////kgIKtv////8AAAAAAAAAAAAAAAAAAAAAE5oMY4z/AADIcn7Z+n8AAAAAAAAAAAAAeNnt4fYAAACgOhWRnAIAAJABAAAAAAAA8P///wAAAAAJAAAAAAAAAAAAAAAAAAAAnNjt4fYAAADZ2O3h9gAAAMEfCU37fwAAAAAAAAAAAAAAAAAAAAAAAAAAAAAAAAAAAAAAAAAAAACgOhWRnAIAALtVDU37fwAAQNjt4fYAAADZ2O3h9gAAADBKi9ecAgAAAAAAAGR2AAgAAAAAJQAAAAwAAAAEAAAAGAAAAAwAAAAAAAAAEgAAAAwAAAABAAAAHgAAABgAAAApAAAAMwAAAIoAAABIAAAAJQAAAAwAAAAEAAAAVAAAAJQAAAAqAAAAMwAAAIgAAABHAAAAAQAAAGH3tEFVNbRBKgAAADMAAAAMAAAATAAAAAAAAAAAAAAAAAAAAP//////////ZAAAAEEAcgBuAGEAbABkAG8AIABDAGEAbgBvAAoAAAAGAAAACQAAAAgAAAAEAAAACQAAAAkAAAAEAAAACgAAAAgAAAAJAAAACQ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QAAAAXAAAAAEAAABh97RBVTW0QQoAAABQAAAADAAAAEwAAAAAAAAAAAAAAAAAAAD//////////2QAAABBAHIAbgBhAGwAZABvACAAQwBhAG4AbwAHAAAABAAAAAcAAAAGAAAAAwAAAAcAAAAHAAAAAwAAAAcAAAAGAAAABwAAAAcAAABLAAAAQAAAADAAAAAFAAAAIAAAAAEAAAABAAAAEAAAAAAAAAAAAAAACgEAAIAAAAAAAAAAAAAAAA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Bh97RBVTW0QQoAAABgAAAAEwAAAEwAAAAAAAAAAAAAAAAAAAD//////////3QAAABSAGUAcAByAGUAcwBlAG4AdABhAG4AdABlACAATABlAGcAYQBsAAAABwAAAAYAAAAHAAAABAAAAAYAAAAFAAAABgAAAAcAAAAEAAAABgAAAAcAAAAEAAAABgAAAAMAAAAFAAAABgAAAAcAAAAGAAAAAwAAAEsAAABAAAAAMAAAAAUAAAAgAAAAAQAAAAEAAAAQAAAAAAAAAAAAAAAKAQAAgAAAAAAAAAAAAAAACgEAAIAAAAAlAAAADAAAAAIAAAAnAAAAGAAAAAUAAAAAAAAA////AAAAAAAlAAAADAAAAAUAAABMAAAAZAAAAAkAAABwAAAAAAEAAHwAAAAJAAAAcAAAAPgAAAANAAAAIQDwAAAAAAAAAAAAAACAPwAAAAAAAAAAAACAPwAAAAAAAAAAAAAAAAAAAAAAAAAAAAAAAAAAAAAAAAAAJQAAAAwAAAAAAACAKAAAAAwAAAAFAAAAJQAAAAwAAAABAAAAGAAAAAwAAAAAAAAAEgAAAAwAAAABAAAAFgAAAAwAAAAAAAAAVAAAADwBAAAKAAAAcAAAAP8AAAB8AAAAAQAAAGH3tEFVNbRBCgAAAHAAAAAoAAAATAAAAAQAAAAJAAAAcAAAAAEBAAB9AAAAnAAAAEYAaQByAG0AYQBkAG8AIABwAG8AcgA6ACAAQQBSAE4AQQBMAEQATwAgAEQASQBPAFMATgBFAEwAIABDAEEATgBPACAAQQBWAEEATABPAFMABgAAAAMAAAAEAAAACQAAAAYAAAAHAAAABwAAAAMAAAAHAAAABwAAAAQAAAADAAAAAwAAAAcAAAAHAAAACAAAAAcAAAAFAAAACAAAAAkAAAADAAAACAAAAAMAAAAJAAAABgAAAAgAAAAGAAAABQAAAAMAAAAHAAAABwAAAAgAAAAJAAAAAwAAAAcAAAAHAAAABwAAAAUAAAAJAAAABgAAABYAAAAMAAAAAAAAACUAAAAMAAAAAgAAAA4AAAAUAAAAAAAAABAAAAAUAAAA</Object>
  <Object Id="idInvalidSigLnImg">AQAAAGwAAAAAAAAAAAAAAAkBAAB/AAAAAAAAAAAAAACCFwAARAsAACBFTUYAAAEAJCEAALEAAAAGAAAAAAAAAAAAAAAAAAAAVgUAAAADAAA1AQAArQAAAAAAAAAAAAAAAAAAAAi3BADIo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ENz2vp/AAC4Rmra+n8AAJDH7+H2AAAAGdOD2fp/AAABAAAAAAAAAAgAAAAAAAAAkMfv4fYAAAC+/FHa+n8AADAWcU77fwAAVtqD2fp/AAAAAHFO+38AAPDH7+H2AAAABAAAAPYAAAB8z1Ha+n8AANhDc9r6fwAAMBZxTgAAAABIAAAAAAAAAHzPUdr6fwAA2ENz2vp/AABA1FHa+n8AAAEAAAAAAAAAvvxR2vp/AAAAAHFO+38AAAAAAAAAAAAAAAAAAJwCAADYefTY+n8AAKA6FZGcAgAAu1UNTft/AADQyO/h9gAAAGnJ7+H2AAAAAAAAAAAAAAAAAAAAZHYACAAAAAAlAAAADAAAAAEAAAAYAAAADAAAAP8AAAASAAAADAAAAAEAAAAeAAAAGAAAACIAAAAEAAAAcgAAABEAAAAlAAAADAAAAAEAAABUAAAAqAAAACMAAAAEAAAAcAAAABAAAAABAAAAYfe0QVU1tEEjAAAABAAAAA8AAABMAAAAAAAAAAAAAAAAAAAA//////////9sAAAARgBpAHIAbQBhACAAbgBvACAAdgDhAGwAaQBkAGEAhkgGAAAAAwAAAAQAAAAJAAAABgAAAAMAAAAHAAAABwAAAAMAAAAFAAAABgAAAAMAAAADAAAABwAAAAYAAABLAAAAQAAAADAAAAAFAAAAIAAAAAEAAAABAAAAEAAAAAAAAAAAAAAACgEAAIAAAAAAAAAAAAAAAAoBAACAAAAAUgAAAHABAAACAAAAEAAAAAcAAAAAAAAAAAAAALwCAAAAAAAAAQICIlMAeQBzAHQAZQBtAAAAAAAAAAAAAAAAAAAAAAAAAAAAAAAAAAAAAAAAAAAAAAAAAAAAAAAAAAAAAAAAAAAAAAAAAAAAAQAAAJwCAAD42O/h9gAAAAAAAAAAAAAA0M4yTft/AAAAAAAAAAAAAAkAAAAAAAAABwAAAAAAAACx2YPZ+n8AAAAAAAAAAAAAAAAAAAAAAABDmA5jjP8AAHja7+H2AAAAGDtqoJwCAACw2+/h9gAAAKA6FZGcAgAAoKXXpgAAAADFAYoKAAAAAAcAAAAAAAAAsGQVkZwCAADs2u/h9gAAACnb7+H2AAAAwR8JTft/AAAAAAAARgcAAPbHDU0AAAAAAAAAAAAAAAC8fQ+knAIAAKA6FZGcAgAAu1UNTft/AACQ2u/h9gAAACnb7+H2AAAAwOgAoZ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Z7fWnAIAAPDw8dj6fwAAmEcV2fp/AADQzjJN+38AAAAAAAAAAAAA0PUXkZwCAACAnfHY+n8AAPDw8dj6fwAAAAAAAAAAAAAAAAAAAAAAAMOaDGOM/wAAAAAAAAAAAADwM5aLnAIAAEjZ7eH2AAAAoDoVkZwCAACQAQAAAAAAAOD///8AAAAABgAAAAAAAAAAAAAAAAAAAGzY7eH2AAAAqdjt4fYAAADBHwlN+38AAIBz9Nj6fwAAoA8AAAAAAAAAAAAAAAAAAERZZNj6fwAAoDoVkZwCAAC7VQ1N+38AABDY7eH2AAAAqdjt4fYAAACg9Sa0nAIAAAAAAABkdgAIAAAAACUAAAAMAAAAAwAAABgAAAAMAAAAAAAAABIAAAAMAAAAAQAAABYAAAAMAAAACAAAAFQAAABUAAAACgAAACcAAAAeAAAASgAAAAEAAABh97RBVTW0QQoAAABLAAAAAQAAAEwAAAAEAAAACQAAACcAAAAgAAAASwAAAFAAAABYADG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JICtv//////EBmYT/t/AADgtA2hnAIAANDOMk37fwAAAAAAAAAAAADac37Z+n8AAO5AAYj/////kgIKtv////8AAAAAAAAAAAAAAAAAAAAAE5oMY4z/AADIcn7Z+n8AAAAAAAAAAAAAeNnt4fYAAACgOhWRnAIAAJABAAAAAAAA8P///wAAAAAJAAAAAAAAAAAAAAAAAAAAnNjt4fYAAADZ2O3h9gAAAMEfCU37fwAAAAAAAAAAAAAAAAAAAAAAAAAAAAAAAAAAAAAAAAAAAACgOhWRnAIAALtVDU37fwAAQNjt4fYAAADZ2O3h9gAAADBKi9ecAgAAAAAAAGR2AAgAAAAAJQAAAAwAAAAEAAAAGAAAAAwAAAAAAAAAEgAAAAwAAAABAAAAHgAAABgAAAApAAAAMwAAAIoAAABIAAAAJQAAAAwAAAAEAAAAVAAAAJQAAAAqAAAAMwAAAIgAAABHAAAAAQAAAGH3tEFVNbRBKgAAADMAAAAMAAAATAAAAAAAAAAAAAAAAAAAAP//////////ZAAAAEEAcgBuAGEAbABkAG8AIABDAGEAbgBvAAoAAAAGAAAACQAAAAgAAAAEAAAACQAAAAkAAAAEAAAACgAAAAgAAAAJAAAACQ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QAAAAXAAAAAEAAABh97RBVTW0QQoAAABQAAAADAAAAEwAAAAAAAAAAAAAAAAAAAD//////////2QAAABBAHIAbgBhAGwAZABvACAAQwBhAG4AbwAHAAAABAAAAAcAAAAGAAAAAwAAAAcAAAAHAAAAAwAAAAcAAAAGAAAABwAAAAcAAABLAAAAQAAAADAAAAAFAAAAIAAAAAEAAAABAAAAEAAAAAAAAAAAAAAACgEAAIAAAAAAAAAAAAAAAA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Bh97RBVTW0QQoAAABgAAAAEwAAAEwAAAAAAAAAAAAAAAAAAAD//////////3QAAABSAGUAcAByAGUAcwBlAG4AdABhAG4AdABlACAATABlAGcAYQBsAAAABwAAAAYAAAAHAAAABAAAAAYAAAAFAAAABgAAAAcAAAAEAAAABgAAAAcAAAAEAAAABgAAAAMAAAAFAAAABgAAAAcAAAAGAAAAAwAAAEsAAABAAAAAMAAAAAUAAAAgAAAAAQAAAAEAAAAQAAAAAAAAAAAAAAAKAQAAgAAAAAAAAAAAAAAACgEAAIAAAAAlAAAADAAAAAIAAAAnAAAAGAAAAAUAAAAAAAAA////AAAAAAAlAAAADAAAAAUAAABMAAAAZAAAAAkAAABwAAAAAAEAAHwAAAAJAAAAcAAAAPgAAAANAAAAIQDwAAAAAAAAAAAAAACAPwAAAAAAAAAAAACAPwAAAAAAAAAAAAAAAAAAAAAAAAAAAAAAAAAAAAAAAAAAJQAAAAwAAAAAAACAKAAAAAwAAAAFAAAAJQAAAAwAAAABAAAAGAAAAAwAAAAAAAAAEgAAAAwAAAABAAAAFgAAAAwAAAAAAAAAVAAAADwBAAAKAAAAcAAAAP8AAAB8AAAAAQAAAGH3tEFVNbRBCgAAAHAAAAAoAAAATAAAAAQAAAAJAAAAcAAAAAEBAAB9AAAAnAAAAEYAaQByAG0AYQBkAG8AIABwAG8AcgA6ACAAQQBSAE4AQQBMAEQATwAgAEQASQBPAFMATgBFAEwAIABDAEEATgBPACAAQQBWAEEATABPAFMABgAAAAMAAAAEAAAACQAAAAYAAAAHAAAABwAAAAMAAAAHAAAABwAAAAQAAAADAAAAAwAAAAcAAAAHAAAACAAAAAcAAAAFAAAACAAAAAkAAAADAAAACAAAAAMAAAAJAAAABgAAAAgAAAAGAAAABQAAAAMAAAAHAAAABwAAAAgAAAAJAAAAAwAAAAcAAAAHAAAABwAAAAUAAAAJ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6ENUSpFF0HES1zoWVV5/GWoavA/1EAe9xA9V3hPEQl4=</DigestValue>
    </Reference>
    <Reference Type="http://www.w3.org/2000/09/xmldsig#Object" URI="#idOfficeObject">
      <DigestMethod Algorithm="http://www.w3.org/2001/04/xmlenc#sha256"/>
      <DigestValue>vX/SkxwaeDLsuqiiWp45SSb6xzjF1scfiggGJm7B5WY=</DigestValue>
    </Reference>
    <Reference Type="http://uri.etsi.org/01903#SignedProperties" URI="#idSignedProperties">
      <Transforms>
        <Transform Algorithm="http://www.w3.org/TR/2001/REC-xml-c14n-20010315"/>
      </Transforms>
      <DigestMethod Algorithm="http://www.w3.org/2001/04/xmlenc#sha256"/>
      <DigestValue>o0sheqKuz5CsZuynLS+B2F0tt2xzoQoA/mWYz1xs9Iw=</DigestValue>
    </Reference>
    <Reference Type="http://www.w3.org/2000/09/xmldsig#Object" URI="#idValidSigLnImg">
      <DigestMethod Algorithm="http://www.w3.org/2001/04/xmlenc#sha256"/>
      <DigestValue>HrWWGNzSU8wBXsN6pPGW7PN8G7NGKfHV2sFWx8gyVy4=</DigestValue>
    </Reference>
    <Reference Type="http://www.w3.org/2000/09/xmldsig#Object" URI="#idInvalidSigLnImg">
      <DigestMethod Algorithm="http://www.w3.org/2001/04/xmlenc#sha256"/>
      <DigestValue>ZQ1atI4CUXvsOZZH2eSgBPHVLtfVZWq7v4oaDB+vp/4=</DigestValue>
    </Reference>
  </SignedInfo>
  <SignatureValue>hAq1KxspX15811vwmLyL80KONPibJh11pftU8HNE8grROAeYBEiRmtIn//1fydFGKleOLQR63bB3
ZDuWw/KqmBnrPABGJo7bxKeZZcf5DyQFw/tGOpmaPKt9LCmr6G5ZotPcGc+3AdNsPcIqBK0tuvnw
i7mxcwSZoybWtaiuRf5FTv7PgOnUAOv16FeiCsgqaupttl2sXYBA+NnngKvBrzU8FKvzhy4HdXPF
aXdeVenuZ7Mkfwct7dloQuanJT/CNWip1HSbPOA02iSO8q6NMshkNA9I1fk658KcRZL9OqkgUkH3
844XvHIMhwTCewzoX3HE+joX4UibpIZGDyurYw==</SignatureValue>
  <KeyInfo>
    <X509Data>
      <X509Certificate>MIIIqjCCBpKgAwIBAgIQOZ002C0Tes9n4VTdFxWUXjANBgkqhkiG9w0BAQsFADCBgTEWMBQGA1UEBRMNUlVDODAwODAwOTktMDERMA8GA1UEAxMIVklUIFMuQS4xODA2BgNVBAsML1ByZXN0YWRvciBDdWFsaWZpY2FkbyBkZSBTZXJ2aWNpb3MgZGUgQ29uZmlhbnphMQ0wCwYDVQQKDARJQ1BQMQswCQYDVQQGEwJQWTAeFw0yNTAzMjQxMjQ5MzJaFw0yNzAzMjQxMjQ5MzJaMIHVMSEwHwYDVQQqDBhNQVJJQSBMRVRJQ0lBIENPTkNFUENJT04xGDAWBgNVBAQMD0RFIEVHRUEgSlVWSU5FTDESMBAGA1UEBRMJQ0kxNTQ0NTQ4MTEwLwYDVQQDDChNQVJJQSBMRVRJQ0lBIENPTkNFUENJT04gREUgRUdFQSBKVVZJTkVMMQswCQYDVQQLDAJGMjE1MDMGA1UECgwsQ0VSVElGSUNBRE8gQ1VBTElGSUNBRE8gREUgRklSTUEgRUxFQ1RST05JQ0ExCzAJBgNVBAYTAlBZMIIBIjANBgkqhkiG9w0BAQEFAAOCAQ8AMIIBCgKCAQEAqQuvkpRurYEvVRcd9FXwjEuB8htWs2KLktBf8G2+A2OiIsUMCf37A7HfPvfseGxjcPCLJRGD3Lmk2mCnFA+WSSTjp9vUC5iMLijkLnH0PcpU5yzgPPoctZea0RTy6BlzTlYdp6r1l37VlegKN++f4uybKJZqe9FGQCV5ZtJj+FXuovu4jLI0c53ijpqC+28aOeLrblHAdyjKMXKbe0BRtSmoDTlRjbZPKT0tsu6KG6M0RMvqUehId9njJKWkt9h+MmwAgUrczOHPINgipDyaRSur3jLn9Gby/5NC8RPBNWb9IHFBPtI51RhPuRPM6KDuSMw8chTf1098/PV4IRLGRQIDAQABo4IDxjCCA8IwDAYDVR0TAQH/BAIwADAOBgNVHQ8BAf8EBAMCBeAwLAYDVR0lAQH/BCIwIAYIKwYBBQUHAwQGCCsGAQUFBwMCBgorBgEEAYI3FAICMB0GA1UdDgQWBBTMjyI/8CAUhsvVeO7Yr7bquNG+p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MRVRJQ0lBLkVHRU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AMKSeC8BLw7+JcLSTY73TsYyT4yM7trQKJBlfknh5rvC7CNoy7Pvgj/x2KZC+O9C72eVE+zkKkmHxN1ACFqt0n4Z2hX+23+iKJlkZtNk96T1NbluTc4S73YWWjNWff8YW5XTb4PzfqtlzOTKS+cOcfwdGf8NTgw7fYdTcM9hNGJ2NmdpWaLi+qmHByeq8hKOpl3ffYznuTJF8HK2ouKkeG2DZi2kZwzg1d4Tq3k4PmVpMQoBwnbLW5wVYoRuw25aBS2SfWKoP7vl5g6Mp7d+mKLE40zC3dfHILnuE35j0xwQIHLpPorb2qZ2VcUnlawTBYJqft94fpj2uPOXb1d3P8Uo4bUI2DLf8jAgSp3Bb0tm7nHLMa+QxumXZKBOFzZRzSTOH7n6dTbspmzMg/rZmBCiC6+f7ubSEck6dB0cv872czoRb4P9urdYw3wfXfNvXGqTy60AvGZVRF8SMAQ9/dN0/61I+6Jgr48A1lYXV0j5GWwuwYJu0Ut/gUeHS5CZ6283W95afEFKXI2P6qAbESRvQUt76ruJgmB2Xv8X/7K6Ort1ufYKxWydunOdGcQx5/vF6Hh0Ij2r/6CTPmsiqBWJpqMAH8rnlhz2BfbU04P+sMWyo00Yyvw9usHPd4vbwYQIR4daWVwmi6iDnWjRjSLRPT+BQzK3J/Jhkbme2U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PuU/uoM5awjnRLJrJ+p3kvqcQRQaW/AqH5rppPj+GZY=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jDRt2TMkWfL9Vk8HC2IWCvOkIUkYOEFeI87G3HKqKNY=</DigestValue>
      </Reference>
      <Reference URI="/xl/drawings/drawing1.xml?ContentType=application/vnd.openxmlformats-officedocument.drawing+xml">
        <DigestMethod Algorithm="http://www.w3.org/2001/04/xmlenc#sha256"/>
        <DigestValue>7QXeDyNHpFySf4Ifrcqlq7BRgKLVJpSVkrivThZLLN8=</DigestValue>
      </Reference>
      <Reference URI="/xl/drawings/drawing2.xml?ContentType=application/vnd.openxmlformats-officedocument.drawing+xml">
        <DigestMethod Algorithm="http://www.w3.org/2001/04/xmlenc#sha256"/>
        <DigestValue>jWj/X1i8MJmVgfC9X86WOvfM3KpcPA1LwcAc/1wZXRc=</DigestValue>
      </Reference>
      <Reference URI="/xl/drawings/drawing3.xml?ContentType=application/vnd.openxmlformats-officedocument.drawing+xml">
        <DigestMethod Algorithm="http://www.w3.org/2001/04/xmlenc#sha256"/>
        <DigestValue>IRaiVGBQMFpmlCzSvEp/Koms5a4a9+T31ezBsn3AgHI=</DigestValue>
      </Reference>
      <Reference URI="/xl/drawings/drawing4.xml?ContentType=application/vnd.openxmlformats-officedocument.drawing+xml">
        <DigestMethod Algorithm="http://www.w3.org/2001/04/xmlenc#sha256"/>
        <DigestValue>XX5gtnxhepHszMXBZEUK6yx+QrleySaoYAFwv4wB8tY=</DigestValue>
      </Reference>
      <Reference URI="/xl/drawings/drawing5.xml?ContentType=application/vnd.openxmlformats-officedocument.drawing+xml">
        <DigestMethod Algorithm="http://www.w3.org/2001/04/xmlenc#sha256"/>
        <DigestValue>JQ8n2DeSVLUf6U/eYIaVfT96OXJYJyrusn9ye2q5+88=</DigestValue>
      </Reference>
      <Reference URI="/xl/drawings/vmlDrawing1.vml?ContentType=application/vnd.openxmlformats-officedocument.vmlDrawing">
        <DigestMethod Algorithm="http://www.w3.org/2001/04/xmlenc#sha256"/>
        <DigestValue>DK/Ywng+AH2xgVcYYshQmMiZ42fUTnOUqKx/1b5ELPM=</DigestValue>
      </Reference>
      <Reference URI="/xl/media/image1.jpeg?ContentType=image/jpeg">
        <DigestMethod Algorithm="http://www.w3.org/2001/04/xmlenc#sha256"/>
        <DigestValue>UagxRgzdpuJSobrvUiMPDWrGosx/r9L+HWad8pBj/hY=</DigestValue>
      </Reference>
      <Reference URI="/xl/media/image10.jpeg?ContentType=image/jpeg">
        <DigestMethod Algorithm="http://www.w3.org/2001/04/xmlenc#sha256"/>
        <DigestValue>UVJSLK5nwlBD2RzXhN+hKiK7o5+ZnKMm6Gj1hx+WMtk=</DigestValue>
      </Reference>
      <Reference URI="/xl/media/image2.emf?ContentType=image/x-emf">
        <DigestMethod Algorithm="http://www.w3.org/2001/04/xmlenc#sha256"/>
        <DigestValue>B8oTkf0iarS9Pw1wGVtiqROjktU32PZeL7cx6l3CtHM=</DigestValue>
      </Reference>
      <Reference URI="/xl/media/image3.emf?ContentType=image/x-emf">
        <DigestMethod Algorithm="http://www.w3.org/2001/04/xmlenc#sha256"/>
        <DigestValue>lwHMY2JGw7qPoCwJ0EaLJ4uAyDYsKOFXqsxvhzf1GUE=</DigestValue>
      </Reference>
      <Reference URI="/xl/media/image4.emf?ContentType=image/x-emf">
        <DigestMethod Algorithm="http://www.w3.org/2001/04/xmlenc#sha256"/>
        <DigestValue>PB5ROzOIjFyC1vNR3fT+Egnw3Xwq4ubai7uUQQtGcbg=</DigestValue>
      </Reference>
      <Reference URI="/xl/media/image5.emf?ContentType=image/x-emf">
        <DigestMethod Algorithm="http://www.w3.org/2001/04/xmlenc#sha256"/>
        <DigestValue>KSAknFd5ogk5nEG0BiptEHYPwbvT55Gxr2N3rcIJ1dY=</DigestValue>
      </Reference>
      <Reference URI="/xl/media/image6.emf?ContentType=image/x-emf">
        <DigestMethod Algorithm="http://www.w3.org/2001/04/xmlenc#sha256"/>
        <DigestValue>qRch8JFlS2NJj+Eq4KRtwSYeC6vm1SGxrWypPRUpwGw=</DigestValue>
      </Reference>
      <Reference URI="/xl/media/image7.emf?ContentType=image/x-emf">
        <DigestMethod Algorithm="http://www.w3.org/2001/04/xmlenc#sha256"/>
        <DigestValue>jhbTvoeCfkITO5l2YZE16EnF0IQh62+a2CEChjc7bEI=</DigestValue>
      </Reference>
      <Reference URI="/xl/media/image8.emf?ContentType=image/x-emf">
        <DigestMethod Algorithm="http://www.w3.org/2001/04/xmlenc#sha256"/>
        <DigestValue>c3UzbiWeBCGrCBVxPyhjQkeTH7YkP782MmzW2+nCoWA=</DigestValue>
      </Reference>
      <Reference URI="/xl/media/image9.emf?ContentType=image/x-emf">
        <DigestMethod Algorithm="http://www.w3.org/2001/04/xmlenc#sha256"/>
        <DigestValue>ge+Sxz9aTsYwmmLC4XLFalZBWFb4Szj0dFmaZdzSFzw=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NJOPursJYaxU0Kdf6+A8kREnXPIHc2X+HMLM/usSuxI=</DigestValue>
      </Reference>
      <Reference URI="/xl/printerSettings/printerSettings3.bin?ContentType=application/vnd.openxmlformats-officedocument.spreadsheetml.printerSettings">
        <DigestMethod Algorithm="http://www.w3.org/2001/04/xmlenc#sha256"/>
        <DigestValue>ecUDUljzkKMleIWtDVuHjvAOOQGZyhcv90dlP4ylZ+Y=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wLiy6LpEuHxBnsxzQ892jbm/w59pzVZlxGs3Du30RNs=</DigestValue>
      </Reference>
      <Reference URI="/xl/printerSettings/printerSettings7.bin?ContentType=application/vnd.openxmlformats-officedocument.spreadsheetml.printerSettings">
        <DigestMethod Algorithm="http://www.w3.org/2001/04/xmlenc#sha256"/>
        <DigestValue>ecUDUljzkKMleIWtDVuHjvAOOQGZyhcv90dlP4ylZ+Y=</DigestValue>
      </Reference>
      <Reference URI="/xl/sharedStrings.xml?ContentType=application/vnd.openxmlformats-officedocument.spreadsheetml.sharedStrings+xml">
        <DigestMethod Algorithm="http://www.w3.org/2001/04/xmlenc#sha256"/>
        <DigestValue>fcixd3MAecMpiAb0fEC0PAU+Llf/usVM0NOrYXaLlyc=</DigestValue>
      </Reference>
      <Reference URI="/xl/styles.xml?ContentType=application/vnd.openxmlformats-officedocument.spreadsheetml.styles+xml">
        <DigestMethod Algorithm="http://www.w3.org/2001/04/xmlenc#sha256"/>
        <DigestValue>ysh+w8eaNqo2amtOIgzChVNgcbZZ/Fx5PpygB6dDRvE=</DigestValue>
      </Reference>
      <Reference URI="/xl/theme/theme1.xml?ContentType=application/vnd.openxmlformats-officedocument.theme+xml">
        <DigestMethod Algorithm="http://www.w3.org/2001/04/xmlenc#sha256"/>
        <DigestValue>DI9I77qp+UcP0SrqVri3+ZLUM0PISAi0ag0XOMpGx6s=</DigestValue>
      </Reference>
      <Reference URI="/xl/workbook.xml?ContentType=application/vnd.openxmlformats-officedocument.spreadsheetml.sheet.main+xml">
        <DigestMethod Algorithm="http://www.w3.org/2001/04/xmlenc#sha256"/>
        <DigestValue>poTBqsL0j9xmsR/Krb2yKsZb57ucWOJPzwjg1B9I7jo=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EaAAJvydt/cuRZT3vQF2OprYC8Mv17g0r39CDmf5ir4=</DigestValue>
      </Reference>
      <Reference URI="/xl/worksheets/sheet2.xml?ContentType=application/vnd.openxmlformats-officedocument.spreadsheetml.worksheet+xml">
        <DigestMethod Algorithm="http://www.w3.org/2001/04/xmlenc#sha256"/>
        <DigestValue>XjLAshbwF/sD0CNpQJseJUHKyjSbdVzOvNfGSmnzq7k=</DigestValue>
      </Reference>
      <Reference URI="/xl/worksheets/sheet3.xml?ContentType=application/vnd.openxmlformats-officedocument.spreadsheetml.worksheet+xml">
        <DigestMethod Algorithm="http://www.w3.org/2001/04/xmlenc#sha256"/>
        <DigestValue>kOln2hbyjMdmZkt49zJwQxu2I54zJurugtJrZxn9zXc=</DigestValue>
      </Reference>
      <Reference URI="/xl/worksheets/sheet4.xml?ContentType=application/vnd.openxmlformats-officedocument.spreadsheetml.worksheet+xml">
        <DigestMethod Algorithm="http://www.w3.org/2001/04/xmlenc#sha256"/>
        <DigestValue>deuGn5MsEinpaRlDR3Ix8dZ0tUY0tlsJZU9H8G5o1ck=</DigestValue>
      </Reference>
      <Reference URI="/xl/worksheets/sheet5.xml?ContentType=application/vnd.openxmlformats-officedocument.spreadsheetml.worksheet+xml">
        <DigestMethod Algorithm="http://www.w3.org/2001/04/xmlenc#sha256"/>
        <DigestValue>s7ug1r348vesVZ3HYrgfLL3xPfc716QDaD5PgOtoLWI=</DigestValue>
      </Reference>
      <Reference URI="/xl/worksheets/sheet6.xml?ContentType=application/vnd.openxmlformats-officedocument.spreadsheetml.worksheet+xml">
        <DigestMethod Algorithm="http://www.w3.org/2001/04/xmlenc#sha256"/>
        <DigestValue>sJ4K8JKSqxqEYTEwZu82teDfCPqL9j35BGPGWNLBETs=</DigestValue>
      </Reference>
      <Reference URI="/xl/worksheets/sheet7.xml?ContentType=application/vnd.openxmlformats-officedocument.spreadsheetml.worksheet+xml">
        <DigestMethod Algorithm="http://www.w3.org/2001/04/xmlenc#sha256"/>
        <DigestValue>BcLhT4I0X0LwmDS9IBV4HqCsfsMTMFS55BB9veosCtI=</DigestValue>
      </Reference>
    </Manifest>
    <SignatureProperties>
      <SignatureProperty Id="idSignatureTime" Target="#idPackageSignature">
        <mdssi:SignatureTime xmlns:mdssi="http://schemas.openxmlformats.org/package/2006/digital-signature">
          <mdssi:Format>YYYY-MM-DDThh:mm:ssTZD</mdssi:Format>
          <mdssi:Value>2026-04-30T20:57:11Z</mdssi:Value>
        </mdssi:SignatureTime>
      </SignatureProperty>
    </SignatureProperties>
  </Object>
  <Object Id="idOfficeObject">
    <SignatureProperties>
      <SignatureProperty Id="idOfficeV1Details" Target="#idPackageSignature">
        <SignatureInfoV1 xmlns="http://schemas.microsoft.com/office/2006/digsig">
          <SetupID>{8C0B341E-1EAE-4B14-81F4-2C8F723A98F7}</SetupID>
          <SignatureText>Maria Leticia De Egea</SignatureText>
          <SignatureImag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2026-04-30T20:57:11Z</xd:SigningTime>
          <xd:SigningCertificate>
            <xd:Cert>
              <xd:CertDigest>
                <DigestMethod Algorithm="http://www.w3.org/2001/04/xmlenc#sha256"/>
                <DigestValue>yGorZ3LWQoi0qbgY16pmwcOB9KXM0IvXeywgoT9LCp8=</DigestValue>
              </xd:CertDigest>
              <xd:IssuerSerial>
                <X509IssuerName>C=PY, O=ICPP, OU=Prestador Cualificado de Servicios de Confianza, CN=VIT S.A., SERIALNUMBER=RUC80080099-0</X509IssuerName>
                <X509SerialNumber>76582258179063040648360752587973432414</X509SerialNumber>
              </xd:IssuerSerial>
            </xd:Cert>
          </xd:SigningCertificate>
          <xd:SignaturePolicyIdentifier>
            <xd:SignaturePolicyImplied/>
          </xd:SignaturePolicyIdentifier>
        </xd:SignedSignatureProperties>
      </xd:SignedProperties>
    </xd:QualifyingProperties>
  </Object>
  <Object Id="idValidSigLnImg">AQAAAGwAAAAAAAAAAAAAANYBAAC/AAAAAAAAAAAAAACdHQAAFgwAACBFTUYAAAEAjBwAAKoAAAAGAAAAAAAAAAAAAAAAAAAAgAcAADgEAAA1AQAArgAAAAAAAAAAAAAAAAAAAAi3BACwpwIACgAAABAAAAAAAAAAAAAAAEsAAAAQAAAAAAAAAAUAAAAeAAAAGAAAAAAAAAAAAAAA1wEAAMAAAAAnAAAAGAAAAAEAAAAAAAAAAAAAAAAAAAAlAAAADAAAAAEAAABMAAAAZAAAAAAAAAAAAAAA1gEAAL8AAAAAAAAAAAAAAN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8PDwAAAAAAAlAAAADAAAAAEAAABMAAAAZAAAAAAAAAAAAAAA1gEAAL8AAAAAAAAAAAAAANcBAADAAAAAIQDwAAAAAAAAAAAAAACAPwAAAAAAAAAAAACAPwAAAAAAAAAAAAAAAAAAAAAAAAAAAAAAAAAAAAAAAAAAJQAAAAwAAAAAAACAKAAAAAwAAAABAAAAJwAAABgAAAABAAAAAAAAAPDw8AAAAAAAJQAAAAwAAAABAAAATAAAAGQAAAAAAAAAAAAAANYBAAC/AAAAAAAAAAAAAADX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AAAAAAAlAAAADAAAAAEAAABMAAAAZAAAAAAAAAAAAAAA1gEAAL8AAAAAAAAAAAAAANcBAADAAAAAIQDwAAAAAAAAAAAAAACAPwAAAAAAAAAAAACAPwAAAAAAAAAAAAAAAAAAAAAAAAAAAAAAAAAAAAAAAAAAJQAAAAwAAAAAAACAKAAAAAwAAAABAAAAJwAAABgAAAABAAAAAAAAAP///wAAAAAAJQAAAAwAAAABAAAATAAAAGQAAAAAAAAAAAAAANYBAAC/AAAAAAAAAAAAAAD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Y7jgEEfAQAABgAAAAkAAABMAAAAAAAAAAAAAAAAAAAA//////////9gAAAAMwAwAC8ANAAvADIAMAAyADYAAAAJAAAACQAAAAYAAAAJAAAABgAAAAkAAAAJAAAACQAAAAkAAABLAAAAQAAAADAAAAAFAAAAIAAAAAEAAAABAAAAEAAAAAAAAAAAAAAA1wEAAMAAAAAAAAAAAAAAAN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ABAABlAAAAOgAAAEYAAADn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CEBAABmAAAAJQAAAAwAAAAEAAAAVAAAAMwAAAA7AAAARgAAAB8BAABlAAAAAQAAAADAgEGO44BBOwAAAEYAAAAVAAAATAAAAAAAAAAAAAAAAAAAAP//////////eAAAAE0AYQByAGkAYQAgAEwAZQB0AGkAYwBpAGEAIABEAGUAIABFAGcAZQBhAAAAFgAAAAwAAAAIAAAABgAAAAwAAAAHAAAACwAAAA0AAAAIAAAABgAAAAsAAAAGAAAADAAAAAcAAAARAAAADQAAAAcAAAAMAAAADgAAAA0AAAAMAAAASwAAAEAAAAAwAAAABQAAACAAAAABAAAAAQAAABAAAAAAAAAAAAAAANcBAADAAAAAAAAAAAAAAADXAQAAwAAAACUAAAAMAAAAAgAAACcAAAAYAAAABQAAAAAAAAD///8AAAAAACUAAAAMAAAABQAAAEwAAABkAAAAAAAAAHIAAADWAQAAugAAAAAAAAByAAAA1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KkAAACGAAAAAQAAAADAgEGO44BBFgAAAHIAAAAVAAAATAAAAAAAAAAAAAAAAAAAAP//////////eAAAAE0AYQByAGkAYQAgAEwAZQB0AGkAYwBpAGEAIABEAGUAIABFAGcAZQBhAAAADgAAAAgAAAAGAAAABAAAAAgAAAAEAAAACAAAAAgAAAAFAAAABAAAAAcAAAAEAAAACAAAAAQAAAALAAAACAAAAAQAAAAIAAAACQAAAAgAAAAIAAAASwAAAEAAAAAwAAAABQAAACAAAAABAAAAAQAAABAAAAAAAAAAAAAAANcBAADAAAAAAAAAAAAAAAD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2AAAABYAAACMAAAAvQAAAKAAAAABAAAAAMCAQY7jgEEWAAAAjAAAABcAAABMAAAAAAAAAAAAAAAAAAAA//////////98AAAARwBlAHIAZQBuAHQAZQAgAGQAZQAgAEMAbwBuAHQAYQBiAGkAbABpAGQAYQBkAAAACwAAAAgAAAAGAAAACAAAAAkAAAAFAAAACAAAAAQAAAAJAAAACAAAAAQAAAAKAAAACQAAAAkAAAAFAAAACAAAAAkAAAAEAAAABAAAAAQAAAAJAAAACAAAAAkAAABLAAAAQAAAADAAAAAFAAAAIAAAAAEAAAABAAAAEAAAAAAAAAAAAAAA1wEAAMAAAAAAAAAAAAAAANcBAADAAAAAJQAAAAwAAAACAAAAJwAAABgAAAAFAAAAAAAAAP///wAAAAAAJQAAAAwAAAAFAAAATAAAAGQAAAAVAAAApgAAAMEBAAC6AAAAFQAAAKYAAACtAQAAFQAAACEA8AAAAAAAAAAAAAAAgD8AAAAAAAAAAAAAgD8AAAAAAAAAAAAAAAAAAAAAAAAAAAAAAAAAAAAAAAAAACUAAAAMAAAAAAAAgCgAAAAMAAAABQAAACUAAAAMAAAAAQAAABgAAAAMAAAAAAAAABIAAAAMAAAAAQAAABYAAAAMAAAAAAAAAFQAAACMAQAAFgAAAKYAAADAAQAAugAAAAEAAAAAwIBBjuOAQRYAAACmAAAANQAAAEwAAAAEAAAAFQAAAKYAAADCAQAAuwAAALgAAABGAGkAcgBtAGEAZABvACAAcABvAHIAOgAgAE0AQQBSAEkAQQAgAEwARQBUAEkAQwBJAEEAIABDAE8ATgBDAEUAUABDAEkATwBOACAARABFACAARQBHAEUAQQAgAEoAVQBWAEkATgBFAEwAAAAIAAAABAAAAAYAAAAOAAAACAAAAAkAAAAJAAAABAAAAAkAAAAJAAAABgAAAAMAAAAEAAAADgAAAAoAAAAKAAAABAAAAAoAAAAEAAAACAAAAAgAAAAIAAAABAAAAAoAAAAEAAAACgAAAAQAAAAKAAAADAAAAAwAAAAKAAAACAAAAAkAAAAKAAAABAAAAAwAAAAMAAAABAAAAAsAAAAIAAAABAAAAAgAAAALAAAACAAAAAoAAAAEAAAABgAAAAsAAAAKAAAABAAAAAwAAAAIAAAACAAAABYAAAAMAAAAAAAAACUAAAAMAAAAAgAAAA4AAAAUAAAAAAAAABAAAAAUAAAA</Object>
  <Object Id="idInvalidSigLnImg">AQAAAGwAAAAAAAAAAAAAANYBAAC/AAAAAAAAAAAAAACdHQAAFgwAACBFTUYAAAEAjCUAALEAAAAGAAAAAAAAAAAAAAAAAAAAgAcAADgEAAA1AQAArgAAAAAAAAAAAAAAAAAAAAi3BACwpwIACgAAABAAAAAAAAAAAAAAAEsAAAAQAAAAAAAAAAUAAAAeAAAAGAAAAAAAAAAAAAAA1wEAAMAAAAAnAAAAGAAAAAEAAAAAAAAAAAAAAAAAAAAlAAAADAAAAAEAAABMAAAAZAAAAAAAAAAAAAAA1gEAAL8AAAAAAAAAAAAAAN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8PDwAAAAAAAlAAAADAAAAAEAAABMAAAAZAAAAAAAAAAAAAAA1gEAAL8AAAAAAAAAAAAAANcBAADAAAAAIQDwAAAAAAAAAAAAAACAPwAAAAAAAAAAAACAPwAAAAAAAAAAAAAAAAAAAAAAAAAAAAAAAAAAAAAAAAAAJQAAAAwAAAAAAACAKAAAAAwAAAABAAAAJwAAABgAAAABAAAAAAAAAPDw8AAAAAAAJQAAAAwAAAABAAAATAAAAGQAAAAAAAAAAAAAANYBAAC/AAAAAAAAAAAAAADX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AAAAAAAlAAAADAAAAAEAAABMAAAAZAAAAAAAAAAAAAAA1gEAAL8AAAAAAAAAAAAAANcBAADAAAAAIQDwAAAAAAAAAAAAAACAPwAAAAAAAAAAAACAPwAAAAAAAAAAAAAAAAAAAAAAAAAAAAAAAAAAAAAAAAAAJQAAAAwAAAAAAACAKAAAAAwAAAABAAAAJwAAABgAAAABAAAAAAAAAP///wAAAAAAJQAAAAwAAAABAAAATAAAAGQAAAAAAAAAAAAAANYBAAC/AAAAAAAAAAAAAAD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1wEAAMAAAAAAAAAAAAAAAN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ABAABlAAAAOgAAAEYAAADn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CEBAABmAAAAJQAAAAwAAAAEAAAAVAAAAMwAAAA7AAAARgAAAB8BAABlAAAAAQAAAADAgEGO44BBOwAAAEYAAAAVAAAATAAAAAAAAAAAAAAAAAAAAP//////////eAAAAE0AYQByAGkAYQAgAEwAZQB0AGkAYwBpAGEAIABEAGUAIABFAGcAZQBhAAAAFgAAAAwAAAAIAAAABgAAAAwAAAAHAAAACwAAAA0AAAAIAAAABgAAAAsAAAAGAAAADAAAAAcAAAARAAAADQAAAAcAAAAMAAAADgAAAA0AAAAMAAAASwAAAEAAAAAwAAAABQAAACAAAAABAAAAAQAAABAAAAAAAAAAAAAAANcBAADAAAAAAAAAAAAAAADXAQAAwAAAACUAAAAMAAAAAgAAACcAAAAYAAAABQAAAAAAAAD///8AAAAAACUAAAAMAAAABQAAAEwAAABkAAAAAAAAAHIAAADWAQAAugAAAAAAAAByAAAA1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KkAAACGAAAAAQAAAADAgEGO44BBFgAAAHIAAAAVAAAATAAAAAAAAAAAAAAAAAAAAP//////////eAAAAE0AYQByAGkAYQAgAEwAZQB0AGkAYwBpAGEAIABEAGUAIABFAGcAZQBhAAAADgAAAAgAAAAGAAAABAAAAAgAAAAEAAAACAAAAAgAAAAFAAAABAAAAAcAAAAEAAAACAAAAAQAAAALAAAACAAAAAQAAAAIAAAACQAAAAgAAAAIAAAASwAAAEAAAAAwAAAABQAAACAAAAABAAAAAQAAABAAAAAAAAAAAAAAANcBAADAAAAAAAAAAAAAAAD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2AAAABYAAACMAAAAvQAAAKAAAAABAAAAAMCAQY7jgEEWAAAAjAAAABcAAABMAAAAAAAAAAAAAAAAAAAA//////////98AAAARwBlAHIAZQBuAHQAZQAgAGQAZQAgAEMAbwBuAHQAYQBiAGkAbABpAGQAYQBkAAAACwAAAAgAAAAGAAAACAAAAAkAAAAFAAAACAAAAAQAAAAJAAAACAAAAAQAAAAKAAAACQAAAAkAAAAFAAAACAAAAAkAAAAEAAAABAAAAAQAAAAJAAAACAAAAAkAAABLAAAAQAAAADAAAAAFAAAAIAAAAAEAAAABAAAAEAAAAAAAAAAAAAAA1wEAAMAAAAAAAAAAAAAAANcBAADAAAAAJQAAAAwAAAACAAAAJwAAABgAAAAFAAAAAAAAAP///wAAAAAAJQAAAAwAAAAFAAAATAAAAGQAAAAVAAAApgAAAMEBAAC6AAAAFQAAAKYAAACtAQAAFQAAACEA8AAAAAAAAAAAAAAAgD8AAAAAAAAAAAAAgD8AAAAAAAAAAAAAAAAAAAAAAAAAAAAAAAAAAAAAAAAAACUAAAAMAAAAAAAAgCgAAAAMAAAABQAAACUAAAAMAAAAAQAAABgAAAAMAAAAAAAAABIAAAAMAAAAAQAAABYAAAAMAAAAAAAAAFQAAACMAQAAFgAAAKYAAADAAQAAugAAAAEAAAAAwIBBjuOAQRYAAACmAAAANQAAAEwAAAAEAAAAFQAAAKYAAADCAQAAuwAAALgAAABGAGkAcgBtAGEAZABvACAAcABvAHIAOgAgAE0AQQBSAEkAQQAgAEwARQBUAEkAQwBJAEEAIABDAE8ATgBDAEUAUABDAEkATwBOACAARABFACAARQBHAEUAQQAgAEoAVQBWAEkATgBFAEwAAAAIAAAABAAAAAYAAAAOAAAACAAAAAkAAAAJAAAABAAAAAkAAAAJAAAABgAAAAMAAAAEAAAADgAAAAoAAAAKAAAABAAAAAoAAAAEAAAACAAAAAgAAAAIAAAABAAAAAoAAAAEAAAACgAAAAQAAAAKAAAADAAAAAwAAAAKAAAACAAAAAkAAAAKAAAABAAAAAwAAAAMAAAABAAAAAsAAAAIAAAABAAAAAgAAAALAAAACAAAAAoAAAAEAAAABgAAAAsAAAAKAAAABAAAAAwAAAAI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SNTs5asDkAJrlPG9rzwUcu1zkQnsDPYxb+knPssG+CA=</DigestValue>
    </Reference>
    <Reference Type="http://www.w3.org/2000/09/xmldsig#Object" URI="#idOfficeObject">
      <DigestMethod Algorithm="http://www.w3.org/2001/04/xmlenc#sha256"/>
      <DigestValue>wFdU49D4dwsKnPIXRp/sTulvRv5FQsGTchMW//BbkTU=</DigestValue>
    </Reference>
    <Reference Type="http://uri.etsi.org/01903#SignedProperties" URI="#idSignedProperties">
      <Transforms>
        <Transform Algorithm="http://www.w3.org/TR/2001/REC-xml-c14n-20010315"/>
      </Transforms>
      <DigestMethod Algorithm="http://www.w3.org/2001/04/xmlenc#sha256"/>
      <DigestValue>zeTraoleUQsXKQF/zwGuNE+ZV9wvmElJh9s69mVrllI=</DigestValue>
    </Reference>
    <Reference Type="http://www.w3.org/2000/09/xmldsig#Object" URI="#idValidSigLnImg">
      <DigestMethod Algorithm="http://www.w3.org/2001/04/xmlenc#sha256"/>
      <DigestValue>27M+eJbJ4gWLWaQQwxyDQmBbJ1YITttjn53lptTYmUQ=</DigestValue>
    </Reference>
    <Reference Type="http://www.w3.org/2000/09/xmldsig#Object" URI="#idInvalidSigLnImg">
      <DigestMethod Algorithm="http://www.w3.org/2001/04/xmlenc#sha256"/>
      <DigestValue>Bh3dgYpA/IjMthSI9Kv4yTZzEyKsGhQzsr1XG0IRI/o=</DigestValue>
    </Reference>
  </SignedInfo>
  <SignatureValue>WsR2WhkJSjwDSL1xQnoCPTfpl9SbkXK0UxD83xjTDIKTlKWHL5brq2nAbjkjwiKHF4fydZNcR/he
UuSn3wTxGJTEdhuBh82NsnR6tZJ9I27oYXCrYGUUTORG1kxM2bryjZCkrfOFUnxox5FjMElNMCO9
g5FRaiaeshaI9EE+DJJQNdnwyk0lavHQJlhY3rt2m5fXr4odo/gNTg94fVZ4W3KS963XhnGEkt0L
IRBVMrqK7/MLlv9IclSKa21isgH4nQeKPBOHmA0Y48SO10XkHjNDSRVFH966iHCzzxHZMQLBB/4s
fQgCXo7Ev0OGEiw66E01jv3wdHL710ulnxRkmQ==</SignatureValue>
  <KeyInfo>
    <X509Data>
      <X509Certificate>MIIIkjCCBnqgAwIBAgIQQa7n33QfhxpnvMqr9U2J6DANBgkqhkiG9w0BAQsFADCBgTEWMBQGA1UEBRMNUlVDODAwODAwOTktMDERMA8GA1UEAxMIVklUIFMuQS4xODA2BgNVBAsML1ByZXN0YWRvciBDdWFsaWZpY2FkbyBkZSBTZXJ2aWNpb3MgZGUgQ29uZmlhbnphMQ0wCwYDVQQKDARJQ1BQMQswCQYDVQQGEwJQWTAeFw0yNTAyMjQxOTM4MTlaFw0yNzAyMjQxOTM4MTlaMIG/MRQwEgYDVQQqDAtNQVJJQSBCRUxFTjEaMBgGA1UEBAwRTEFSQSBDQVNUUk8gQ0FTQUwxEjAQBgNVBAUTCUNJMjAzNjI1NzEmMCQGA1UEAwwdTUFSSUEgQkVMRU4gTEFSQSBDQVNUUk8gQ0FTQUwxCzAJBgNVBAsMAkYyMTUwMwYDVQQKDCxDRVJUSUZJQ0FETyBDVUFMSUZJQ0FETyBERSBGSVJNQSBFTEVDVFJPTklDQTELMAkGA1UEBhMCUFkwggEiMA0GCSqGSIb3DQEBAQUAA4IBDwAwggEKAoIBAQDSZWJMu0fYDKAbykimDWal+aw679OwfL6o6DTao06jwuqRZbXQ/gqJvFTxJFAxR8DiJxX8QmMJhzPTMJHXEfUawYjUdSiVXiVTbiofBmbGbec3VROv1ySI9YS2zMqkVu7P4ZZ37PvCEzEwHPS1wHokUkOEneG4yG8gBeBiNh69afHvIXZmy/TL8VmcVNMNlIorHEqXJAD63duYNsBvRhaR5ezH8H4NSAAKPoltPj2TKmUTJDP6M13BFTOIflfJkrIeTUqr8+94l2XIujyROSNbeJISs7ZIwvyob8n67yxGYr4OaykTCUHCJeinH4uaVavf+jRPBfWthaWGQCXuEm8FAgMBAAGjggPEMIIDwDAMBgNVHRMBAf8EAjAAMA4GA1UdDwEB/wQEAwIF4DAsBgNVHSUBAf8EIjAgBggrBgEFBQcDBAYIKwYBBQUHAwIGCisGAQQBgjcUAgIwHQYDVR0OBBYEFGF+kOWCTQX63MfgV3qqsOC1ZdZV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JFTEVOLkxBUk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s9r4pvSDR78WbL4xxSca6KSxdb7d18/mDd0YuLjzRBPwpRxJu/anWMxONufhDkTEQQaUyU0fC+5yFDNhnIuC3/LgjmxDgfFbPBrtpZmb3Cm7y2GSimc0DACR5Vlai8t1FZHJnFGRBqkl/W+EXX7KsnLV/PO4OFx9mfsobbP7ceTx/F9ROr3QDrR8yltGmX78VFQzuj+2Z/Tkevd3eNrdc1JmJFZrw75//x/y4wslS7khSbz5y21259LAj36V37uqZIREOUBOcvu06hv+yWq+W+rFda+Zr8UBuTuRrEdFTOHqugGhl6ohDF7AIMA9Ev+YqyEawoa9s6VKEzObj1Z7eEwXuV7CFRO1m71Ai15dycGRAcFveR5KJY13GyRegzq7OdlelYqljQ5+cwIDRL7MLCUQ5r4oQ4mfc7Jk1wLWl8+OFDDcw1czOlmT6NvIWWCehJSfGhVuU8eYjsZxSlcc8BGEIIth8p1O25LrV5lIJ6jIT5Cr7ZnGu7/8n0PgPkRdJN2Wlo/bYf5yLELAWgfLY+s02xOOIan7eGaSCmBG5KzlzZmyYkWZW9A0V+tSxrBmai7UEYSbUmuWaDpAqyPqNO481S6VKuXZq3Sh10m1Ftp/CJnpFKvAoWOlRWso3Ti1aVf+MwUlElJwW1fMWwnHFqnIbnSWXd9eiIhFzyl2U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PuU/uoM5awjnRLJrJ+p3kvqcQRQaW/AqH5rppPj+GZY=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jDRt2TMkWfL9Vk8HC2IWCvOkIUkYOEFeI87G3HKqKNY=</DigestValue>
      </Reference>
      <Reference URI="/xl/drawings/drawing1.xml?ContentType=application/vnd.openxmlformats-officedocument.drawing+xml">
        <DigestMethod Algorithm="http://www.w3.org/2001/04/xmlenc#sha256"/>
        <DigestValue>7QXeDyNHpFySf4Ifrcqlq7BRgKLVJpSVkrivThZLLN8=</DigestValue>
      </Reference>
      <Reference URI="/xl/drawings/drawing2.xml?ContentType=application/vnd.openxmlformats-officedocument.drawing+xml">
        <DigestMethod Algorithm="http://www.w3.org/2001/04/xmlenc#sha256"/>
        <DigestValue>jWj/X1i8MJmVgfC9X86WOvfM3KpcPA1LwcAc/1wZXRc=</DigestValue>
      </Reference>
      <Reference URI="/xl/drawings/drawing3.xml?ContentType=application/vnd.openxmlformats-officedocument.drawing+xml">
        <DigestMethod Algorithm="http://www.w3.org/2001/04/xmlenc#sha256"/>
        <DigestValue>IRaiVGBQMFpmlCzSvEp/Koms5a4a9+T31ezBsn3AgHI=</DigestValue>
      </Reference>
      <Reference URI="/xl/drawings/drawing4.xml?ContentType=application/vnd.openxmlformats-officedocument.drawing+xml">
        <DigestMethod Algorithm="http://www.w3.org/2001/04/xmlenc#sha256"/>
        <DigestValue>XX5gtnxhepHszMXBZEUK6yx+QrleySaoYAFwv4wB8tY=</DigestValue>
      </Reference>
      <Reference URI="/xl/drawings/drawing5.xml?ContentType=application/vnd.openxmlformats-officedocument.drawing+xml">
        <DigestMethod Algorithm="http://www.w3.org/2001/04/xmlenc#sha256"/>
        <DigestValue>JQ8n2DeSVLUf6U/eYIaVfT96OXJYJyrusn9ye2q5+88=</DigestValue>
      </Reference>
      <Reference URI="/xl/drawings/vmlDrawing1.vml?ContentType=application/vnd.openxmlformats-officedocument.vmlDrawing">
        <DigestMethod Algorithm="http://www.w3.org/2001/04/xmlenc#sha256"/>
        <DigestValue>DK/Ywng+AH2xgVcYYshQmMiZ42fUTnOUqKx/1b5ELPM=</DigestValue>
      </Reference>
      <Reference URI="/xl/media/image1.jpeg?ContentType=image/jpeg">
        <DigestMethod Algorithm="http://www.w3.org/2001/04/xmlenc#sha256"/>
        <DigestValue>UagxRgzdpuJSobrvUiMPDWrGosx/r9L+HWad8pBj/hY=</DigestValue>
      </Reference>
      <Reference URI="/xl/media/image10.jpeg?ContentType=image/jpeg">
        <DigestMethod Algorithm="http://www.w3.org/2001/04/xmlenc#sha256"/>
        <DigestValue>UVJSLK5nwlBD2RzXhN+hKiK7o5+ZnKMm6Gj1hx+WMtk=</DigestValue>
      </Reference>
      <Reference URI="/xl/media/image2.emf?ContentType=image/x-emf">
        <DigestMethod Algorithm="http://www.w3.org/2001/04/xmlenc#sha256"/>
        <DigestValue>B8oTkf0iarS9Pw1wGVtiqROjktU32PZeL7cx6l3CtHM=</DigestValue>
      </Reference>
      <Reference URI="/xl/media/image3.emf?ContentType=image/x-emf">
        <DigestMethod Algorithm="http://www.w3.org/2001/04/xmlenc#sha256"/>
        <DigestValue>lwHMY2JGw7qPoCwJ0EaLJ4uAyDYsKOFXqsxvhzf1GUE=</DigestValue>
      </Reference>
      <Reference URI="/xl/media/image4.emf?ContentType=image/x-emf">
        <DigestMethod Algorithm="http://www.w3.org/2001/04/xmlenc#sha256"/>
        <DigestValue>PB5ROzOIjFyC1vNR3fT+Egnw3Xwq4ubai7uUQQtGcbg=</DigestValue>
      </Reference>
      <Reference URI="/xl/media/image5.emf?ContentType=image/x-emf">
        <DigestMethod Algorithm="http://www.w3.org/2001/04/xmlenc#sha256"/>
        <DigestValue>KSAknFd5ogk5nEG0BiptEHYPwbvT55Gxr2N3rcIJ1dY=</DigestValue>
      </Reference>
      <Reference URI="/xl/media/image6.emf?ContentType=image/x-emf">
        <DigestMethod Algorithm="http://www.w3.org/2001/04/xmlenc#sha256"/>
        <DigestValue>qRch8JFlS2NJj+Eq4KRtwSYeC6vm1SGxrWypPRUpwGw=</DigestValue>
      </Reference>
      <Reference URI="/xl/media/image7.emf?ContentType=image/x-emf">
        <DigestMethod Algorithm="http://www.w3.org/2001/04/xmlenc#sha256"/>
        <DigestValue>jhbTvoeCfkITO5l2YZE16EnF0IQh62+a2CEChjc7bEI=</DigestValue>
      </Reference>
      <Reference URI="/xl/media/image8.emf?ContentType=image/x-emf">
        <DigestMethod Algorithm="http://www.w3.org/2001/04/xmlenc#sha256"/>
        <DigestValue>c3UzbiWeBCGrCBVxPyhjQkeTH7YkP782MmzW2+nCoWA=</DigestValue>
      </Reference>
      <Reference URI="/xl/media/image9.emf?ContentType=image/x-emf">
        <DigestMethod Algorithm="http://www.w3.org/2001/04/xmlenc#sha256"/>
        <DigestValue>ge+Sxz9aTsYwmmLC4XLFalZBWFb4Szj0dFmaZdzSFzw=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NJOPursJYaxU0Kdf6+A8kREnXPIHc2X+HMLM/usSuxI=</DigestValue>
      </Reference>
      <Reference URI="/xl/printerSettings/printerSettings3.bin?ContentType=application/vnd.openxmlformats-officedocument.spreadsheetml.printerSettings">
        <DigestMethod Algorithm="http://www.w3.org/2001/04/xmlenc#sha256"/>
        <DigestValue>ecUDUljzkKMleIWtDVuHjvAOOQGZyhcv90dlP4ylZ+Y=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wLiy6LpEuHxBnsxzQ892jbm/w59pzVZlxGs3Du30RNs=</DigestValue>
      </Reference>
      <Reference URI="/xl/printerSettings/printerSettings7.bin?ContentType=application/vnd.openxmlformats-officedocument.spreadsheetml.printerSettings">
        <DigestMethod Algorithm="http://www.w3.org/2001/04/xmlenc#sha256"/>
        <DigestValue>ecUDUljzkKMleIWtDVuHjvAOOQGZyhcv90dlP4ylZ+Y=</DigestValue>
      </Reference>
      <Reference URI="/xl/sharedStrings.xml?ContentType=application/vnd.openxmlformats-officedocument.spreadsheetml.sharedStrings+xml">
        <DigestMethod Algorithm="http://www.w3.org/2001/04/xmlenc#sha256"/>
        <DigestValue>fcixd3MAecMpiAb0fEC0PAU+Llf/usVM0NOrYXaLlyc=</DigestValue>
      </Reference>
      <Reference URI="/xl/styles.xml?ContentType=application/vnd.openxmlformats-officedocument.spreadsheetml.styles+xml">
        <DigestMethod Algorithm="http://www.w3.org/2001/04/xmlenc#sha256"/>
        <DigestValue>ysh+w8eaNqo2amtOIgzChVNgcbZZ/Fx5PpygB6dDRvE=</DigestValue>
      </Reference>
      <Reference URI="/xl/theme/theme1.xml?ContentType=application/vnd.openxmlformats-officedocument.theme+xml">
        <DigestMethod Algorithm="http://www.w3.org/2001/04/xmlenc#sha256"/>
        <DigestValue>DI9I77qp+UcP0SrqVri3+ZLUM0PISAi0ag0XOMpGx6s=</DigestValue>
      </Reference>
      <Reference URI="/xl/workbook.xml?ContentType=application/vnd.openxmlformats-officedocument.spreadsheetml.sheet.main+xml">
        <DigestMethod Algorithm="http://www.w3.org/2001/04/xmlenc#sha256"/>
        <DigestValue>poTBqsL0j9xmsR/Krb2yKsZb57ucWOJPzwjg1B9I7jo=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EaAAJvydt/cuRZT3vQF2OprYC8Mv17g0r39CDmf5ir4=</DigestValue>
      </Reference>
      <Reference URI="/xl/worksheets/sheet2.xml?ContentType=application/vnd.openxmlformats-officedocument.spreadsheetml.worksheet+xml">
        <DigestMethod Algorithm="http://www.w3.org/2001/04/xmlenc#sha256"/>
        <DigestValue>XjLAshbwF/sD0CNpQJseJUHKyjSbdVzOvNfGSmnzq7k=</DigestValue>
      </Reference>
      <Reference URI="/xl/worksheets/sheet3.xml?ContentType=application/vnd.openxmlformats-officedocument.spreadsheetml.worksheet+xml">
        <DigestMethod Algorithm="http://www.w3.org/2001/04/xmlenc#sha256"/>
        <DigestValue>kOln2hbyjMdmZkt49zJwQxu2I54zJurugtJrZxn9zXc=</DigestValue>
      </Reference>
      <Reference URI="/xl/worksheets/sheet4.xml?ContentType=application/vnd.openxmlformats-officedocument.spreadsheetml.worksheet+xml">
        <DigestMethod Algorithm="http://www.w3.org/2001/04/xmlenc#sha256"/>
        <DigestValue>deuGn5MsEinpaRlDR3Ix8dZ0tUY0tlsJZU9H8G5o1ck=</DigestValue>
      </Reference>
      <Reference URI="/xl/worksheets/sheet5.xml?ContentType=application/vnd.openxmlformats-officedocument.spreadsheetml.worksheet+xml">
        <DigestMethod Algorithm="http://www.w3.org/2001/04/xmlenc#sha256"/>
        <DigestValue>s7ug1r348vesVZ3HYrgfLL3xPfc716QDaD5PgOtoLWI=</DigestValue>
      </Reference>
      <Reference URI="/xl/worksheets/sheet6.xml?ContentType=application/vnd.openxmlformats-officedocument.spreadsheetml.worksheet+xml">
        <DigestMethod Algorithm="http://www.w3.org/2001/04/xmlenc#sha256"/>
        <DigestValue>sJ4K8JKSqxqEYTEwZu82teDfCPqL9j35BGPGWNLBETs=</DigestValue>
      </Reference>
      <Reference URI="/xl/worksheets/sheet7.xml?ContentType=application/vnd.openxmlformats-officedocument.spreadsheetml.worksheet+xml">
        <DigestMethod Algorithm="http://www.w3.org/2001/04/xmlenc#sha256"/>
        <DigestValue>BcLhT4I0X0LwmDS9IBV4HqCsfsMTMFS55BB9veosCtI=</DigestValue>
      </Reference>
    </Manifest>
    <SignatureProperties>
      <SignatureProperty Id="idSignatureTime" Target="#idPackageSignature">
        <mdssi:SignatureTime xmlns:mdssi="http://schemas.openxmlformats.org/package/2006/digital-signature">
          <mdssi:Format>YYYY-MM-DDThh:mm:ssTZD</mdssi:Format>
          <mdssi:Value>2026-04-30T21:32:45Z</mdssi:Value>
        </mdssi:SignatureTime>
      </SignatureProperty>
    </SignatureProperties>
  </Object>
  <Object Id="idOfficeObject">
    <SignatureProperties>
      <SignatureProperty Id="idOfficeV1Details" Target="#idPackageSignature">
        <SignatureInfoV1 xmlns="http://schemas.microsoft.com/office/2006/digsig">
          <SetupID>{3D2CF5C1-6DAC-4651-A4BC-635B82D2D348}</SetupID>
          <SignatureText>Belén Lara Castro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2026-04-30T21:32:45Z</xd:SigningTime>
          <xd:SigningCertificate>
            <xd:Cert>
              <xd:CertDigest>
                <DigestMethod Algorithm="http://www.w3.org/2001/04/xmlenc#sha256"/>
                <DigestValue>IWeJw8OJ2U8uvljY2TsAM5sgJ0ED7QDMHm8lhHBEKDc=</DigestValue>
              </xd:CertDigest>
              <xd:IssuerSerial>
                <X509IssuerName>C=PY, O=ICPP, OU=Prestador Cualificado de Servicios de Confianza, CN=VIT S.A., SERIALNUMBER=RUC80080099-0</X509IssuerName>
                <X509SerialNumber>87307982319841651809176667571329272296</X509SerialNumber>
              </xd:IssuerSerial>
            </xd:Cert>
          </xd:SigningCertificate>
          <xd:SignaturePolicyIdentifier>
            <xd:SignaturePolicyImplied/>
          </xd:SignaturePolicyIdentifier>
        </xd:SignedSignatureProperties>
      </xd:SignedProperties>
    </xd:QualifyingProperties>
  </Object>
  <Object Id="idValidSigLnImg">AQAAAGwAAAAAAAAAAAAAAIUBAAC/AAAAAAAAAAAAAACFGAAAFgwAACBFTUYAAAEAABw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AAAAAAAAAAAAAACG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AAAAAAAlAAAADAAAAAEAAABMAAAAZAAAAAAAAAAAAAAAhQEAAL8AAAAAAAAAAAAAAIYBAADAAAAAIQDwAAAAAAAAAAAAAACAPwAAAAAAAAAAAACAPwAAAAAAAAAAAAAAAAAAAAAAAAAAAAAAAAAAAAAAAAAAJQAAAAwAAAAAAACAKAAAAAwAAAABAAAAJwAAABgAAAABAAAAAAAAAP///wAAAAAAJQAAAAwAAAABAAAATAAAAGQAAAAAAAAAAAAAAIUBAAC/AAAAAAAAAAAAAACG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2BPSXPt/AABg9chc+38AANDDL2KaAAAARcLVW/t/AAABAAAAAAAAAAgAAAAAAAAA0MMvYpoAAAAGXLBc+38AADAWHNT7fwAApsDVW/t/AAAAABzU+38AADDEL2KaAAAABAAAAJoAAAC0LrBc+38AANgT0lz7fwAAMBYc1AAAAABIAAAAAAAAALQusFz7fwAA2BPSXPt/AACAM7Bc+38AAAEAAAAAAAAABlywXPt/AAAAABzU+38AAAAAAAAAAAAAAAAAAAAAAADIxC9imgAAAHCVG/8MAgAAS1RD0/t/AAAQxS9imgAAAKnFL2KaAAAAAAAAAAAAAAAAAAAAZHYACAAAAAAlAAAADAAAAAEAAAAYAAAADAAAAAAAAAASAAAADAAAAAEAAAAeAAAAGAAAAB4BAAAGAAAAawEAABsAAAAlAAAADAAAAAEAAABUAAAAhAAAAB8BAAAGAAAAaQEAABoAAAABAAAAAMCAQY7jgEEfAQAABgAAAAkAAABMAAAAAAAAAAAAAAAAAAAA//////////9gAAAAMwAwAC8ANAAvADIAMAAyADYAAAAJAAAACQAAAAYAAAAJAAAABgAAAAkAAAAJAAAACQAAAAkAAABLAAAAQAAAADAAAAAFAAAAIAAAAAEAAAABAAAAEAAAAAAAAAAAAAAAhgEAAMAAAAAAAAAAAAAAAIYBAADAAAAAUgAAAHABAAACAAAAFAAAAAkAAAAAAAAAAAAAALwCAAAAAAAAAQICIlMAeQBzAHQAZQBtAAAAAAAAAAAAAAAAAAAAAAAAAAAAAAAAAAAAAAAAAAAAAAAAAAAAAAAAAAAAAAAAAAAAAAAAAAAAAQAAAAwCAAD40i1imgAAAAD///8AAAAA0O5o0/t/AAAAAAAAAAAAAAkAAAAAAAAAAAAAAAAAAAABwNVb+38AAAAAAAAAAAAAAAAAAAAAAACfYkhuKWQAAHjULWKaAAAAQPXXowwCAACw1S1imgAAAHCVG/8MAgAAAAAAAAAAAABTBooAAAAAAAcAAAAAAAAAoMEV/wwCAADs1C1imgAAACnVLWKaAAAAwR8/0/t/AACQAQAAAAAAAabMQ9MAAAAAaQBhAGwAAAAAAAAAAAAAAHCVG/8MAgAAS1RD0/t/AACQ1C1imgAAACnVLWKaAAAAEFcPkQw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w7Y2RDAIAAOjaSlv7fwAAwNpKW/t/AADQ7mjT+38AAAAAAAAAAAAAUCFO+QwCAADw2C1imgAAAOBAGJEMAgAAAAAAAAAAAAAAAAAAAAAAAO9iSG4pZAAAAAAAAAAAAABw1C1imgAAAFjVLWKaAAAAcJUb/wwCAACQAQAAAAAAAOD///8AAAAABgAAAAAAAAAAAAAAAAAAAHzULWKaAAAAudQtYpoAAADBHz/T+38AAECpSlv7fwAAAAAAAAAAAAAAAAAAAAAAAP3iqlr7fwAAcJUb/wwCAABLVEPT+38AACDULWKaAAAAudQtYpoAAAAwce2NDAI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MAAABlAAAAOgAAAEYAAAC6AAAAIAAAACEA8AAAAAAAAAAAAAAAgD8AAAAAAAAAAAAAgD8AAAAAAAAAAAAAAAAAAAAAAAAAAAAAAAAAAAAAAAAAACUAAAAMAAAAAAAAgCgAAAAMAAAABAAAAFIAAABwAQAABAAAAOj///8AAAAAAAAAAAAAAACQAQAAAAAAAQAAAABzAGUAZwBvAGUAIAB1AGkAAAAAAAAAAAAAAAAAAAAAAAAAAAAAAAAAAAAAAAAAAAAAAAAAAAAAAAAAAAAAAAAAAAAAAJcY5v//////EBm61ft/AAAY9dejDAIAANDuaNP7fwAAAAAAAAAAAACK7tFb+38AAAsgAfb/////lxgK5v////8AAAAAAAAAAAAAAAAAAAAAr2JIbilkAADY7NFb+38AAAAAAAAAAAAAmNUtYpoAAABwlRv/DAIAAJABAAAAAAAA6P///wAAAAAJAAAAAAAAAAAAAAAAAAAAvNQtYpoAAAD51C1imgAAAMEfP9P7fwAAAAAAAAAAAAAAAAAAAAAAAAAAAAAAAAAAAAAAAAAAAABwlRv/DAIAAEtUQ9P7fwAAYNQtYpoAAAD51C1imgAAADBSD5EMAgAAAAAAAGR2AAgAAAAAJQAAAAwAAAAEAAAAGAAAAAwAAAAAAAAAEgAAAAwAAAABAAAAHgAAABgAAAA6AAAARgAAAPQAAABmAAAAJQAAAAwAAAAEAAAAVAAAALQAAAA7AAAARgAAAPIAAABlAAAAAQAAAADAgEGO44BBOwAAAEYAAAARAAAATAAAAAAAAAAAAAAAAAAAAP//////////cAAAAEIAZQBsAOkAbgAgAEwAYQByAGEAIABDAGEAcwB0AHIAbwAAAA4AAAANAAAABgAAAA0AAAAOAAAABwAAAAsAAAAMAAAACAAAAAwAAAAHAAAADwAAAAwAAAAKAAAACAAAAAgAAAAOAAAASwAAAEAAAAAwAAAABQAAACAAAAABAAAAAQAAABAAAAAAAAAAAAAAAIYBAADAAAAAAAAAAAAAAACGAQAAwAAAACUAAAAMAAAAAgAAACcAAAAYAAAABQAAAAAAAAD///8AAAAAACUAAAAMAAAABQAAAEwAAABkAAAAAAAAAHIAAACFAQAAugAAAAAAAAByAAAAhgEAAEkAAAAhAPAAAAAAAAAAAAAAAIA/AAAAAAAAAAAAAIA/AAAAAAAAAAAAAAAAAAAAAAAAAAAAAAAAAAAAAAAAAAAlAAAADAAAAAAAAIAoAAAADAAAAAUAAAAnAAAAGAAAAAUAAAAAAAAA////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cAAAAEIAZQBsAGUAbgAgAEwAYQByAGEAIABDAGEAcwB0AHIAbwAAAAkAAAAIAAAABAAAAAgAAAAJAAAABAAAAAgAAAAIAAAABgAAAAgAAAAEAAAACgAAAAgAAAAHAAAABQAAAAYAAAAJAAAASwAAAEAAAAAwAAAABQAAACAAAAABAAAAAQAAABAAAAAAAAAAAAAAAIYBAADAAAAAAAAAAAAAAACGAQAAwAAAACUAAAAMAAAAAgAAACcAAAAYAAAABQAAAAAAAAD///8AAAAAACUAAAAMAAAABQAAAEwAAABkAAAAFQAAAIwAAABwAQAAoAAAABUAAACMAAAAXAEAABUAAAAhAPAAAAAAAAAAAAAAAIA/AAAAAAAAAAAAAIA/AAAAAAAAAAAAAAAAAAAAAAAAAAAAAAAAAAAAAAAAAAAlAAAADAAAAAAAAIAoAAAADAAAAAUAAAAlAAAADAAAAAEAAAAYAAAADAAAAAAAAAASAAAADAAAAAEAAAAeAAAAGAAAABUAAACMAAAAcQEAAKEAAAAlAAAADAAAAAEAAABUAAAAwAAAABYAAACMAAAAogAAAKAAAAABAAAAAMCAQY7jgEEWAAAAjAAAABMAAABMAAAAAAAAAAAAAAAAAAAA//////////90AAAAUgBlAHAAcgBlAHMAZQBuAHQAYQBuAHQAZQAgAEwAZQBnAGEAbAAAAAoAAAAIAAAACQAAAAYAAAAIAAAABwAAAAgAAAAJAAAABQAAAAgAAAAJAAAABQAAAAgAAAAEAAAACAAAAAgAAAAJAAAACAAAAAQAAABLAAAAQAAAADAAAAAFAAAAIAAAAAEAAAABAAAAEAAAAAAAAAAAAAAAhgEAAMAAAAAAAAAAAAAAAIYBAADAAAAAJQAAAAwAAAACAAAAJwAAABgAAAAFAAAAAAAAAP///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Object>
  <Object Id="idInvalidSigLnImg">AQAAAGwAAAAAAAAAAAAAAIUBAAC/AAAAAAAAAAAAAACFGAAAFgwAACBFTUYAAAEAACU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AAAAAAAAAAAAAACG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AAAAAAAlAAAADAAAAAEAAABMAAAAZAAAAAAAAAAAAAAAhQEAAL8AAAAAAAAAAAAAAIYBAADAAAAAIQDwAAAAAAAAAAAAAACAPwAAAAAAAAAAAACAPwAAAAAAAAAAAAAAAAAAAAAAAAAAAAAAAAAAAAAAAAAAJQAAAAwAAAAAAACAKAAAAAwAAAABAAAAJwAAABgAAAABAAAAAAAAAP///wAAAAAAJQAAAAwAAAABAAAATAAAAGQAAAAAAAAAAAAAAIUBAAC/AAAAAAAAAAAAAACG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BPSXPt/AABg9chc+38AANDDL2KaAAAARcLVW/t/AAABAAAAAAAAAAgAAAAAAAAA0MMvYpoAAAAGXLBc+38AADAWHNT7fwAApsDVW/t/AAAAABzU+38AADDEL2KaAAAABAAAAJoAAAC0LrBc+38AANgT0lz7fwAAMBYc1AAAAABIAAAAAAAAALQusFz7fwAA2BPSXPt/AACAM7Bc+38AAAEAAAAAAAAABlywXPt/AAAAABzU+38AAAAAAAAAAAAAAAAAAAAAAADIxC9imgAAAHCVG/8MAgAAS1RD0/t/AAAQxS9imgAAAKnFL2K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AQAAAAwCAAD40i1imgAAAAD///8AAAAA0O5o0/t/AAAAAAAAAAAAAAkAAAAAAAAAAAAAAAAAAAABwNVb+38AAAAAAAAAAAAAAAAAAAAAAACfYkhuKWQAAHjULWKaAAAAQPXXowwCAACw1S1imgAAAHCVG/8MAgAAAAAAAAAAAABTBooAAAAAAAcAAAAAAAAAoMEV/wwCAADs1C1imgAAACnVLWKaAAAAwR8/0/t/AACQAQAAAAAAAabMQ9MAAAAAaQBhAGwAAAAAAAAAAAAAAHCVG/8MAgAAS1RD0/t/AACQ1C1imgAAACnVLWKaAAAAEFcPkQw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w7Y2RDAIAAOjaSlv7fwAAwNpKW/t/AADQ7mjT+38AAAAAAAAAAAAAUCFO+QwCAADw2C1imgAAAOBAGJEMAgAAAAAAAAAAAAAAAAAAAAAAAO9iSG4pZAAAAAAAAAAAAABw1C1imgAAAFjVLWKaAAAAcJUb/wwCAACQAQAAAAAAAOD///8AAAAABgAAAAAAAAAAAAAAAAAAAHzULWKaAAAAudQtYpoAAADBHz/T+38AAECpSlv7fwAAAAAAAAAAAAAAAAAAAAAAAP3iqlr7fwAAcJUb/wwCAABLVEPT+38AACDULWKaAAAAudQtYpoAAAAwce2NDAI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MAAABlAAAAOgAAAEYAAAC6AAAAIAAAACEA8AAAAAAAAAAAAAAAgD8AAAAAAAAAAAAAgD8AAAAAAAAAAAAAAAAAAAAAAAAAAAAAAAAAAAAAAAAAACUAAAAMAAAAAAAAgCgAAAAMAAAABAAAAFIAAABwAQAABAAAAOj///8AAAAAAAAAAAAAAACQAQAAAAAAAQAAAABzAGUAZwBvAGUAIAB1AGkAAAAAAAAAAAAAAAAAAAAAAAAAAAAAAAAAAAAAAAAAAAAAAAAAAAAAAAAAAAAAAAAAAAAAAJcY5v//////EBm61ft/AAAY9dejDAIAANDuaNP7fwAAAAAAAAAAAACK7tFb+38AAAsgAfb/////lxgK5v////8AAAAAAAAAAAAAAAAAAAAAr2JIbilkAADY7NFb+38AAAAAAAAAAAAAmNUtYpoAAABwlRv/DAIAAJABAAAAAAAA6P///wAAAAAJAAAAAAAAAAAAAAAAAAAAvNQtYpoAAAD51C1imgAAAMEfP9P7fwAAAAAAAAAAAAAAAAAAAAAAAAAAAAAAAAAAAAAAAAAAAABwlRv/DAIAAEtUQ9P7fwAAYNQtYpoAAAD51C1imgAAADBSD5EMAgAAAAAAAGR2AAgAAAAAJQAAAAwAAAAEAAAAGAAAAAwAAAAAAAAAEgAAAAwAAAABAAAAHgAAABgAAAA6AAAARgAAAPQAAABmAAAAJQAAAAwAAAAEAAAAVAAAALQAAAA7AAAARgAAAPIAAABlAAAAAQAAAADAgEGO44BBOwAAAEYAAAARAAAATAAAAAAAAAAAAAAAAAAAAP//////////cAAAAEIAZQBsAOkAbgAgAEwAYQByAGEAIABDAGEAcwB0AHIAbwAAAA4AAAANAAAABgAAAA0AAAAOAAAABwAAAAsAAAAMAAAACAAAAAwAAAAHAAAADwAAAAwAAAAKAAAACAAAAAgAAAAOAAAASwAAAEAAAAAwAAAABQAAACAAAAABAAAAAQAAABAAAAAAAAAAAAAAAIYBAADAAAAAAAAAAAAAAACGAQAAwAAAACUAAAAMAAAAAgAAACcAAAAYAAAABQAAAAAAAAD///8AAAAAACUAAAAMAAAABQAAAEwAAABkAAAAAAAAAHIAAACFAQAAugAAAAAAAAByAAAAhgEAAEkAAAAhAPAAAAAAAAAAAAAAAIA/AAAAAAAAAAAAAIA/AAAAAAAAAAAAAAAAAAAAAAAAAAAAAAAAAAAAAAAAAAAlAAAADAAAAAAAAIAoAAAADAAAAAUAAAAnAAAAGAAAAAUAAAAAAAAA////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cAAAAEIAZQBsAGUAbgAgAEwAYQByAGEAIABDAGEAcwB0AHIAbwAAAAkAAAAIAAAABAAAAAgAAAAJAAAABAAAAAgAAAAIAAAABgAAAAgAAAAEAAAACgAAAAgAAAAHAAAABQAAAAYAAAAJAAAASwAAAEAAAAAwAAAABQAAACAAAAABAAAAAQAAABAAAAAAAAAAAAAAAIYBAADAAAAAAAAAAAAAAACGAQAAwAAAACUAAAAMAAAAAgAAACcAAAAYAAAABQAAAAAAAAD///8AAAAAACUAAAAMAAAABQAAAEwAAABkAAAAFQAAAIwAAABwAQAAoAAAABUAAACMAAAAXAEAABUAAAAhAPAAAAAAAAAAAAAAAIA/AAAAAAAAAAAAAIA/AAAAAAAAAAAAAAAAAAAAAAAAAAAAAAAAAAAAAAAAAAAlAAAADAAAAAAAAIAoAAAADAAAAAUAAAAlAAAADAAAAAEAAAAYAAAADAAAAAAAAAASAAAADAAAAAEAAAAeAAAAGAAAABUAAACMAAAAcQEAAKEAAAAlAAAADAAAAAEAAABUAAAAwAAAABYAAACMAAAAogAAAKAAAAABAAAAAMCAQY7jgEEWAAAAjAAAABMAAABMAAAAAAAAAAAAAAAAAAAA//////////90AAAAUgBlAHAAcgBlAHMAZQBuAHQAYQBuAHQAZQAgAEwAZQBnAGEAbAAAAAoAAAAIAAAACQAAAAYAAAAIAAAABwAAAAgAAAAJAAAABQAAAAgAAAAJAAAABQAAAAgAAAAEAAAACAAAAAgAAAAJAAAACAAAAAQAAABLAAAAQAAAADAAAAAFAAAAIAAAAAEAAAABAAAAEAAAAAAAAAAAAAAAhgEAAMAAAAAAAAAAAAAAAIYBAADAAAAAJQAAAAwAAAACAAAAJwAAABgAAAAFAAAAAAAAAP///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YxwfTegWeU/YEcM5INmQenH2KgcdOHdNqSAI9Nt50J4=</DigestValue>
    </Reference>
    <Reference Type="http://www.w3.org/2000/09/xmldsig#Object" URI="#idOfficeObject">
      <DigestMethod Algorithm="http://www.w3.org/2001/04/xmlenc#sha256"/>
      <DigestValue>CCPs8EQd+4gc++jrKpgz4VWU+XedGV+IAFMSe4WQ+Hc=</DigestValue>
    </Reference>
    <Reference Type="http://uri.etsi.org/01903#SignedProperties" URI="#idSignedProperties">
      <Transforms>
        <Transform Algorithm="http://www.w3.org/TR/2001/REC-xml-c14n-20010315"/>
      </Transforms>
      <DigestMethod Algorithm="http://www.w3.org/2001/04/xmlenc#sha256"/>
      <DigestValue>Qmz65E54ZMbqxMMi9IBaAUwuhwuOykAMPw4IGGnYmPI=</DigestValue>
    </Reference>
    <Reference Type="http://www.w3.org/2000/09/xmldsig#Object" URI="#idValidSigLnImg">
      <DigestMethod Algorithm="http://www.w3.org/2001/04/xmlenc#sha256"/>
      <DigestValue>s4SbwbkguvIZHEhTPTrE84TOqY2xPe8qKrM22oetoAY=</DigestValue>
    </Reference>
    <Reference Type="http://www.w3.org/2000/09/xmldsig#Object" URI="#idInvalidSigLnImg">
      <DigestMethod Algorithm="http://www.w3.org/2001/04/xmlenc#sha256"/>
      <DigestValue>HW0/XuiCUFsUFF53hTveEX2aNAq2MZGfquKa508s46E=</DigestValue>
    </Reference>
  </SignedInfo>
  <SignatureValue>opLKerExtjOW48esQ2NvEspU+0tdUJoir/RGS1gex6dlc7r1mPK58okG1quV9/eGKoLFHc/Qu1bG
bqAP924r7JUhOoiUhxg2nhXHvg3qlehGiVeBl3UMS1Kj9LBMIlu7N5kaXsGcVo5ggwCg87Mz/4hx
NXkFUjBoWeXMjecJtQsPP1jy+Su5AXVCo7EoT/B0VgPpGxJnyWoUddR+5VQQccOiP3E4c5GtLCXX
MZyRKV2o3h0tIh6Gt2XpP5qGaHGaLBHGuj+h4pBs8GjcR92kIR8DpbhVL3pqClzbBkiXHWVZUWPB
ETWA4GPv7K66jIEnZk0Rd+sO5vEy+gcI8F5BbA==</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PuU/uoM5awjnRLJrJ+p3kvqcQRQaW/AqH5rppPj+GZY=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jDRt2TMkWfL9Vk8HC2IWCvOkIUkYOEFeI87G3HKqKNY=</DigestValue>
      </Reference>
      <Reference URI="/xl/drawings/drawing1.xml?ContentType=application/vnd.openxmlformats-officedocument.drawing+xml">
        <DigestMethod Algorithm="http://www.w3.org/2001/04/xmlenc#sha256"/>
        <DigestValue>7QXeDyNHpFySf4Ifrcqlq7BRgKLVJpSVkrivThZLLN8=</DigestValue>
      </Reference>
      <Reference URI="/xl/drawings/drawing2.xml?ContentType=application/vnd.openxmlformats-officedocument.drawing+xml">
        <DigestMethod Algorithm="http://www.w3.org/2001/04/xmlenc#sha256"/>
        <DigestValue>jWj/X1i8MJmVgfC9X86WOvfM3KpcPA1LwcAc/1wZXRc=</DigestValue>
      </Reference>
      <Reference URI="/xl/drawings/drawing3.xml?ContentType=application/vnd.openxmlformats-officedocument.drawing+xml">
        <DigestMethod Algorithm="http://www.w3.org/2001/04/xmlenc#sha256"/>
        <DigestValue>IRaiVGBQMFpmlCzSvEp/Koms5a4a9+T31ezBsn3AgHI=</DigestValue>
      </Reference>
      <Reference URI="/xl/drawings/drawing4.xml?ContentType=application/vnd.openxmlformats-officedocument.drawing+xml">
        <DigestMethod Algorithm="http://www.w3.org/2001/04/xmlenc#sha256"/>
        <DigestValue>XX5gtnxhepHszMXBZEUK6yx+QrleySaoYAFwv4wB8tY=</DigestValue>
      </Reference>
      <Reference URI="/xl/drawings/drawing5.xml?ContentType=application/vnd.openxmlformats-officedocument.drawing+xml">
        <DigestMethod Algorithm="http://www.w3.org/2001/04/xmlenc#sha256"/>
        <DigestValue>JQ8n2DeSVLUf6U/eYIaVfT96OXJYJyrusn9ye2q5+88=</DigestValue>
      </Reference>
      <Reference URI="/xl/drawings/vmlDrawing1.vml?ContentType=application/vnd.openxmlformats-officedocument.vmlDrawing">
        <DigestMethod Algorithm="http://www.w3.org/2001/04/xmlenc#sha256"/>
        <DigestValue>DK/Ywng+AH2xgVcYYshQmMiZ42fUTnOUqKx/1b5ELPM=</DigestValue>
      </Reference>
      <Reference URI="/xl/media/image1.jpeg?ContentType=image/jpeg">
        <DigestMethod Algorithm="http://www.w3.org/2001/04/xmlenc#sha256"/>
        <DigestValue>UagxRgzdpuJSobrvUiMPDWrGosx/r9L+HWad8pBj/hY=</DigestValue>
      </Reference>
      <Reference URI="/xl/media/image10.jpeg?ContentType=image/jpeg">
        <DigestMethod Algorithm="http://www.w3.org/2001/04/xmlenc#sha256"/>
        <DigestValue>UVJSLK5nwlBD2RzXhN+hKiK7o5+ZnKMm6Gj1hx+WMtk=</DigestValue>
      </Reference>
      <Reference URI="/xl/media/image2.emf?ContentType=image/x-emf">
        <DigestMethod Algorithm="http://www.w3.org/2001/04/xmlenc#sha256"/>
        <DigestValue>B8oTkf0iarS9Pw1wGVtiqROjktU32PZeL7cx6l3CtHM=</DigestValue>
      </Reference>
      <Reference URI="/xl/media/image3.emf?ContentType=image/x-emf">
        <DigestMethod Algorithm="http://www.w3.org/2001/04/xmlenc#sha256"/>
        <DigestValue>lwHMY2JGw7qPoCwJ0EaLJ4uAyDYsKOFXqsxvhzf1GUE=</DigestValue>
      </Reference>
      <Reference URI="/xl/media/image4.emf?ContentType=image/x-emf">
        <DigestMethod Algorithm="http://www.w3.org/2001/04/xmlenc#sha256"/>
        <DigestValue>PB5ROzOIjFyC1vNR3fT+Egnw3Xwq4ubai7uUQQtGcbg=</DigestValue>
      </Reference>
      <Reference URI="/xl/media/image5.emf?ContentType=image/x-emf">
        <DigestMethod Algorithm="http://www.w3.org/2001/04/xmlenc#sha256"/>
        <DigestValue>KSAknFd5ogk5nEG0BiptEHYPwbvT55Gxr2N3rcIJ1dY=</DigestValue>
      </Reference>
      <Reference URI="/xl/media/image6.emf?ContentType=image/x-emf">
        <DigestMethod Algorithm="http://www.w3.org/2001/04/xmlenc#sha256"/>
        <DigestValue>qRch8JFlS2NJj+Eq4KRtwSYeC6vm1SGxrWypPRUpwGw=</DigestValue>
      </Reference>
      <Reference URI="/xl/media/image7.emf?ContentType=image/x-emf">
        <DigestMethod Algorithm="http://www.w3.org/2001/04/xmlenc#sha256"/>
        <DigestValue>jhbTvoeCfkITO5l2YZE16EnF0IQh62+a2CEChjc7bEI=</DigestValue>
      </Reference>
      <Reference URI="/xl/media/image8.emf?ContentType=image/x-emf">
        <DigestMethod Algorithm="http://www.w3.org/2001/04/xmlenc#sha256"/>
        <DigestValue>c3UzbiWeBCGrCBVxPyhjQkeTH7YkP782MmzW2+nCoWA=</DigestValue>
      </Reference>
      <Reference URI="/xl/media/image9.emf?ContentType=image/x-emf">
        <DigestMethod Algorithm="http://www.w3.org/2001/04/xmlenc#sha256"/>
        <DigestValue>ge+Sxz9aTsYwmmLC4XLFalZBWFb4Szj0dFmaZdzSFzw=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NJOPursJYaxU0Kdf6+A8kREnXPIHc2X+HMLM/usSuxI=</DigestValue>
      </Reference>
      <Reference URI="/xl/printerSettings/printerSettings3.bin?ContentType=application/vnd.openxmlformats-officedocument.spreadsheetml.printerSettings">
        <DigestMethod Algorithm="http://www.w3.org/2001/04/xmlenc#sha256"/>
        <DigestValue>ecUDUljzkKMleIWtDVuHjvAOOQGZyhcv90dlP4ylZ+Y=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wLiy6LpEuHxBnsxzQ892jbm/w59pzVZlxGs3Du30RNs=</DigestValue>
      </Reference>
      <Reference URI="/xl/printerSettings/printerSettings7.bin?ContentType=application/vnd.openxmlformats-officedocument.spreadsheetml.printerSettings">
        <DigestMethod Algorithm="http://www.w3.org/2001/04/xmlenc#sha256"/>
        <DigestValue>ecUDUljzkKMleIWtDVuHjvAOOQGZyhcv90dlP4ylZ+Y=</DigestValue>
      </Reference>
      <Reference URI="/xl/sharedStrings.xml?ContentType=application/vnd.openxmlformats-officedocument.spreadsheetml.sharedStrings+xml">
        <DigestMethod Algorithm="http://www.w3.org/2001/04/xmlenc#sha256"/>
        <DigestValue>fcixd3MAecMpiAb0fEC0PAU+Llf/usVM0NOrYXaLlyc=</DigestValue>
      </Reference>
      <Reference URI="/xl/styles.xml?ContentType=application/vnd.openxmlformats-officedocument.spreadsheetml.styles+xml">
        <DigestMethod Algorithm="http://www.w3.org/2001/04/xmlenc#sha256"/>
        <DigestValue>ysh+w8eaNqo2amtOIgzChVNgcbZZ/Fx5PpygB6dDRvE=</DigestValue>
      </Reference>
      <Reference URI="/xl/theme/theme1.xml?ContentType=application/vnd.openxmlformats-officedocument.theme+xml">
        <DigestMethod Algorithm="http://www.w3.org/2001/04/xmlenc#sha256"/>
        <DigestValue>DI9I77qp+UcP0SrqVri3+ZLUM0PISAi0ag0XOMpGx6s=</DigestValue>
      </Reference>
      <Reference URI="/xl/workbook.xml?ContentType=application/vnd.openxmlformats-officedocument.spreadsheetml.sheet.main+xml">
        <DigestMethod Algorithm="http://www.w3.org/2001/04/xmlenc#sha256"/>
        <DigestValue>poTBqsL0j9xmsR/Krb2yKsZb57ucWOJPzwjg1B9I7jo=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EaAAJvydt/cuRZT3vQF2OprYC8Mv17g0r39CDmf5ir4=</DigestValue>
      </Reference>
      <Reference URI="/xl/worksheets/sheet2.xml?ContentType=application/vnd.openxmlformats-officedocument.spreadsheetml.worksheet+xml">
        <DigestMethod Algorithm="http://www.w3.org/2001/04/xmlenc#sha256"/>
        <DigestValue>XjLAshbwF/sD0CNpQJseJUHKyjSbdVzOvNfGSmnzq7k=</DigestValue>
      </Reference>
      <Reference URI="/xl/worksheets/sheet3.xml?ContentType=application/vnd.openxmlformats-officedocument.spreadsheetml.worksheet+xml">
        <DigestMethod Algorithm="http://www.w3.org/2001/04/xmlenc#sha256"/>
        <DigestValue>kOln2hbyjMdmZkt49zJwQxu2I54zJurugtJrZxn9zXc=</DigestValue>
      </Reference>
      <Reference URI="/xl/worksheets/sheet4.xml?ContentType=application/vnd.openxmlformats-officedocument.spreadsheetml.worksheet+xml">
        <DigestMethod Algorithm="http://www.w3.org/2001/04/xmlenc#sha256"/>
        <DigestValue>deuGn5MsEinpaRlDR3Ix8dZ0tUY0tlsJZU9H8G5o1ck=</DigestValue>
      </Reference>
      <Reference URI="/xl/worksheets/sheet5.xml?ContentType=application/vnd.openxmlformats-officedocument.spreadsheetml.worksheet+xml">
        <DigestMethod Algorithm="http://www.w3.org/2001/04/xmlenc#sha256"/>
        <DigestValue>s7ug1r348vesVZ3HYrgfLL3xPfc716QDaD5PgOtoLWI=</DigestValue>
      </Reference>
      <Reference URI="/xl/worksheets/sheet6.xml?ContentType=application/vnd.openxmlformats-officedocument.spreadsheetml.worksheet+xml">
        <DigestMethod Algorithm="http://www.w3.org/2001/04/xmlenc#sha256"/>
        <DigestValue>sJ4K8JKSqxqEYTEwZu82teDfCPqL9j35BGPGWNLBETs=</DigestValue>
      </Reference>
      <Reference URI="/xl/worksheets/sheet7.xml?ContentType=application/vnd.openxmlformats-officedocument.spreadsheetml.worksheet+xml">
        <DigestMethod Algorithm="http://www.w3.org/2001/04/xmlenc#sha256"/>
        <DigestValue>BcLhT4I0X0LwmDS9IBV4HqCsfsMTMFS55BB9veosCtI=</DigestValue>
      </Reference>
    </Manifest>
    <SignatureProperties>
      <SignatureProperty Id="idSignatureTime" Target="#idPackageSignature">
        <mdssi:SignatureTime xmlns:mdssi="http://schemas.openxmlformats.org/package/2006/digital-signature">
          <mdssi:Format>YYYY-MM-DDThh:mm:ssTZD</mdssi:Format>
          <mdssi:Value>2026-04-30T22:17:50Z</mdssi:Value>
        </mdssi:SignatureTime>
      </SignatureProperty>
    </SignatureProperties>
  </Object>
  <Object Id="idOfficeObject">
    <SignatureProperties>
      <SignatureProperty Id="idOfficeV1Details" Target="#idPackageSignature">
        <SignatureInfoV1 xmlns="http://schemas.microsoft.com/office/2006/digsig">
          <SetupID>{7C64BD63-C2F7-497D-831E-2B805A83E771}</SetupID>
          <SignatureText>Carlos Acuña</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2026-04-30T22:17:50Z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NA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4AAAAhgAAAAEAAABVVY9BJrSPQQ8AAAB2AAAABwAAAEwAAAAAAAAAAAAAAAAAAAD//////////1wAAABTAGkAbgBkAGkAYwBvAAAABwAAAAMAAAAHAAAACAAAAAMAAAAG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7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DgAAACGAAAAAQAAAFVVj0EmtI9BDwAAAHYAAAAHAAAATAAAAAAAAAAAAAAAAAAAAP//////////XAAAAFMAaQBuAGQAaQBjAG8AAAAHAAAAAwAAAAcAAAAIAAAAAwAAAAY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aryTDTJ8RDTWqDxyj95UtvRecFjLhCpbslp0xpDupXo=</DigestValue>
    </Reference>
    <Reference Type="http://www.w3.org/2000/09/xmldsig#Object" URI="#idOfficeObject">
      <DigestMethod Algorithm="http://www.w3.org/2001/04/xmlenc#sha256"/>
      <DigestValue>/fNCqTELlunLaSp/pzhvjn0gLCzoh0wwacC9yup2p+M=</DigestValue>
    </Reference>
    <Reference Type="http://uri.etsi.org/01903#SignedProperties" URI="#idSignedProperties">
      <Transforms>
        <Transform Algorithm="http://www.w3.org/TR/2001/REC-xml-c14n-20010315"/>
      </Transforms>
      <DigestMethod Algorithm="http://www.w3.org/2001/04/xmlenc#sha256"/>
      <DigestValue>wSclVIppYYJR0w4ZdwqcIvwEsln6UZ2wL3EkpDEX2zo=</DigestValue>
    </Reference>
    <Reference Type="http://www.w3.org/2000/09/xmldsig#Object" URI="#idValidSigLnImg">
      <DigestMethod Algorithm="http://www.w3.org/2001/04/xmlenc#sha256"/>
      <DigestValue>ZoXXnaSd2XTt+8ysBYuj6jBTWga6l1eUbJdxJx6cl9Y=</DigestValue>
    </Reference>
    <Reference Type="http://www.w3.org/2000/09/xmldsig#Object" URI="#idInvalidSigLnImg">
      <DigestMethod Algorithm="http://www.w3.org/2001/04/xmlenc#sha256"/>
      <DigestValue>J7lmgknrMQ/gin/BwO/TIx5DNmBGDYL5JbVkTcy5HK4=</DigestValue>
    </Reference>
  </SignedInfo>
  <SignatureValue>Fo4Gnl/NzNkvuHoumkhRzWehvt7UQLfSEazhLS8m6tNl528ptdXQXiTD0fgAhkpas3bYwQLd8YAD
nGwGFNK8zUytcfFHXmEMTO+Xe7nk8T6TQ7bKEqyxXn8RQo18zb1A5AeU+n1kuRCAS0yjCpjOanLr
SYUvnHaCAGXO6+TvBh9m5soHjG/+WKH2aNu1GsvFjU5/qokTHvDbpzcEgyBss/zSvNwR6J3binZ3
haYfNgZsfLUU+ih+IaTtfJS3MWZSPEmpQ4ErDrsm4JenTdO/MJg8vyc8CHnVjt+lWca9opgO7/nF
tQS+IE/qtPyKv6790OGSAijFq8Phg2ROvX+JvQ==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PuU/uoM5awjnRLJrJ+p3kvqcQRQaW/AqH5rppPj+GZY=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jDRt2TMkWfL9Vk8HC2IWCvOkIUkYOEFeI87G3HKqKNY=</DigestValue>
      </Reference>
      <Reference URI="/xl/drawings/drawing1.xml?ContentType=application/vnd.openxmlformats-officedocument.drawing+xml">
        <DigestMethod Algorithm="http://www.w3.org/2001/04/xmlenc#sha256"/>
        <DigestValue>7QXeDyNHpFySf4Ifrcqlq7BRgKLVJpSVkrivThZLLN8=</DigestValue>
      </Reference>
      <Reference URI="/xl/drawings/drawing2.xml?ContentType=application/vnd.openxmlformats-officedocument.drawing+xml">
        <DigestMethod Algorithm="http://www.w3.org/2001/04/xmlenc#sha256"/>
        <DigestValue>jWj/X1i8MJmVgfC9X86WOvfM3KpcPA1LwcAc/1wZXRc=</DigestValue>
      </Reference>
      <Reference URI="/xl/drawings/drawing3.xml?ContentType=application/vnd.openxmlformats-officedocument.drawing+xml">
        <DigestMethod Algorithm="http://www.w3.org/2001/04/xmlenc#sha256"/>
        <DigestValue>IRaiVGBQMFpmlCzSvEp/Koms5a4a9+T31ezBsn3AgHI=</DigestValue>
      </Reference>
      <Reference URI="/xl/drawings/drawing4.xml?ContentType=application/vnd.openxmlformats-officedocument.drawing+xml">
        <DigestMethod Algorithm="http://www.w3.org/2001/04/xmlenc#sha256"/>
        <DigestValue>XX5gtnxhepHszMXBZEUK6yx+QrleySaoYAFwv4wB8tY=</DigestValue>
      </Reference>
      <Reference URI="/xl/drawings/drawing5.xml?ContentType=application/vnd.openxmlformats-officedocument.drawing+xml">
        <DigestMethod Algorithm="http://www.w3.org/2001/04/xmlenc#sha256"/>
        <DigestValue>JQ8n2DeSVLUf6U/eYIaVfT96OXJYJyrusn9ye2q5+88=</DigestValue>
      </Reference>
      <Reference URI="/xl/drawings/vmlDrawing1.vml?ContentType=application/vnd.openxmlformats-officedocument.vmlDrawing">
        <DigestMethod Algorithm="http://www.w3.org/2001/04/xmlenc#sha256"/>
        <DigestValue>DK/Ywng+AH2xgVcYYshQmMiZ42fUTnOUqKx/1b5ELPM=</DigestValue>
      </Reference>
      <Reference URI="/xl/media/image1.jpeg?ContentType=image/jpeg">
        <DigestMethod Algorithm="http://www.w3.org/2001/04/xmlenc#sha256"/>
        <DigestValue>UagxRgzdpuJSobrvUiMPDWrGosx/r9L+HWad8pBj/hY=</DigestValue>
      </Reference>
      <Reference URI="/xl/media/image10.jpeg?ContentType=image/jpeg">
        <DigestMethod Algorithm="http://www.w3.org/2001/04/xmlenc#sha256"/>
        <DigestValue>UVJSLK5nwlBD2RzXhN+hKiK7o5+ZnKMm6Gj1hx+WMtk=</DigestValue>
      </Reference>
      <Reference URI="/xl/media/image2.emf?ContentType=image/x-emf">
        <DigestMethod Algorithm="http://www.w3.org/2001/04/xmlenc#sha256"/>
        <DigestValue>B8oTkf0iarS9Pw1wGVtiqROjktU32PZeL7cx6l3CtHM=</DigestValue>
      </Reference>
      <Reference URI="/xl/media/image3.emf?ContentType=image/x-emf">
        <DigestMethod Algorithm="http://www.w3.org/2001/04/xmlenc#sha256"/>
        <DigestValue>lwHMY2JGw7qPoCwJ0EaLJ4uAyDYsKOFXqsxvhzf1GUE=</DigestValue>
      </Reference>
      <Reference URI="/xl/media/image4.emf?ContentType=image/x-emf">
        <DigestMethod Algorithm="http://www.w3.org/2001/04/xmlenc#sha256"/>
        <DigestValue>PB5ROzOIjFyC1vNR3fT+Egnw3Xwq4ubai7uUQQtGcbg=</DigestValue>
      </Reference>
      <Reference URI="/xl/media/image5.emf?ContentType=image/x-emf">
        <DigestMethod Algorithm="http://www.w3.org/2001/04/xmlenc#sha256"/>
        <DigestValue>KSAknFd5ogk5nEG0BiptEHYPwbvT55Gxr2N3rcIJ1dY=</DigestValue>
      </Reference>
      <Reference URI="/xl/media/image6.emf?ContentType=image/x-emf">
        <DigestMethod Algorithm="http://www.w3.org/2001/04/xmlenc#sha256"/>
        <DigestValue>qRch8JFlS2NJj+Eq4KRtwSYeC6vm1SGxrWypPRUpwGw=</DigestValue>
      </Reference>
      <Reference URI="/xl/media/image7.emf?ContentType=image/x-emf">
        <DigestMethod Algorithm="http://www.w3.org/2001/04/xmlenc#sha256"/>
        <DigestValue>jhbTvoeCfkITO5l2YZE16EnF0IQh62+a2CEChjc7bEI=</DigestValue>
      </Reference>
      <Reference URI="/xl/media/image8.emf?ContentType=image/x-emf">
        <DigestMethod Algorithm="http://www.w3.org/2001/04/xmlenc#sha256"/>
        <DigestValue>c3UzbiWeBCGrCBVxPyhjQkeTH7YkP782MmzW2+nCoWA=</DigestValue>
      </Reference>
      <Reference URI="/xl/media/image9.emf?ContentType=image/x-emf">
        <DigestMethod Algorithm="http://www.w3.org/2001/04/xmlenc#sha256"/>
        <DigestValue>ge+Sxz9aTsYwmmLC4XLFalZBWFb4Szj0dFmaZdzSFzw=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NJOPursJYaxU0Kdf6+A8kREnXPIHc2X+HMLM/usSuxI=</DigestValue>
      </Reference>
      <Reference URI="/xl/printerSettings/printerSettings3.bin?ContentType=application/vnd.openxmlformats-officedocument.spreadsheetml.printerSettings">
        <DigestMethod Algorithm="http://www.w3.org/2001/04/xmlenc#sha256"/>
        <DigestValue>ecUDUljzkKMleIWtDVuHjvAOOQGZyhcv90dlP4ylZ+Y=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wLiy6LpEuHxBnsxzQ892jbm/w59pzVZlxGs3Du30RNs=</DigestValue>
      </Reference>
      <Reference URI="/xl/printerSettings/printerSettings7.bin?ContentType=application/vnd.openxmlformats-officedocument.spreadsheetml.printerSettings">
        <DigestMethod Algorithm="http://www.w3.org/2001/04/xmlenc#sha256"/>
        <DigestValue>ecUDUljzkKMleIWtDVuHjvAOOQGZyhcv90dlP4ylZ+Y=</DigestValue>
      </Reference>
      <Reference URI="/xl/sharedStrings.xml?ContentType=application/vnd.openxmlformats-officedocument.spreadsheetml.sharedStrings+xml">
        <DigestMethod Algorithm="http://www.w3.org/2001/04/xmlenc#sha256"/>
        <DigestValue>fcixd3MAecMpiAb0fEC0PAU+Llf/usVM0NOrYXaLlyc=</DigestValue>
      </Reference>
      <Reference URI="/xl/styles.xml?ContentType=application/vnd.openxmlformats-officedocument.spreadsheetml.styles+xml">
        <DigestMethod Algorithm="http://www.w3.org/2001/04/xmlenc#sha256"/>
        <DigestValue>ysh+w8eaNqo2amtOIgzChVNgcbZZ/Fx5PpygB6dDRvE=</DigestValue>
      </Reference>
      <Reference URI="/xl/theme/theme1.xml?ContentType=application/vnd.openxmlformats-officedocument.theme+xml">
        <DigestMethod Algorithm="http://www.w3.org/2001/04/xmlenc#sha256"/>
        <DigestValue>DI9I77qp+UcP0SrqVri3+ZLUM0PISAi0ag0XOMpGx6s=</DigestValue>
      </Reference>
      <Reference URI="/xl/workbook.xml?ContentType=application/vnd.openxmlformats-officedocument.spreadsheetml.sheet.main+xml">
        <DigestMethod Algorithm="http://www.w3.org/2001/04/xmlenc#sha256"/>
        <DigestValue>poTBqsL0j9xmsR/Krb2yKsZb57ucWOJPzwjg1B9I7jo=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EaAAJvydt/cuRZT3vQF2OprYC8Mv17g0r39CDmf5ir4=</DigestValue>
      </Reference>
      <Reference URI="/xl/worksheets/sheet2.xml?ContentType=application/vnd.openxmlformats-officedocument.spreadsheetml.worksheet+xml">
        <DigestMethod Algorithm="http://www.w3.org/2001/04/xmlenc#sha256"/>
        <DigestValue>XjLAshbwF/sD0CNpQJseJUHKyjSbdVzOvNfGSmnzq7k=</DigestValue>
      </Reference>
      <Reference URI="/xl/worksheets/sheet3.xml?ContentType=application/vnd.openxmlformats-officedocument.spreadsheetml.worksheet+xml">
        <DigestMethod Algorithm="http://www.w3.org/2001/04/xmlenc#sha256"/>
        <DigestValue>kOln2hbyjMdmZkt49zJwQxu2I54zJurugtJrZxn9zXc=</DigestValue>
      </Reference>
      <Reference URI="/xl/worksheets/sheet4.xml?ContentType=application/vnd.openxmlformats-officedocument.spreadsheetml.worksheet+xml">
        <DigestMethod Algorithm="http://www.w3.org/2001/04/xmlenc#sha256"/>
        <DigestValue>deuGn5MsEinpaRlDR3Ix8dZ0tUY0tlsJZU9H8G5o1ck=</DigestValue>
      </Reference>
      <Reference URI="/xl/worksheets/sheet5.xml?ContentType=application/vnd.openxmlformats-officedocument.spreadsheetml.worksheet+xml">
        <DigestMethod Algorithm="http://www.w3.org/2001/04/xmlenc#sha256"/>
        <DigestValue>s7ug1r348vesVZ3HYrgfLL3xPfc716QDaD5PgOtoLWI=</DigestValue>
      </Reference>
      <Reference URI="/xl/worksheets/sheet6.xml?ContentType=application/vnd.openxmlformats-officedocument.spreadsheetml.worksheet+xml">
        <DigestMethod Algorithm="http://www.w3.org/2001/04/xmlenc#sha256"/>
        <DigestValue>sJ4K8JKSqxqEYTEwZu82teDfCPqL9j35BGPGWNLBETs=</DigestValue>
      </Reference>
      <Reference URI="/xl/worksheets/sheet7.xml?ContentType=application/vnd.openxmlformats-officedocument.spreadsheetml.worksheet+xml">
        <DigestMethod Algorithm="http://www.w3.org/2001/04/xmlenc#sha256"/>
        <DigestValue>BcLhT4I0X0LwmDS9IBV4HqCsfsMTMFS55BB9veosCtI=</DigestValue>
      </Reference>
    </Manifest>
    <SignatureProperties>
      <SignatureProperty Id="idSignatureTime" Target="#idPackageSignature">
        <mdssi:SignatureTime xmlns:mdssi="http://schemas.openxmlformats.org/package/2006/digital-signature">
          <mdssi:Format>YYYY-MM-DDThh:mm:ssTZD</mdssi:Format>
          <mdssi:Value>2026-04-30T23:30:57Z</mdssi:Value>
        </mdssi:SignatureTime>
      </SignatureProperty>
    </SignatureProperties>
  </Object>
  <Object Id="idOfficeObject">
    <SignatureProperties>
      <SignatureProperty Id="idOfficeV1Details" Target="#idPackageSignature">
        <SignatureInfoV1 xmlns="http://schemas.microsoft.com/office/2006/digsig">
          <SetupID>{0F706FC3-2776-44AE-B91B-45BF29F321E1}</SetupID>
          <SignatureText>Javier Benitez Duarte</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2026-04-30T23:30:57Z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Solo para identificacion</xd:ClaimedRole>
            </xd:ClaimedRoles>
          </xd:SignerRole>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FgwAACBFTUYAAAEAnBw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LfM1v1/AACsO7TW/X8AACCxTzQ4AAAADUnr1f1/AAABAAAAAAAAAAgAAAAAAAAAILFPNDgAAABGaLTW/X8AAAAAjGj+fwAASFDr1f1/AAAwFoxo/n8AAICxTzQ4AAAABAAAADgAAAAVAAAAAAAAANiT1db9fwAAMBaMaAAAAABIAAAAAAAAAKw7tNb9fwAA2JPV1v1/AABAQLTW/X8AAAEAAAAAAAAARmi01v1/AAAAAIxo/n8AAAAAAAAAAAAAAAAAADgAAAAA8E40OAAAAJBSoIZEAQAAu+uQZv5/AABgsk80OAAAAPmyTzQ4AAAAAAAAAAAAAAAAAAAAZHYACAAAAAAlAAAADAAAAAEAAAAYAAAADAAAAAAAAAASAAAADAAAAAEAAAAeAAAAGAAAABUBAAAGAAAAawEAABsAAAAlAAAADAAAAAEAAABUAAAAiAAAABYBAAAGAAAAaQEAABoAAAABAAAAAMCAQY7jgEEWAQAABgAAAAoAAABMAAAAAAAAAAAAAAAAAAAA//////////9gAAAAMwAwAC8AMAA0AC8AMgAwADIAN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J1P69X9fwAAGL5NNDgAAAAAAAAAAAAAAMhetmb+fwAAAAAAAAAAAAAJAAAAAAAAAAAAAAAAAAAAnU/r1f1/AAAAAAAAAAAAAAAAAAAAAAAAhQd2Y3nyAACYv000OAAAAGBL2apEAQAA0MBNNDgAAACQUqCGRAEAAP///z8AAAAAyAGKAAAAAAAHAAAAAAAAAODcgodEAQAADMBNNDgAAABJwE00OAAAAGFEjGb+fwAAkAEAAAAAAAFGhZFmAAAAAGkAYQBsAAAAAAAAAAAAAACQUqCGRAEAALvrkGb+fwAAsL9NNDgAAABJwE00OAAAAIB5WY1E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Ky61P1/AAABAAAAAAAAAAAAAAAAAAAAyF62Zv5/AAAAAAAAAAAAALC+TTQ4AAAAAAAAAAAAAADo1q/U/X8AAAAAAAAAAAAAAAAAAAAAAAA1BnZjefIAACDETTQ4AAAACHCt1P1/AAB4wE00OAAAAJBSoIZEAQAA4P///wAAAAAAAAAAAAAAAAYAAAAAAAAAAgAAAAAAAACcv000OAAAANm/TTQ4AAAAYUSMZv5/AAAAAAAAAAAAAOLk+NMAAAAAELDnjUQBAACgDwAAAAAAAJBSoIZEAQAAu+uQZv5/AABAv000OAAAANm/TTQ4AAAAUJRZjUQB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cAQAAZQAAADoAAABGAAAA4wAAACAAAAAhAPAAAAAAAAAAAAAAAIA/AAAAAAAAAAAAAIA/AAAAAAAAAAAAAAAAAAAAAAAAAAAAAAAAAAAAAAAAAAAlAAAADAAAAAAAAIAoAAAADAAAAAQAAABSAAAAcAEAAAQAAADo////AAAAAAAAAAAAAAAAkAEAAAAAAAEAAAAAcwBlAGcAbwBlACAAdQBpAAAAAAAAAAAAAAAAAAAAAAAAAAAAAAAAAAAAAAAAAAAAAAAAAAAAAAAAAAAAAAAAAAAAAADuFgr//////xAZ7mj+fwAAOEvZqkQBAADIXrZm/n8AAAAAAAAAAAAAKsHm1f1/AAAVEwFaAAAAAO4WCgoAAAAAAAAAAAAAAAAAAAAAAAAAAOUHdmN58gAAGMDm1f1/AAAAAAAAAAAAAEjBTTQ4AAAAkFKghkQBAADo////AAAAAAAAAAAAAAAACQAAAAAAAAADAAAAAAAAAGzATTQ4AAAAqcBNNDgAAABhRIxm/n8AAAAAAAAAAAAAAAAAAAAAAAAAAAAAAAAAAAAAAAAAAAAAkFKghkQBAAC765Bm/n8AABDATTQ4AAAAqcBNNDgAAAAgztqqRAEAAAAAAABkdgAIAAAAACUAAAAMAAAABAAAABgAAAAMAAAAAAAAABIAAAAMAAAAAQAAAB4AAAAYAAAAOgAAAEYAAAAdAQAAZgAAACUAAAAMAAAABAAAAFQAAADMAAAAOwAAAEYAAAAbAQAAZQAAAAEAAAAAwIBBjuOAQTsAAABGAAAAFQAAAEwAAAAAAAAAAAAAAAAAAAD//////////3gAAABKAGEAdgBpAGUAcgAgAEIAZQBuAGkAdABlAHoAIABEAHUAYQByAHQAZQByAAkAAAAMAAAADAAAAAYAAAANAAAACAAAAAcAAAAOAAAADQAAAA4AAAAGAAAACAAAAA0AAAALAAAABwAAABEAAAAOAAAADAAAAAgAAAAI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MAAAAFgAAAHIAAACmAAAAhgAAAAEAAAAAwIBBjuOAQRYAAAByAAAAFQAAAEwAAAAAAAAAAAAAAAAAAAD//////////3gAAABKAGEAdgBpAGUAcgAgAEIAZQBuAO0AdABlAHoAIABEAHUAYQByAHQAZQAAAAYAAAAIAAAACAAAAAQAAAAIAAAABgAAAAQAAAAJAAAACAAAAAkAAAAEAAAABQAAAAgAAAAHAAAABAAAAAsAAAAJAAAACAAAAAYAAAAF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CwBAAAWAAAAjAAAABwBAACgAAAAAQAAAADAgEGO44BBFgAAAIwAAAAlAAAATAAAAAAAAAAAAAAAAAAAAP//////////mAAAAFMAbwBjAGkAbwAgAC0AIABBAHUAZABpAHQAbwByACAARQB4AHQAZQByAG4AbwAgAEkAbgBkAGUAcABlAG4AZABpAGUAbgB0AGUAAAAJAAAACQAAAAcAAAAEAAAACQAAAAQAAAAGAAAABAAAAAoAAAAJAAAACQAAAAQAAAAFAAAACQAAAAYAAAAEAAAACAAAAAcAAAAFAAAACAAAAAYAAAAJAAAACQAAAAQAAAAEAAAACQAAAAkAAAAIAAAACQAAAAgAAAAJAAAACQAAAAQAAAAIAAAACQAAAAUAAAAIAAAASwAAAEAAAAAwAAAABQAAACAAAAABAAAAAQAAABAAAAAAAAAAAAAAAIABAADAAAAAAAAAAAAAAACAAQAAwAAAACUAAAAMAAAAAgAAACcAAAAYAAAABQAAAAAAAAD///8AAAAAACUAAAAMAAAABQAAAEwAAABkAAAAFQAAAKYAAABfAQAAugAAABUAAACmAAAASwEAABUAAAAhAPAAAAAAAAAAAAAAAIA/AAAAAAAAAAAAAIA/AAAAAAAAAAAAAAAAAAAAAAAAAAAAAAAAAAAAAAAAAAAlAAAADAAAAAAAAIAoAAAADAAAAAUAAAAlAAAADAAAAAEAAAAYAAAADAAAAAAAAAASAAAADAAAAAEAAAAWAAAADAAAAAAAAABUAAAARAEAABYAAACmAAAAXgEAALoAAAABAAAAAMCAQY7jgEEWAAAApgAAACkAAABMAAAABAAAABUAAACmAAAAYAEAALsAAACgAAAARgBpAHIAbQBhAGQAbwAgAHAAbwByADoAIABKAEEAVgBJAEUAUgAgAEEATgBEAFIARQBTACAAQgBFAE4ASQBUAEUAWgAgAEQAVQBBAFIAVABFAAAACAAAAAQAAAAGAAAADgAAAAgAAAAJAAAACQAAAAQAAAAJAAAACQAAAAYAAAADAAAABAAAAAYAAAAKAAAACgAAAAQAAAAIAAAACgAAAAQAAAAKAAAADAAAAAsAAAAKAAAACAAAAAkAAAAEAAAACQAAAAgAAAAMAAAABAAAAAgAAAAIAAAACQAAAAQAAAALAAAACwAAAAoAAAAKAAAACAAAAAgAAAAWAAAADAAAAAAAAAAlAAAADAAAAAIAAAAOAAAAFAAAAAAAAAAQAAAAFAAAAA==</Object>
  <Object Id="idInvalidSigLnImg">AQAAAGwAAAAAAAAAAAAAAH8BAAC/AAAAAAAAAAAAAAAkGAAAFgwAACBFTUYAAAEAgCIAALA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LfM1v1/AACsO7TW/X8AACCxTzQ4AAAADUnr1f1/AAABAAAAAAAAAAgAAAAAAAAAILFPNDgAAABGaLTW/X8AAAAAjGj+fwAASFDr1f1/AAAwFoxo/n8AAICxTzQ4AAAABAAAADgAAAAVAAAAAAAAANiT1db9fwAAMBaMaAAAAABIAAAAAAAAAKw7tNb9fwAA2JPV1v1/AABAQLTW/X8AAAEAAAAAAAAARmi01v1/AAAAAIxo/n8AAAAAAAAAAAAAAAAAADgAAAAA8E40OAAAAJBSoIZEAQAAu+uQZv5/AABgsk80OAAAAPmyTzQ4AAAAAAAAAAAAAAAAAAAAZHYACAAAAAAlAAAADAAAAAEAAAAYAAAADAAAAP8AAAASAAAADAAAAAEAAAAeAAAAGAAAAEIAAAAGAAAArwAAABsAAAAlAAAADAAAAAEAAABUAAAAqAAAAEMAAAAGAAAArQAAABoAAAABAAAAAMCAQY7jgEFDAAAABgAAAA8AAABMAAAAAAAAAAAAAAAAAAAA//////////9sAAAARgBpAHIAbQBhACAAbgBvACAAdgDhAGwAaQBkAGEAcg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nU/r1f1/AAAYvk00OAAAAAAAAAAAAAAAyF62Zv5/AAAAAAAAAAAAAAkAAAAAAAAAAAAAAAAAAACdT+vV/X8AAAAAAAAAAAAAAAAAAAAAAACFB3ZjefIAAJi/TTQ4AAAAYEvZqkQBAADQwE00OAAAAJBSoIZEAQAA////PwAAAADIAYoAAAAAAAcAAAAAAAAA4NyCh0QBAAAMwE00OAAAAEnATTQ4AAAAYUSMZv5/AACQAQAAAAAAAUaFkWYAAAAAaQBhAGwAAAAAAAAAAAAAAJBSoIZEAQAAu+uQZv5/AACwv000OAAAAEnATTQ4AAAAgHlZjUQ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IrLrU/X8AAAEAAAAAAAAAAAAAAAAAAADIXrZm/n8AAAAAAAAAAAAAsL5NNDgAAAAAAAAAAAAAAOjWr9T9fwAAAAAAAAAAAAAAAAAAAAAAADUGdmN58gAAIMRNNDgAAAAIcK3U/X8AAHjATTQ4AAAAkFKghkQBAADg////AAAAAAAAAAAAAAAABgAAAAAAAAACAAAAAAAAAJy/TTQ4AAAA2b9NNDgAAABhRIxm/n8AAAAAAAAAAAAA4uT40wAAAAAQsOeNRAEAAKAPAAAAAAAAkFKghkQBAAC765Bm/n8AAEC/TTQ4AAAA2b9NNDgAAABQlFmNRAE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O4WCv//////EBnuaP5/AAA4S9mqRAEAAMhetmb+fwAAAAAAAAAAAAAqwebV/X8AABUTAVoAAAAA7hYKCgAAAAAAAAAAAAAAAAAAAAAAAAAA5Qd2Y3nyAAAYwObV/X8AAAAAAAAAAAAASMFNNDgAAACQUqCGRAEAAOj///8AAAAAAAAAAAAAAAAJAAAAAAAAAAMAAAAAAAAAbMBNNDgAAACpwE00OAAAAGFEjGb+fwAAAAAAAAAAAAAAAAAAAAAAAAAAAAAAAAAAAAAAAAAAAACQUqCGRAEAALvrkGb+fwAAEMBNNDgAAACpwE00OAAAACDO2qpEAQAAAAAAAGR2AAgAAAAAJQAAAAwAAAAEAAAAGAAAAAwAAAAAAAAAEgAAAAwAAAABAAAAHgAAABgAAAA6AAAARgAAAB0BAABmAAAAJQAAAAwAAAAEAAAAVAAAAMwAAAA7AAAARgAAABsBAABlAAAAAQAAAADAgEGO44BBOwAAAEYAAAAVAAAATAAAAAAAAAAAAAAAAAAAAP//////////eAAAAEoAYQB2AGkAZQByACAAQgBlAG4AaQB0AGUAegAgAEQAdQBhAHIAdABlAAA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wAAAAWAAAAcgAAAKYAAACGAAAAAQAAAADAgEGO44BBFgAAAHIAAAAVAAAATAAAAAAAAAAAAAAAAAAAAP//////////eAAAAEoAYQB2AGkAZQByACAAQgBlAG4A7QB0AGUAegAgAEQAdQBhAHIAdABlAAAABgAAAAgAAAAIAAAABAAAAAgAAAAGAAAABAAAAAkAAAAIAAAACQAAAAQAAAAFAAAACAAAAAcAAAAEAAAACwAAAAkAAAAIAAAABg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LAEAABYAAACMAAAAHAEAAKAAAAABAAAAAMCAQY7jgEEWAAAAjAAAACUAAABMAAAAAAAAAAAAAAAAAAAA//////////+YAAAAUwBvAGMAaQBvACAALQAgAEEAdQBkAGkAdABvAHIAIABFAHgAdABlAHIAbgBvACAASQBuAGQAZQBwAGUAbgBkAGkAZQBuAHQAZQAAAAkAAAAJAAAABwAAAAQAAAAJAAAABAAAAAYAAAAEAAAACgAAAAkAAAAJAAAABAAAAAUAAAAJAAAABgAAAAQAAAAIAAAABwAAAAUAAAAIAAAABgAAAAkAAAAJAAAABAAAAAQAAAAJAAAACQAAAAgAAAAJAAAACAAAAAkAAAAJAAAABAAAAAgAAAAJAAAABQAAAAg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AAwIBBjuOAQRYAAACmAAAAKQAAAEwAAAAEAAAAFQAAAKYAAABgAQAAuwAAAKAAAABGAGkAcgBtAGEAZABvACAAcABvAHIAOgAgAEoAQQBWAEkARQBSACAAQQBOAEQAUgBFAFMAIABCAEUATgBJAFQARQBaACAARABVAEEAUgBUAEUAAAA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5DAAD6A57B4E0419AFBE828DB0A88B8" ma:contentTypeVersion="18" ma:contentTypeDescription="Crear nuevo documento." ma:contentTypeScope="" ma:versionID="bee78c8f5f083aed0696db760b3190a1">
  <xsd:schema xmlns:xsd="http://www.w3.org/2001/XMLSchema" xmlns:xs="http://www.w3.org/2001/XMLSchema" xmlns:p="http://schemas.microsoft.com/office/2006/metadata/properties" xmlns:ns2="c8335623-93e6-4a57-beae-9acb1b683acf" xmlns:ns3="daef0e67-9023-4756-9c1b-e869e2b3af69" targetNamespace="http://schemas.microsoft.com/office/2006/metadata/properties" ma:root="true" ma:fieldsID="e809483d95688f7b412a5a4d34d916fa" ns2:_="" ns3:_="">
    <xsd:import namespace="c8335623-93e6-4a57-beae-9acb1b683acf"/>
    <xsd:import namespace="daef0e67-9023-4756-9c1b-e869e2b3af6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335623-93e6-4a57-beae-9acb1b683a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67c7a36-fee9-41c6-b380-0257c60c79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ef0e67-9023-4756-9c1b-e869e2b3af69"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c70c7f81-7e04-4b14-9ff1-85535c6639c4}" ma:internalName="TaxCatchAll" ma:showField="CatchAllData" ma:web="daef0e67-9023-4756-9c1b-e869e2b3af6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aef0e67-9023-4756-9c1b-e869e2b3af69" xsi:nil="true"/>
    <lcf76f155ced4ddcb4097134ff3c332f xmlns="c8335623-93e6-4a57-beae-9acb1b683a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DCFE097-1A89-45BC-B8DB-9EAE0345CB4C}"/>
</file>

<file path=customXml/itemProps2.xml><?xml version="1.0" encoding="utf-8"?>
<ds:datastoreItem xmlns:ds="http://schemas.openxmlformats.org/officeDocument/2006/customXml" ds:itemID="{75EF5672-975F-4094-9A14-FA0144DFA51C}"/>
</file>

<file path=customXml/itemProps3.xml><?xml version="1.0" encoding="utf-8"?>
<ds:datastoreItem xmlns:ds="http://schemas.openxmlformats.org/officeDocument/2006/customXml" ds:itemID="{5FDB42C5-33EC-4CA0-9223-302C962BEEB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CARATULA</vt:lpstr>
      <vt:lpstr>Indice</vt:lpstr>
      <vt:lpstr>ER</vt:lpstr>
      <vt:lpstr>BG</vt:lpstr>
      <vt:lpstr>EFE</vt:lpstr>
      <vt:lpstr>EVPN</vt:lpstr>
      <vt:lpstr>NOTAS</vt:lpstr>
      <vt:lpstr>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Aquino Velazquez, Liz Graciela aracelli</dc:creator>
  <cp:lastModifiedBy>Jose Daniel Candia</cp:lastModifiedBy>
  <dcterms:created xsi:type="dcterms:W3CDTF">2025-04-24T20:40:40Z</dcterms:created>
  <dcterms:modified xsi:type="dcterms:W3CDTF">2026-04-30T20:41:19Z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0x01010005DAAD6A57B4E0419AFBE828DB0A88B8</vt:lpwstr>
  </property>
  <property fmtid="{D5CDD505-2E9C-101B-9397-08002B2CF9AE}" pid="5" name="MediaServiceImageTags">
    <vt:lpwstr/>
  </property>
</Properties>
</file>