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4.xml" ContentType="application/vnd.openxmlformats-officedocument.drawing+xml"/>
  <Override PartName="/xl/worksheets/sheet6.xml" ContentType="application/vnd.openxmlformats-officedocument.spreadsheetml.worksheet+xml"/>
  <Override PartName="/xl/theme/theme1.xml" ContentType="application/vnd.openxmlformats-officedocument.theme+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10-\Documents\Fricon\2026\Marzo\SIV\Consolidado\"/>
    </mc:Choice>
  </mc:AlternateContent>
  <bookViews>
    <workbookView xWindow="0" yWindow="0" windowWidth="20490" windowHeight="6630"/>
  </bookViews>
  <sheets>
    <sheet name="ESF" sheetId="1" r:id="rId1"/>
    <sheet name="ER" sheetId="2" r:id="rId2"/>
    <sheet name="ORI" sheetId="3" r:id="rId3"/>
    <sheet name="EEPP" sheetId="4" r:id="rId4"/>
    <sheet name="EFF" sheetId="5" r:id="rId5"/>
    <sheet name="Notas" sheetId="7" r:id="rId6"/>
  </sheets>
  <externalReferences>
    <externalReference r:id="rId7"/>
    <externalReference r:id="rId8"/>
    <externalReference r:id="rId9"/>
    <externalReference r:id="rId10"/>
    <externalReference r:id="rId11"/>
  </externalReferences>
  <definedNames>
    <definedName name="___AAS2" localSheetId="5" hidden="1">{#N/A,#N/A,FALSE,"Aging Summary";#N/A,#N/A,FALSE,"Ratio Analysis";#N/A,#N/A,FALSE,"Test 120 Day Accts";#N/A,#N/A,FALSE,"Tickmarks"}</definedName>
    <definedName name="___AAS2" hidden="1">{#N/A,#N/A,FALSE,"Aging Summary";#N/A,#N/A,FALSE,"Ratio Analysis";#N/A,#N/A,FALSE,"Test 120 Day Accts";#N/A,#N/A,FALSE,"Tickmarks"}</definedName>
    <definedName name="___AP2" localSheetId="5" hidden="1">{"CAP VOL",#N/A,FALSE,"CAPITAL";"CAP VAR",#N/A,FALSE,"CAPITAL";"CAP FIJ",#N/A,FALSE,"CAPITAL";"CAP CONS",#N/A,FALSE,"CAPITAL";"CAP DATA",#N/A,FALSE,"CAPITAL"}</definedName>
    <definedName name="___AP2" hidden="1">{"CAP VOL",#N/A,FALSE,"CAPITAL";"CAP VAR",#N/A,FALSE,"CAPITAL";"CAP FIJ",#N/A,FALSE,"CAPITAL";"CAP CONS",#N/A,FALSE,"CAPITAL";"CAP DATA",#N/A,FALSE,"CAPITAL"}</definedName>
    <definedName name="___CCC2" localSheetId="5" hidden="1">{#N/A,#N/A,FALSE,"Aging Summary";#N/A,#N/A,FALSE,"Ratio Analysis";#N/A,#N/A,FALSE,"Test 120 Day Accts";#N/A,#N/A,FALSE,"Tickmarks"}</definedName>
    <definedName name="___CCC2" hidden="1">{#N/A,#N/A,FALSE,"Aging Summary";#N/A,#N/A,FALSE,"Ratio Analysis";#N/A,#N/A,FALSE,"Test 120 Day Accts";#N/A,#N/A,FALSE,"Tickmarks"}</definedName>
    <definedName name="___DS2" localSheetId="5" hidden="1">{#N/A,#N/A,FALSE,"RELATÓRIO";#N/A,#N/A,FALSE,"RELATÓRIO"}</definedName>
    <definedName name="___DS2" hidden="1">{#N/A,#N/A,FALSE,"RELATÓRIO";#N/A,#N/A,FALSE,"RELATÓRIO"}</definedName>
    <definedName name="___pp1" localSheetId="5" hidden="1">{#N/A,#N/A,FALSE,"Aging Summary";#N/A,#N/A,FALSE,"Ratio Analysis";#N/A,#N/A,FALSE,"Test 120 Day Accts";#N/A,#N/A,FALSE,"Tickmarks"}</definedName>
    <definedName name="___pp1" hidden="1">{#N/A,#N/A,FALSE,"Aging Summary";#N/A,#N/A,FALSE,"Ratio Analysis";#N/A,#N/A,FALSE,"Test 120 Day Accts";#N/A,#N/A,FALSE,"Tickmarks"}</definedName>
    <definedName name="___R" localSheetId="5" hidden="1">{#N/A,#N/A,FALSE,"Aging Summary";#N/A,#N/A,FALSE,"Ratio Analysis";#N/A,#N/A,FALSE,"Test 120 Day Accts";#N/A,#N/A,FALSE,"Tickmarks"}</definedName>
    <definedName name="___R" hidden="1">{#N/A,#N/A,FALSE,"Aging Summary";#N/A,#N/A,FALSE,"Ratio Analysis";#N/A,#N/A,FALSE,"Test 120 Day Accts";#N/A,#N/A,FALSE,"Tickmarks"}</definedName>
    <definedName name="__123Graph_A" hidden="1">[1]Tartan!#REF!</definedName>
    <definedName name="__123Graph_X" hidden="1">[1]Tartan!#REF!</definedName>
    <definedName name="__AAS2" localSheetId="5" hidden="1">{#N/A,#N/A,FALSE,"Aging Summary";#N/A,#N/A,FALSE,"Ratio Analysis";#N/A,#N/A,FALSE,"Test 120 Day Accts";#N/A,#N/A,FALSE,"Tickmarks"}</definedName>
    <definedName name="__AAS2" hidden="1">{#N/A,#N/A,FALSE,"Aging Summary";#N/A,#N/A,FALSE,"Ratio Analysis";#N/A,#N/A,FALSE,"Test 120 Day Accts";#N/A,#N/A,FALSE,"Tickmarks"}</definedName>
    <definedName name="__AP2" localSheetId="5" hidden="1">{"CAP VOL",#N/A,FALSE,"CAPITAL";"CAP VAR",#N/A,FALSE,"CAPITAL";"CAP FIJ",#N/A,FALSE,"CAPITAL";"CAP CONS",#N/A,FALSE,"CAPITAL";"CAP DATA",#N/A,FALSE,"CAPITAL"}</definedName>
    <definedName name="__AP2" hidden="1">{"CAP VOL",#N/A,FALSE,"CAPITAL";"CAP VAR",#N/A,FALSE,"CAPITAL";"CAP FIJ",#N/A,FALSE,"CAPITAL";"CAP CONS",#N/A,FALSE,"CAPITAL";"CAP DATA",#N/A,FALSE,"CAPITAL"}</definedName>
    <definedName name="__CCC2" localSheetId="5" hidden="1">{#N/A,#N/A,FALSE,"Aging Summary";#N/A,#N/A,FALSE,"Ratio Analysis";#N/A,#N/A,FALSE,"Test 120 Day Accts";#N/A,#N/A,FALSE,"Tickmarks"}</definedName>
    <definedName name="__CCC2" hidden="1">{#N/A,#N/A,FALSE,"Aging Summary";#N/A,#N/A,FALSE,"Ratio Analysis";#N/A,#N/A,FALSE,"Test 120 Day Accts";#N/A,#N/A,FALSE,"Tickmarks"}</definedName>
    <definedName name="__DS2" localSheetId="5" hidden="1">{#N/A,#N/A,FALSE,"RELATÓRIO";#N/A,#N/A,FALSE,"RELATÓRIO"}</definedName>
    <definedName name="__DS2" hidden="1">{#N/A,#N/A,FALSE,"RELATÓRIO";#N/A,#N/A,FALSE,"RELATÓRIO"}</definedName>
    <definedName name="__pp1" localSheetId="5" hidden="1">{#N/A,#N/A,FALSE,"Aging Summary";#N/A,#N/A,FALSE,"Ratio Analysis";#N/A,#N/A,FALSE,"Test 120 Day Accts";#N/A,#N/A,FALSE,"Tickmarks"}</definedName>
    <definedName name="__pp1" hidden="1">{#N/A,#N/A,FALSE,"Aging Summary";#N/A,#N/A,FALSE,"Ratio Analysis";#N/A,#N/A,FALSE,"Test 120 Day Accts";#N/A,#N/A,FALSE,"Tickmarks"}</definedName>
    <definedName name="__R" localSheetId="5" hidden="1">{#N/A,#N/A,FALSE,"Aging Summary";#N/A,#N/A,FALSE,"Ratio Analysis";#N/A,#N/A,FALSE,"Test 120 Day Accts";#N/A,#N/A,FALSE,"Tickmarks"}</definedName>
    <definedName name="__R" hidden="1">{#N/A,#N/A,FALSE,"Aging Summary";#N/A,#N/A,FALSE,"Ratio Analysis";#N/A,#N/A,FALSE,"Test 120 Day Accts";#N/A,#N/A,FALSE,"Tickmarks"}</definedName>
    <definedName name="_1___123Graph_ACHART_3" hidden="1">[2]Borrowing!$C$9:$C$20</definedName>
    <definedName name="_2___123Graph_AGRAFICO_1" hidden="1">[2]Borrowing!$C$9:$C$20</definedName>
    <definedName name="_3___123Graph_AGRAFICO_2" hidden="1">[2]Borrowing!$K$9:$K$20</definedName>
    <definedName name="_4___123Graph_BCHART_3" hidden="1">[2]Borrowing!$D$9:$D$20</definedName>
    <definedName name="_5___123Graph_CCHART_3" hidden="1">[2]Borrowing!$F$9:$F$20</definedName>
    <definedName name="_6___123Graph_XCHART_3" hidden="1">[2]Borrowing!$B$9:$B$20</definedName>
    <definedName name="_7___123Graph_XGRAFICO_2" hidden="1">[2]Borrowing!$J$9:$J$20</definedName>
    <definedName name="_AAS2" localSheetId="5" hidden="1">{#N/A,#N/A,FALSE,"Aging Summary";#N/A,#N/A,FALSE,"Ratio Analysis";#N/A,#N/A,FALSE,"Test 120 Day Accts";#N/A,#N/A,FALSE,"Tickmarks"}</definedName>
    <definedName name="_AAS2" hidden="1">{#N/A,#N/A,FALSE,"Aging Summary";#N/A,#N/A,FALSE,"Ratio Analysis";#N/A,#N/A,FALSE,"Test 120 Day Accts";#N/A,#N/A,FALSE,"Tickmarks"}</definedName>
    <definedName name="_AP2" localSheetId="5"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CCC2" localSheetId="5" hidden="1">{#N/A,#N/A,FALSE,"Aging Summary";#N/A,#N/A,FALSE,"Ratio Analysis";#N/A,#N/A,FALSE,"Test 120 Day Accts";#N/A,#N/A,FALSE,"Tickmarks"}</definedName>
    <definedName name="_CCC2" hidden="1">{#N/A,#N/A,FALSE,"Aging Summary";#N/A,#N/A,FALSE,"Ratio Analysis";#N/A,#N/A,FALSE,"Test 120 Day Accts";#N/A,#N/A,FALSE,"Tickmarks"}</definedName>
    <definedName name="_DS2" localSheetId="5" hidden="1">{#N/A,#N/A,FALSE,"RELATÓRIO";#N/A,#N/A,FALSE,"RELATÓRIO"}</definedName>
    <definedName name="_DS2" hidden="1">{#N/A,#N/A,FALSE,"RELATÓRIO";#N/A,#N/A,FALSE,"RELATÓRIO"}</definedName>
    <definedName name="_f" localSheetId="5" hidden="1">{#N/A,#N/A,FALSE,"Aging Summary";#N/A,#N/A,FALSE,"Ratio Analysis";#N/A,#N/A,FALSE,"Test 120 Day Accts";#N/A,#N/A,FALSE,"Tickmarks"}</definedName>
    <definedName name="_f" hidden="1">{#N/A,#N/A,FALSE,"Aging Summary";#N/A,#N/A,FALSE,"Ratio Analysis";#N/A,#N/A,FALSE,"Test 120 Day Accts";#N/A,#N/A,FALSE,"Tickmarks"}</definedName>
    <definedName name="_Fill" hidden="1">#REF!</definedName>
    <definedName name="_Key1" hidden="1">#REF!</definedName>
    <definedName name="_Key2" hidden="1">#REF!</definedName>
    <definedName name="_Order1" hidden="1">255</definedName>
    <definedName name="_Order2" hidden="1">255</definedName>
    <definedName name="_pp1" localSheetId="5" hidden="1">{#N/A,#N/A,FALSE,"Aging Summary";#N/A,#N/A,FALSE,"Ratio Analysis";#N/A,#N/A,FALSE,"Test 120 Day Accts";#N/A,#N/A,FALSE,"Tickmarks"}</definedName>
    <definedName name="_pp1" hidden="1">{#N/A,#N/A,FALSE,"Aging Summary";#N/A,#N/A,FALSE,"Ratio Analysis";#N/A,#N/A,FALSE,"Test 120 Day Accts";#N/A,#N/A,FALSE,"Tickmarks"}</definedName>
    <definedName name="_R" localSheetId="5" hidden="1">{#N/A,#N/A,FALSE,"Aging Summary";#N/A,#N/A,FALSE,"Ratio Analysis";#N/A,#N/A,FALSE,"Test 120 Day Accts";#N/A,#N/A,FALSE,"Tickmarks"}</definedName>
    <definedName name="_R" hidden="1">{#N/A,#N/A,FALSE,"Aging Summary";#N/A,#N/A,FALSE,"Ratio Analysis";#N/A,#N/A,FALSE,"Test 120 Day Accts";#N/A,#N/A,FALSE,"Tickmarks"}</definedName>
    <definedName name="_Sort" hidden="1">#REF!</definedName>
    <definedName name="aaaaaa" localSheetId="5" hidden="1">{#N/A,#N/A,FALSE,"Aging Summary";#N/A,#N/A,FALSE,"Ratio Analysis";#N/A,#N/A,FALSE,"Test 120 Day Accts";#N/A,#N/A,FALSE,"Tickmarks"}</definedName>
    <definedName name="aaaaaa" hidden="1">{#N/A,#N/A,FALSE,"Aging Summary";#N/A,#N/A,FALSE,"Ratio Analysis";#N/A,#N/A,FALSE,"Test 120 Day Accts";#N/A,#N/A,FALSE,"Tickmarks"}</definedName>
    <definedName name="AAAAAAAA" localSheetId="5"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5" hidden="1">{#N/A,#N/A,FALSE,"Aging Summary";#N/A,#N/A,FALSE,"Ratio Analysis";#N/A,#N/A,FALSE,"Test 120 Day Accts";#N/A,#N/A,FALSE,"Tickmarks"}</definedName>
    <definedName name="aaaaaaaaa" hidden="1">{#N/A,#N/A,FALSE,"Aging Summary";#N/A,#N/A,FALSE,"Ratio Analysis";#N/A,#N/A,FALSE,"Test 120 Day Accts";#N/A,#N/A,FALSE,"Tickmarks"}</definedName>
    <definedName name="aaaaaaaaaaaa" localSheetId="5"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5"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5"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5"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5"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5"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5"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5"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5"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5"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5" hidden="1">{#N/A,#N/A,FALSE,"Aging Summary";#N/A,#N/A,FALSE,"Ratio Analysis";#N/A,#N/A,FALSE,"Test 120 Day Accts";#N/A,#N/A,FALSE,"Tickmarks"}</definedName>
    <definedName name="AAASEE" hidden="1">{#N/A,#N/A,FALSE,"Aging Summary";#N/A,#N/A,FALSE,"Ratio Analysis";#N/A,#N/A,FALSE,"Test 120 Day Accts";#N/A,#N/A,FALSE,"Tickmarks"}</definedName>
    <definedName name="AAS" localSheetId="5" hidden="1">{#N/A,#N/A,FALSE,"Aging Summary";#N/A,#N/A,FALSE,"Ratio Analysis";#N/A,#N/A,FALSE,"Test 120 Day Accts";#N/A,#N/A,FALSE,"Tickmarks"}</definedName>
    <definedName name="AAS" hidden="1">{#N/A,#N/A,FALSE,"Aging Summary";#N/A,#N/A,FALSE,"Ratio Analysis";#N/A,#N/A,FALSE,"Test 120 Day Accts";#N/A,#N/A,FALSE,"Tickmarks"}</definedName>
    <definedName name="aasfgr" localSheetId="5" hidden="1">{#N/A,#N/A,FALSE,"Aging Summary";#N/A,#N/A,FALSE,"Ratio Analysis";#N/A,#N/A,FALSE,"Test 120 Day Accts";#N/A,#N/A,FALSE,"Tickmarks"}</definedName>
    <definedName name="aasfgr" hidden="1">{#N/A,#N/A,FALSE,"Aging Summary";#N/A,#N/A,FALSE,"Ratio Analysis";#N/A,#N/A,FALSE,"Test 120 Day Accts";#N/A,#N/A,FALSE,"Tickmarks"}</definedName>
    <definedName name="ABRIL" localSheetId="5"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2" localSheetId="5"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çaç" localSheetId="5" hidden="1">{#N/A,#N/A,FALSE,"Aging Summary";#N/A,#N/A,FALSE,"Ratio Analysis";#N/A,#N/A,FALSE,"Test 120 Day Accts";#N/A,#N/A,FALSE,"Tickmarks"}</definedName>
    <definedName name="açaç" hidden="1">{#N/A,#N/A,FALSE,"Aging Summary";#N/A,#N/A,FALSE,"Ratio Analysis";#N/A,#N/A,FALSE,"Test 120 Day Accts";#N/A,#N/A,FALSE,"Tickmarks"}</definedName>
    <definedName name="AccessDatabase" hidden="1">"G:\Cbz\CBZ Pcpal\CBZ Pcpal ver SAP 4.5.mdb"</definedName>
    <definedName name="al" localSheetId="5"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5" hidden="1">{#N/A,#N/A,FALSE,"Aging Summary";#N/A,#N/A,FALSE,"Ratio Analysis";#N/A,#N/A,FALSE,"Test 120 Day Accts";#N/A,#N/A,FALSE,"Tickmarks"}</definedName>
    <definedName name="alalal" hidden="1">{#N/A,#N/A,FALSE,"Aging Summary";#N/A,#N/A,FALSE,"Ratio Analysis";#N/A,#N/A,FALSE,"Test 120 Day Accts";#N/A,#N/A,FALSE,"Tickmarks"}</definedName>
    <definedName name="alk" localSheetId="5" hidden="1">{#N/A,#N/A,FALSE,"Hoja1";#N/A,#N/A,FALSE,"Hoja2"}</definedName>
    <definedName name="alk" hidden="1">{#N/A,#N/A,FALSE,"Hoja1";#N/A,#N/A,FALSE,"Hoja2"}</definedName>
    <definedName name="AP" localSheetId="5"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Cindc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5" hidden="1">{#N/A,#N/A,FALSE,"RGD$";#N/A,#N/A,FALSE,"BG$";#N/A,#N/A,FALSE,"FC$"}</definedName>
    <definedName name="APcuatro" hidden="1">{#N/A,#N/A,FALSE,"RGD$";#N/A,#N/A,FALSE,"BG$";#N/A,#N/A,FALSE,"FC$"}</definedName>
    <definedName name="APcuatro2" localSheetId="5" hidden="1">{#N/A,#N/A,FALSE,"RGD$";#N/A,#N/A,FALSE,"BG$";#N/A,#N/A,FALSE,"FC$"}</definedName>
    <definedName name="APcuatro2" hidden="1">{#N/A,#N/A,FALSE,"RGD$";#N/A,#N/A,FALSE,"BG$";#N/A,#N/A,FALSE,"FC$"}</definedName>
    <definedName name="APDOS" localSheetId="5" hidden="1">{"RESUMEN",#N/A,FALSE,"RESUMEN";"RESUMEN_MARG",#N/A,FALSE,"RESUMEN"}</definedName>
    <definedName name="APDOS" hidden="1">{"RESUMEN",#N/A,FALSE,"RESUMEN";"RESUMEN_MARG",#N/A,FALSE,"RESUMEN"}</definedName>
    <definedName name="APDOS2" localSheetId="5" hidden="1">{"RESUMEN",#N/A,FALSE,"RESUMEN";"RESUMEN_MARG",#N/A,FALSE,"RESUMEN"}</definedName>
    <definedName name="APDOS2" hidden="1">{"RESUMEN",#N/A,FALSE,"RESUMEN";"RESUMEN_MARG",#N/A,FALSE,"RESUMEN"}</definedName>
    <definedName name="APtres" localSheetId="5"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5"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ww" localSheetId="5" hidden="1">{#N/A,#N/A,FALSE,"Aging Summary";#N/A,#N/A,FALSE,"Ratio Analysis";#N/A,#N/A,FALSE,"Test 120 Day Accts";#N/A,#N/A,FALSE,"Tickmarks"}</definedName>
    <definedName name="aqww" hidden="1">{#N/A,#N/A,FALSE,"Aging Summary";#N/A,#N/A,FALSE,"Ratio Analysis";#N/A,#N/A,FALSE,"Test 120 Day Accts";#N/A,#N/A,FALSE,"Tickmarks"}</definedName>
    <definedName name="as" localSheetId="5"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5" hidden="1">{#N/A,#N/A,FALSE,"Aging Summary";#N/A,#N/A,FALSE,"Ratio Analysis";#N/A,#N/A,FALSE,"Test 120 Day Accts";#N/A,#N/A,FALSE,"Tickmarks"}</definedName>
    <definedName name="asaa" hidden="1">{#N/A,#N/A,FALSE,"Aging Summary";#N/A,#N/A,FALSE,"Ratio Analysis";#N/A,#N/A,FALSE,"Test 120 Day Accts";#N/A,#N/A,FALSE,"Tickmarks"}</definedName>
    <definedName name="ASD" localSheetId="5" hidden="1">{#N/A,#N/A,FALSE,"Aging Summary";#N/A,#N/A,FALSE,"Ratio Analysis";#N/A,#N/A,FALSE,"Test 120 Day Accts";#N/A,#N/A,FALSE,"Tickmarks"}</definedName>
    <definedName name="ASD" hidden="1">{#N/A,#N/A,FALSE,"Aging Summary";#N/A,#N/A,FALSE,"Ratio Analysis";#N/A,#N/A,FALSE,"Test 120 Day Accts";#N/A,#N/A,FALSE,"Tickmarks"}</definedName>
    <definedName name="asde" localSheetId="5" hidden="1">{#N/A,#N/A,FALSE,"Aging Summary";#N/A,#N/A,FALSE,"Ratio Analysis";#N/A,#N/A,FALSE,"Test 120 Day Accts";#N/A,#N/A,FALSE,"Tickmarks"}</definedName>
    <definedName name="asde" hidden="1">{#N/A,#N/A,FALSE,"Aging Summary";#N/A,#N/A,FALSE,"Ratio Analysis";#N/A,#N/A,FALSE,"Test 120 Day Accts";#N/A,#N/A,FALSE,"Tickmarks"}</definedName>
    <definedName name="ASS" localSheetId="5" hidden="1">{#N/A,#N/A,FALSE,"Aging Summary";#N/A,#N/A,FALSE,"Ratio Analysis";#N/A,#N/A,FALSE,"Test 120 Day Accts";#N/A,#N/A,FALSE,"Tickmarks"}</definedName>
    <definedName name="ASS" hidden="1">{#N/A,#N/A,FALSE,"Aging Summary";#N/A,#N/A,FALSE,"Ratio Analysis";#N/A,#N/A,FALSE,"Test 120 Day Accts";#N/A,#N/A,FALSE,"Tickmarks"}</definedName>
    <definedName name="AZSSS" localSheetId="5" hidden="1">{#N/A,#N/A,FALSE,"Aging Summary";#N/A,#N/A,FALSE,"Ratio Analysis";#N/A,#N/A,FALSE,"Test 120 Day Accts";#N/A,#N/A,FALSE,"Tickmarks"}</definedName>
    <definedName name="AZSSS" hidden="1">{#N/A,#N/A,FALSE,"Aging Summary";#N/A,#N/A,FALSE,"Ratio Analysis";#N/A,#N/A,FALSE,"Test 120 Day Accts";#N/A,#N/A,FALSE,"Tickmarks"}</definedName>
    <definedName name="babab" localSheetId="5" hidden="1">{#N/A,#N/A,FALSE,"Hoja1";#N/A,#N/A,FALSE,"Hoja2"}</definedName>
    <definedName name="babab" hidden="1">{#N/A,#N/A,FALSE,"Hoja1";#N/A,#N/A,FALSE,"Hoja2"}</definedName>
    <definedName name="BABAB2" localSheetId="5" hidden="1">{#N/A,#N/A,FALSE,"Hoja1";#N/A,#N/A,FALSE,"Hoja2"}</definedName>
    <definedName name="BABAB2" hidden="1">{#N/A,#N/A,FALSE,"Hoja1";#N/A,#N/A,FALSE,"Hoja2"}</definedName>
    <definedName name="bb" localSheetId="5" hidden="1">{#N/A,#N/A,FALSE,"Aging Summary";#N/A,#N/A,FALSE,"Ratio Analysis";#N/A,#N/A,FALSE,"Test 120 Day Accts";#N/A,#N/A,FALSE,"Tickmarks"}</definedName>
    <definedName name="bb" hidden="1">{#N/A,#N/A,FALSE,"Aging Summary";#N/A,#N/A,FALSE,"Ratio Analysis";#N/A,#N/A,FALSE,"Test 120 Day Accts";#N/A,#N/A,FALSE,"Tickmarks"}</definedName>
    <definedName name="bbb" localSheetId="5" hidden="1">{#N/A,#N/A,FALSE,"Aging Summary";#N/A,#N/A,FALSE,"Ratio Analysis";#N/A,#N/A,FALSE,"Test 120 Day Accts";#N/A,#N/A,FALSE,"Tickmarks"}</definedName>
    <definedName name="bbb" hidden="1">{#N/A,#N/A,FALSE,"Aging Summary";#N/A,#N/A,FALSE,"Ratio Analysis";#N/A,#N/A,FALSE,"Test 120 Day Accts";#N/A,#N/A,FALSE,"Tickmarks"}</definedName>
    <definedName name="bbbb" localSheetId="5" hidden="1">{#N/A,#N/A,FALSE,"Aging Summary";#N/A,#N/A,FALSE,"Ratio Analysis";#N/A,#N/A,FALSE,"Test 120 Day Accts";#N/A,#N/A,FALSE,"Tickmarks"}</definedName>
    <definedName name="bbbb" hidden="1">{#N/A,#N/A,FALSE,"Aging Summary";#N/A,#N/A,FALSE,"Ratio Analysis";#N/A,#N/A,FALSE,"Test 120 Day Accts";#N/A,#N/A,FALSE,"Tickmarks"}</definedName>
    <definedName name="BBBB2" localSheetId="5" hidden="1">{#N/A,#N/A,FALSE,"Aging Summary";#N/A,#N/A,FALSE,"Ratio Analysis";#N/A,#N/A,FALSE,"Test 120 Day Accts";#N/A,#N/A,FALSE,"Tickmarks"}</definedName>
    <definedName name="BBBB2" hidden="1">{#N/A,#N/A,FALSE,"Aging Summary";#N/A,#N/A,FALSE,"Ratio Analysis";#N/A,#N/A,FALSE,"Test 120 Day Accts";#N/A,#N/A,FALSE,"Tickmarks"}</definedName>
    <definedName name="bbbbbbb2" localSheetId="5"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5"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5"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5"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5"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5"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G_Del" hidden="1">15</definedName>
    <definedName name="BG_Ins" hidden="1">4</definedName>
    <definedName name="BG_Mod" hidden="1">6</definedName>
    <definedName name="BLPH1" hidden="1">'[3]Brazil Sovereign'!#REF!</definedName>
    <definedName name="BLPH100" hidden="1">[4]BLP!$I$5</definedName>
    <definedName name="BLPH101" hidden="1">[4]BLP!$G$5</definedName>
    <definedName name="BLPH102" hidden="1">[4]BLP!$E$5</definedName>
    <definedName name="BLPH103" hidden="1">[4]BLP!$C$5</definedName>
    <definedName name="BLPH104" hidden="1">[4]BLP!$A$5</definedName>
    <definedName name="BLPH107" hidden="1">'[5]Dados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[4]BLP!$Q$5</definedName>
    <definedName name="BLPH97" hidden="1">[4]BLP!$O$5</definedName>
    <definedName name="BLPH98" hidden="1">[4]BLP!$M$5</definedName>
    <definedName name="BLPH99" hidden="1">[4]BLP!$K$5</definedName>
    <definedName name="bn" localSheetId="5" hidden="1">{#N/A,#N/A,FALSE,"Aging Summary";#N/A,#N/A,FALSE,"Ratio Analysis";#N/A,#N/A,FALSE,"Test 120 Day Accts";#N/A,#N/A,FALSE,"Tickmarks"}</definedName>
    <definedName name="bn" hidden="1">{#N/A,#N/A,FALSE,"Aging Summary";#N/A,#N/A,FALSE,"Ratio Analysis";#N/A,#N/A,FALSE,"Test 120 Day Accts";#N/A,#N/A,FALSE,"Tickmarks"}</definedName>
    <definedName name="BVG" localSheetId="5" hidden="1">{#N/A,#N/A,FALSE,"Aging Summary";#N/A,#N/A,FALSE,"Ratio Analysis";#N/A,#N/A,FALSE,"Test 120 Day Accts";#N/A,#N/A,FALSE,"Tickmarks"}</definedName>
    <definedName name="BVG" hidden="1">{#N/A,#N/A,FALSE,"Aging Summary";#N/A,#N/A,FALSE,"Ratio Analysis";#N/A,#N/A,FALSE,"Test 120 Day Accts";#N/A,#N/A,FALSE,"Tickmarks"}</definedName>
    <definedName name="çalaz" localSheetId="5" hidden="1">{#N/A,#N/A,FALSE,"Aging Summary";#N/A,#N/A,FALSE,"Ratio Analysis";#N/A,#N/A,FALSE,"Test 120 Day Accts";#N/A,#N/A,FALSE,"Tickmarks"}</definedName>
    <definedName name="çalaz" hidden="1">{#N/A,#N/A,FALSE,"Aging Summary";#N/A,#N/A,FALSE,"Ratio Analysis";#N/A,#N/A,FALSE,"Test 120 Day Accts";#N/A,#N/A,FALSE,"Tickmarks"}</definedName>
    <definedName name="CARLOS" localSheetId="5" hidden="1">{#N/A,#N/A,FALSE,"Hoja1";#N/A,#N/A,FALSE,"Hoja2"}</definedName>
    <definedName name="CARLOS" hidden="1">{#N/A,#N/A,FALSE,"Hoja1";#N/A,#N/A,FALSE,"Hoja2"}</definedName>
    <definedName name="CARUPANO" localSheetId="5"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5"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ccc" localSheetId="5"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5" hidden="1">{#N/A,#N/A,FALSE,"Aging Summary";#N/A,#N/A,FALSE,"Ratio Analysis";#N/A,#N/A,FALSE,"Test 120 Day Accts";#N/A,#N/A,FALSE,"Tickmarks"}</definedName>
    <definedName name="ÇÇÇÇÇÇ" hidden="1">{#N/A,#N/A,FALSE,"Aging Summary";#N/A,#N/A,FALSE,"Ratio Analysis";#N/A,#N/A,FALSE,"Test 120 Day Accts";#N/A,#N/A,FALSE,"Tickmarks"}</definedName>
    <definedName name="CCCCCCCCCCCC" localSheetId="5"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5"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5"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5"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5"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hj" localSheetId="5" hidden="1">{#N/A,#N/A,FALSE,"Aging Summary";#N/A,#N/A,FALSE,"Ratio Analysis";#N/A,#N/A,FALSE,"Test 120 Day Accts";#N/A,#N/A,FALSE,"Tickmarks"}</definedName>
    <definedName name="cchj" hidden="1">{#N/A,#N/A,FALSE,"Aging Summary";#N/A,#N/A,FALSE,"Ratio Analysis";#N/A,#N/A,FALSE,"Test 120 Day Accts";#N/A,#N/A,FALSE,"Tickmarks"}</definedName>
    <definedName name="CCSDCXCVX" localSheetId="5" hidden="1">{#N/A,#N/A,FALSE,"Aging Summary";#N/A,#N/A,FALSE,"Ratio Analysis";#N/A,#N/A,FALSE,"Test 120 Day Accts";#N/A,#N/A,FALSE,"Tickmarks"}</definedName>
    <definedName name="CCSDCXCVX" hidden="1">{#N/A,#N/A,FALSE,"Aging Summary";#N/A,#N/A,FALSE,"Ratio Analysis";#N/A,#N/A,FALSE,"Test 120 Day Accts";#N/A,#N/A,FALSE,"Tickmarks"}</definedName>
    <definedName name="ÇIOUI" localSheetId="5" hidden="1">{#N/A,#N/A,FALSE,"Aging Summary";#N/A,#N/A,FALSE,"Ratio Analysis";#N/A,#N/A,FALSE,"Test 120 Day Accts";#N/A,#N/A,FALSE,"Tickmarks"}</definedName>
    <definedName name="ÇIOUI" hidden="1">{#N/A,#N/A,FALSE,"Aging Summary";#N/A,#N/A,FALSE,"Ratio Analysis";#N/A,#N/A,FALSE,"Test 120 Day Accts";#N/A,#N/A,FALSE,"Tickmarks"}</definedName>
    <definedName name="ÇOÇ" localSheetId="5" hidden="1">{#N/A,#N/A,FALSE,"Aging Summary";#N/A,#N/A,FALSE,"Ratio Analysis";#N/A,#N/A,FALSE,"Test 120 Day Accts";#N/A,#N/A,FALSE,"Tickmarks"}</definedName>
    <definedName name="ÇOÇ" hidden="1">{#N/A,#N/A,FALSE,"Aging Summary";#N/A,#N/A,FALSE,"Ratio Analysis";#N/A,#N/A,FALSE,"Test 120 Day Accts";#N/A,#N/A,FALSE,"Tickmarks"}</definedName>
    <definedName name="ÇOK" localSheetId="5" hidden="1">{#N/A,#N/A,FALSE,"Aging Summary";#N/A,#N/A,FALSE,"Ratio Analysis";#N/A,#N/A,FALSE,"Test 120 Day Accts";#N/A,#N/A,FALSE,"Tickmarks"}</definedName>
    <definedName name="ÇOK" hidden="1">{#N/A,#N/A,FALSE,"Aging Summary";#N/A,#N/A,FALSE,"Ratio Analysis";#N/A,#N/A,FALSE,"Test 120 Day Accts";#N/A,#N/A,FALSE,"Tickmarks"}</definedName>
    <definedName name="Comisiones" localSheetId="5" hidden="1">{"RENDIMIENTOS",#N/A,FALSE,"Detallado"}</definedName>
    <definedName name="Comisiones" hidden="1">{"RENDIMIENTOS",#N/A,FALSE,"Detallado"}</definedName>
    <definedName name="comisiones_" localSheetId="5" hidden="1">{#N/A,#N/A,FALSE,"Resumen de M&amp;R";#N/A,#N/A,FALSE,"Comp.con el P.G.";#N/A,#N/A,FALSE,"M&amp;R-Resumen"}</definedName>
    <definedName name="comisiones_" hidden="1">{#N/A,#N/A,FALSE,"Resumen de M&amp;R";#N/A,#N/A,FALSE,"Comp.con el P.G.";#N/A,#N/A,FALSE,"M&amp;R-Resumen"}</definedName>
    <definedName name="çrçrç" localSheetId="5" hidden="1">{#N/A,#N/A,FALSE,"Aging Summary";#N/A,#N/A,FALSE,"Ratio Analysis";#N/A,#N/A,FALSE,"Test 120 Day Accts";#N/A,#N/A,FALSE,"Tickmarks"}</definedName>
    <definedName name="çrçrç" hidden="1">{#N/A,#N/A,FALSE,"Aging Summary";#N/A,#N/A,FALSE,"Ratio Analysis";#N/A,#N/A,FALSE,"Test 120 Day Accts";#N/A,#N/A,FALSE,"Tickmarks"}</definedName>
    <definedName name="curva" localSheetId="5" hidden="1">{"HORAS PAGADAS",#N/A,FALSE,"Detallado";#N/A,#N/A,FALSE,"Comp. con P.G.";#N/A,#N/A,FALSE,"Importados"}</definedName>
    <definedName name="curva" hidden="1">{"HORAS PAGADAS",#N/A,FALSE,"Detallado";#N/A,#N/A,FALSE,"Comp. con P.G.";#N/A,#N/A,FALSE,"Importados"}</definedName>
    <definedName name="CVCV" localSheetId="5" hidden="1">{#N/A,#N/A,FALSE,"Aging Summary";#N/A,#N/A,FALSE,"Ratio Analysis";#N/A,#N/A,FALSE,"Test 120 Day Accts";#N/A,#N/A,FALSE,"Tickmarks"}</definedName>
    <definedName name="CVCV" hidden="1">{#N/A,#N/A,FALSE,"Aging Summary";#N/A,#N/A,FALSE,"Ratio Analysis";#N/A,#N/A,FALSE,"Test 120 Day Accts";#N/A,#N/A,FALSE,"Tickmarks"}</definedName>
    <definedName name="CVCVCX" localSheetId="5" hidden="1">{#N/A,#N/A,FALSE,"Aging Summary";#N/A,#N/A,FALSE,"Ratio Analysis";#N/A,#N/A,FALSE,"Test 120 Day Accts";#N/A,#N/A,FALSE,"Tickmarks"}</definedName>
    <definedName name="CVCVCX" hidden="1">{#N/A,#N/A,FALSE,"Aging Summary";#N/A,#N/A,FALSE,"Ratio Analysis";#N/A,#N/A,FALSE,"Test 120 Day Accts";#N/A,#N/A,FALSE,"Tickmarks"}</definedName>
    <definedName name="cvfff" localSheetId="5" hidden="1">{#N/A,#N/A,FALSE,"Aging Summary";#N/A,#N/A,FALSE,"Ratio Analysis";#N/A,#N/A,FALSE,"Test 120 Day Accts";#N/A,#N/A,FALSE,"Tickmarks"}</definedName>
    <definedName name="cvfff" hidden="1">{#N/A,#N/A,FALSE,"Aging Summary";#N/A,#N/A,FALSE,"Ratio Analysis";#N/A,#N/A,FALSE,"Test 120 Day Accts";#N/A,#N/A,FALSE,"Tickmarks"}</definedName>
    <definedName name="CVVBG" localSheetId="5" hidden="1">{#N/A,#N/A,FALSE,"Aging Summary";#N/A,#N/A,FALSE,"Ratio Analysis";#N/A,#N/A,FALSE,"Test 120 Day Accts";#N/A,#N/A,FALSE,"Tickmarks"}</definedName>
    <definedName name="CVVBG"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dcdd" localSheetId="5" hidden="1">{#N/A,#N/A,FALSE,"Aging Summary";#N/A,#N/A,FALSE,"Ratio Analysis";#N/A,#N/A,FALSE,"Test 120 Day Accts";#N/A,#N/A,FALSE,"Tickmarks"}</definedName>
    <definedName name="ddcdd" hidden="1">{#N/A,#N/A,FALSE,"Aging Summary";#N/A,#N/A,FALSE,"Ratio Analysis";#N/A,#N/A,FALSE,"Test 120 Day Accts";#N/A,#N/A,FALSE,"Tickmarks"}</definedName>
    <definedName name="DDD" localSheetId="5" hidden="1">{#N/A,#N/A,FALSE,"Aging Summary";#N/A,#N/A,FALSE,"Ratio Analysis";#N/A,#N/A,FALSE,"Test 120 Day Accts";#N/A,#N/A,FALSE,"Tickmarks"}</definedName>
    <definedName name="DDD" hidden="1">{#N/A,#N/A,FALSE,"Aging Summary";#N/A,#N/A,FALSE,"Ratio Analysis";#N/A,#N/A,FALSE,"Test 120 Day Accts";#N/A,#N/A,FALSE,"Tickmarks"}</definedName>
    <definedName name="ddddd" localSheetId="5" hidden="1">{#N/A,#N/A,FALSE,"Aging Summary";#N/A,#N/A,FALSE,"Ratio Analysis";#N/A,#N/A,FALSE,"Test 120 Day Accts";#N/A,#N/A,FALSE,"Tickmarks"}</definedName>
    <definedName name="ddddd" hidden="1">{#N/A,#N/A,FALSE,"Aging Summary";#N/A,#N/A,FALSE,"Ratio Analysis";#N/A,#N/A,FALSE,"Test 120 Day Accts";#N/A,#N/A,FALSE,"Tickmarks"}</definedName>
    <definedName name="DDDDDDDDDDDD" localSheetId="5" hidden="1">{#N/A,#N/A,FALSE,"Aging Summary";#N/A,#N/A,FALSE,"Ratio Analysis";#N/A,#N/A,FALSE,"Test 120 Day Accts";#N/A,#N/A,FALSE,"Tickmarks"}</definedName>
    <definedName name="DDDDDDDDDDDD" hidden="1">{#N/A,#N/A,FALSE,"Aging Summary";#N/A,#N/A,FALSE,"Ratio Analysis";#N/A,#N/A,FALSE,"Test 120 Day Accts";#N/A,#N/A,FALSE,"Tickmarks"}</definedName>
    <definedName name="DDDDDDDDDDDDDDD" localSheetId="5"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5" hidden="1">{#N/A,#N/A,FALSE,"Aging Summary";#N/A,#N/A,FALSE,"Ratio Analysis";#N/A,#N/A,FALSE,"Test 120 Day Accts";#N/A,#N/A,FALSE,"Tickmarks"}</definedName>
    <definedName name="DDE" hidden="1">{#N/A,#N/A,FALSE,"Aging Summary";#N/A,#N/A,FALSE,"Ratio Analysis";#N/A,#N/A,FALSE,"Test 120 Day Accts";#N/A,#N/A,FALSE,"Tickmarks"}</definedName>
    <definedName name="DDF" localSheetId="5" hidden="1">{#N/A,#N/A,FALSE,"Aging Summary";#N/A,#N/A,FALSE,"Ratio Analysis";#N/A,#N/A,FALSE,"Test 120 Day Accts";#N/A,#N/A,FALSE,"Tickmarks"}</definedName>
    <definedName name="DDF" hidden="1">{#N/A,#N/A,FALSE,"Aging Summary";#N/A,#N/A,FALSE,"Ratio Analysis";#N/A,#N/A,FALSE,"Test 120 Day Accts";#N/A,#N/A,FALSE,"Tickmarks"}</definedName>
    <definedName name="de" localSheetId="5" hidden="1">{#N/A,#N/A,FALSE,"Aging Summary";#N/A,#N/A,FALSE,"Ratio Analysis";#N/A,#N/A,FALSE,"Test 120 Day Accts";#N/A,#N/A,FALSE,"Tickmarks"}</definedName>
    <definedName name="de" hidden="1">{#N/A,#N/A,FALSE,"Aging Summary";#N/A,#N/A,FALSE,"Ratio Analysis";#N/A,#N/A,FALSE,"Test 120 Day Accts";#N/A,#N/A,FALSE,"Tickmarks"}</definedName>
    <definedName name="DEDFG" localSheetId="5" hidden="1">{#N/A,#N/A,FALSE,"Aging Summary";#N/A,#N/A,FALSE,"Ratio Analysis";#N/A,#N/A,FALSE,"Test 120 Day Accts";#N/A,#N/A,FALSE,"Tickmarks"}</definedName>
    <definedName name="DEDFG" hidden="1">{#N/A,#N/A,FALSE,"Aging Summary";#N/A,#N/A,FALSE,"Ratio Analysis";#N/A,#N/A,FALSE,"Test 120 Day Accts";#N/A,#N/A,FALSE,"Tickmarks"}</definedName>
    <definedName name="DFD" localSheetId="5" hidden="1">{#N/A,#N/A,FALSE,"Aging Summary";#N/A,#N/A,FALSE,"Ratio Analysis";#N/A,#N/A,FALSE,"Test 120 Day Accts";#N/A,#N/A,FALSE,"Tickmarks"}</definedName>
    <definedName name="DFD" hidden="1">{#N/A,#N/A,FALSE,"Aging Summary";#N/A,#N/A,FALSE,"Ratio Analysis";#N/A,#N/A,FALSE,"Test 120 Day Accts";#N/A,#N/A,FALSE,"Tickmarks"}</definedName>
    <definedName name="DFDFDF" localSheetId="5" hidden="1">{#N/A,#N/A,FALSE,"Aging Summary";#N/A,#N/A,FALSE,"Ratio Analysis";#N/A,#N/A,FALSE,"Test 120 Day Accts";#N/A,#N/A,FALSE,"Tickmarks"}</definedName>
    <definedName name="DFDFDF" hidden="1">{#N/A,#N/A,FALSE,"Aging Summary";#N/A,#N/A,FALSE,"Ratio Analysis";#N/A,#N/A,FALSE,"Test 120 Day Accts";#N/A,#N/A,FALSE,"Tickmarks"}</definedName>
    <definedName name="dfsd" localSheetId="5" hidden="1">{#N/A,#N/A,FALSE,"Aging Summary";#N/A,#N/A,FALSE,"Ratio Analysis";#N/A,#N/A,FALSE,"Test 120 Day Accts";#N/A,#N/A,FALSE,"Tickmarks"}</definedName>
    <definedName name="dfsd" hidden="1">{#N/A,#N/A,FALSE,"Aging Summary";#N/A,#N/A,FALSE,"Ratio Analysis";#N/A,#N/A,FALSE,"Test 120 Day Accts";#N/A,#N/A,FALSE,"Tickmarks"}</definedName>
    <definedName name="DGDGG" localSheetId="5" hidden="1">{#N/A,#N/A,FALSE,"Aging Summary";#N/A,#N/A,FALSE,"Ratio Analysis";#N/A,#N/A,FALSE,"Test 120 Day Accts";#N/A,#N/A,FALSE,"Tickmarks"}</definedName>
    <definedName name="DGDGG" hidden="1">{#N/A,#N/A,FALSE,"Aging Summary";#N/A,#N/A,FALSE,"Ratio Analysis";#N/A,#N/A,FALSE,"Test 120 Day Accts";#N/A,#N/A,FALSE,"Tickmarks"}</definedName>
    <definedName name="dkk" localSheetId="5"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ldldl" localSheetId="5" hidden="1">{#N/A,#N/A,FALSE,"Aging Summary";#N/A,#N/A,FALSE,"Ratio Analysis";#N/A,#N/A,FALSE,"Test 120 Day Accts";#N/A,#N/A,FALSE,"Tickmarks"}</definedName>
    <definedName name="dldldl" hidden="1">{#N/A,#N/A,FALSE,"Aging Summary";#N/A,#N/A,FALSE,"Ratio Analysis";#N/A,#N/A,FALSE,"Test 120 Day Accts";#N/A,#N/A,FALSE,"Tickmarks"}</definedName>
    <definedName name="DLDLDL2" localSheetId="5" hidden="1">{#N/A,#N/A,FALSE,"Aging Summary";#N/A,#N/A,FALSE,"Ratio Analysis";#N/A,#N/A,FALSE,"Test 120 Day Accts";#N/A,#N/A,FALSE,"Tickmarks"}</definedName>
    <definedName name="DLDLDL2" hidden="1">{#N/A,#N/A,FALSE,"Aging Summary";#N/A,#N/A,FALSE,"Ratio Analysis";#N/A,#N/A,FALSE,"Test 120 Day Accts";#N/A,#N/A,FALSE,"Tickmarks"}</definedName>
    <definedName name="DODLDO" localSheetId="5" hidden="1">{#N/A,#N/A,FALSE,"Aging Summary";#N/A,#N/A,FALSE,"Ratio Analysis";#N/A,#N/A,FALSE,"Test 120 Day Accts";#N/A,#N/A,FALSE,"Tickmarks"}</definedName>
    <definedName name="DODLDO" hidden="1">{#N/A,#N/A,FALSE,"Aging Summary";#N/A,#N/A,FALSE,"Ratio Analysis";#N/A,#N/A,FALSE,"Test 120 Day Accts";#N/A,#N/A,FALSE,"Tickmarks"}</definedName>
    <definedName name="DPEPDL" localSheetId="5" hidden="1">{#N/A,#N/A,FALSE,"Aging Summary";#N/A,#N/A,FALSE,"Ratio Analysis";#N/A,#N/A,FALSE,"Test 120 Day Accts";#N/A,#N/A,FALSE,"Tickmarks"}</definedName>
    <definedName name="DPEPDL" hidden="1">{#N/A,#N/A,FALSE,"Aging Summary";#N/A,#N/A,FALSE,"Ratio Analysis";#N/A,#N/A,FALSE,"Test 120 Day Accts";#N/A,#N/A,FALSE,"Tickmarks"}</definedName>
    <definedName name="ds" localSheetId="5" hidden="1">{#N/A,#N/A,FALSE,"RELATÓRIO";#N/A,#N/A,FALSE,"RELATÓRIO"}</definedName>
    <definedName name="ds" hidden="1">{#N/A,#N/A,FALSE,"RELATÓRIO";#N/A,#N/A,FALSE,"RELATÓRIO"}</definedName>
    <definedName name="dsads" localSheetId="5" hidden="1">{#N/A,#N/A,FALSE,"Aging Summary";#N/A,#N/A,FALSE,"Ratio Analysis";#N/A,#N/A,FALSE,"Test 120 Day Accts";#N/A,#N/A,FALSE,"Tickmarks"}</definedName>
    <definedName name="dsads" hidden="1">{#N/A,#N/A,FALSE,"Aging Summary";#N/A,#N/A,FALSE,"Ratio Analysis";#N/A,#N/A,FALSE,"Test 120 Day Accts";#N/A,#N/A,FALSE,"Tickmarks"}</definedName>
    <definedName name="DSD" localSheetId="5" hidden="1">{#N/A,#N/A,FALSE,"Aging Summary";#N/A,#N/A,FALSE,"Ratio Analysis";#N/A,#N/A,FALSE,"Test 120 Day Accts";#N/A,#N/A,FALSE,"Tickmarks"}</definedName>
    <definedName name="DSD" hidden="1">{#N/A,#N/A,FALSE,"Aging Summary";#N/A,#N/A,FALSE,"Ratio Analysis";#N/A,#N/A,FALSE,"Test 120 Day Accts";#N/A,#N/A,FALSE,"Tickmarks"}</definedName>
    <definedName name="DSS" localSheetId="5" hidden="1">{#N/A,#N/A,FALSE,"Aging Summary";#N/A,#N/A,FALSE,"Ratio Analysis";#N/A,#N/A,FALSE,"Test 120 Day Accts";#N/A,#N/A,FALSE,"Tickmarks"}</definedName>
    <definedName name="DSS" hidden="1">{#N/A,#N/A,FALSE,"Aging Summary";#N/A,#N/A,FALSE,"Ratio Analysis";#N/A,#N/A,FALSE,"Test 120 Day Accts";#N/A,#N/A,FALSE,"Tickmarks"}</definedName>
    <definedName name="eaaa" localSheetId="5" hidden="1">{#N/A,#N/A,FALSE,"Aging Summary";#N/A,#N/A,FALSE,"Ratio Analysis";#N/A,#N/A,FALSE,"Test 120 Day Accts";#N/A,#N/A,FALSE,"Tickmarks"}</definedName>
    <definedName name="eaaa" hidden="1">{#N/A,#N/A,FALSE,"Aging Summary";#N/A,#N/A,FALSE,"Ratio Analysis";#N/A,#N/A,FALSE,"Test 120 Day Accts";#N/A,#N/A,FALSE,"Tickmarks"}</definedName>
    <definedName name="eçep" localSheetId="5" hidden="1">{#N/A,#N/A,FALSE,"Aging Summary";#N/A,#N/A,FALSE,"Ratio Analysis";#N/A,#N/A,FALSE,"Test 120 Day Accts";#N/A,#N/A,FALSE,"Tickmarks"}</definedName>
    <definedName name="eçep" hidden="1">{#N/A,#N/A,FALSE,"Aging Summary";#N/A,#N/A,FALSE,"Ratio Analysis";#N/A,#N/A,FALSE,"Test 120 Day Accts";#N/A,#N/A,FALSE,"Tickmarks"}</definedName>
    <definedName name="ed" localSheetId="5" hidden="1">{#N/A,#N/A,FALSE,"Aging Summary";#N/A,#N/A,FALSE,"Ratio Analysis";#N/A,#N/A,FALSE,"Test 120 Day Accts";#N/A,#N/A,FALSE,"Tickmarks"}</definedName>
    <definedName name="ed" hidden="1">{#N/A,#N/A,FALSE,"Aging Summary";#N/A,#N/A,FALSE,"Ratio Analysis";#N/A,#N/A,FALSE,"Test 120 Day Accts";#N/A,#N/A,FALSE,"Tickmarks"}</definedName>
    <definedName name="EDD" localSheetId="5" hidden="1">{#N/A,#N/A,FALSE,"Aging Summary";#N/A,#N/A,FALSE,"Ratio Analysis";#N/A,#N/A,FALSE,"Test 120 Day Accts";#N/A,#N/A,FALSE,"Tickmarks"}</definedName>
    <definedName name="EDD" hidden="1">{#N/A,#N/A,FALSE,"Aging Summary";#N/A,#N/A,FALSE,"Ratio Analysis";#N/A,#N/A,FALSE,"Test 120 Day Accts";#N/A,#N/A,FALSE,"Tickmarks"}</definedName>
    <definedName name="eddd" localSheetId="5" hidden="1">{#N/A,#N/A,FALSE,"Aging Summary";#N/A,#N/A,FALSE,"Ratio Analysis";#N/A,#N/A,FALSE,"Test 120 Day Accts";#N/A,#N/A,FALSE,"Tickmarks"}</definedName>
    <definedName name="eddd" hidden="1">{#N/A,#N/A,FALSE,"Aging Summary";#N/A,#N/A,FALSE,"Ratio Analysis";#N/A,#N/A,FALSE,"Test 120 Day Accts";#N/A,#N/A,FALSE,"Tickmarks"}</definedName>
    <definedName name="ee" localSheetId="5" hidden="1">{#N/A,#N/A,FALSE,"Aging Summary";#N/A,#N/A,FALSE,"Ratio Analysis";#N/A,#N/A,FALSE,"Test 120 Day Accts";#N/A,#N/A,FALSE,"Tickmarks"}</definedName>
    <definedName name="ee" hidden="1">{#N/A,#N/A,FALSE,"Aging Summary";#N/A,#N/A,FALSE,"Ratio Analysis";#N/A,#N/A,FALSE,"Test 120 Day Accts";#N/A,#N/A,FALSE,"Tickmarks"}</definedName>
    <definedName name="eedwe" localSheetId="5" hidden="1">{#N/A,#N/A,FALSE,"Aging Summary";#N/A,#N/A,FALSE,"Ratio Analysis";#N/A,#N/A,FALSE,"Test 120 Day Accts";#N/A,#N/A,FALSE,"Tickmarks"}</definedName>
    <definedName name="eedwe" hidden="1">{#N/A,#N/A,FALSE,"Aging Summary";#N/A,#N/A,FALSE,"Ratio Analysis";#N/A,#N/A,FALSE,"Test 120 Day Accts";#N/A,#N/A,FALSE,"Tickmarks"}</definedName>
    <definedName name="eeeee" localSheetId="5" hidden="1">{#N/A,#N/A,FALSE,"Aging Summary";#N/A,#N/A,FALSE,"Ratio Analysis";#N/A,#N/A,FALSE,"Test 120 Day Accts";#N/A,#N/A,FALSE,"Tickmarks"}</definedName>
    <definedName name="eeeee" hidden="1">{#N/A,#N/A,FALSE,"Aging Summary";#N/A,#N/A,FALSE,"Ratio Analysis";#N/A,#N/A,FALSE,"Test 120 Day Accts";#N/A,#N/A,FALSE,"Tickmarks"}</definedName>
    <definedName name="eeeeeeeeeee" localSheetId="5"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5"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5"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5" hidden="1">{#N/A,#N/A,FALSE,"Aging Summary";#N/A,#N/A,FALSE,"Ratio Analysis";#N/A,#N/A,FALSE,"Test 120 Day Accts";#N/A,#N/A,FALSE,"Tickmarks"}</definedName>
    <definedName name="EEEEEEEEEEEEEE" hidden="1">{#N/A,#N/A,FALSE,"Aging Summary";#N/A,#N/A,FALSE,"Ratio Analysis";#N/A,#N/A,FALSE,"Test 120 Day Accts";#N/A,#N/A,FALSE,"Tickmarks"}</definedName>
    <definedName name="EEERER" localSheetId="5" hidden="1">{#N/A,#N/A,FALSE,"Aging Summary";#N/A,#N/A,FALSE,"Ratio Analysis";#N/A,#N/A,FALSE,"Test 120 Day Accts";#N/A,#N/A,FALSE,"Tickmarks"}</definedName>
    <definedName name="EEERER" hidden="1">{#N/A,#N/A,FALSE,"Aging Summary";#N/A,#N/A,FALSE,"Ratio Analysis";#N/A,#N/A,FALSE,"Test 120 Day Accts";#N/A,#N/A,FALSE,"Tickmarks"}</definedName>
    <definedName name="eer" localSheetId="5" hidden="1">{#N/A,#N/A,FALSE,"Aging Summary";#N/A,#N/A,FALSE,"Ratio Analysis";#N/A,#N/A,FALSE,"Test 120 Day Accts";#N/A,#N/A,FALSE,"Tickmarks"}</definedName>
    <definedName name="eer" hidden="1">{#N/A,#N/A,FALSE,"Aging Summary";#N/A,#N/A,FALSE,"Ratio Analysis";#N/A,#N/A,FALSE,"Test 120 Day Accts";#N/A,#N/A,FALSE,"Tickmarks"}</definedName>
    <definedName name="EERR" localSheetId="5" hidden="1">{#N/A,#N/A,FALSE,"Aging Summary";#N/A,#N/A,FALSE,"Ratio Analysis";#N/A,#N/A,FALSE,"Test 120 Day Accts";#N/A,#N/A,FALSE,"Tickmarks"}</definedName>
    <definedName name="EERR" hidden="1">{#N/A,#N/A,FALSE,"Aging Summary";#N/A,#N/A,FALSE,"Ratio Analysis";#N/A,#N/A,FALSE,"Test 120 Day Accts";#N/A,#N/A,FALSE,"Tickmarks"}</definedName>
    <definedName name="efdd" localSheetId="5" hidden="1">{#N/A,#N/A,FALSE,"Aging Summary";#N/A,#N/A,FALSE,"Ratio Analysis";#N/A,#N/A,FALSE,"Test 120 Day Accts";#N/A,#N/A,FALSE,"Tickmarks"}</definedName>
    <definedName name="efdd" hidden="1">{#N/A,#N/A,FALSE,"Aging Summary";#N/A,#N/A,FALSE,"Ratio Analysis";#N/A,#N/A,FALSE,"Test 120 Day Accts";#N/A,#N/A,FALSE,"Tickmarks"}</definedName>
    <definedName name="egr" localSheetId="5" hidden="1">{#N/A,#N/A,FALSE,"Aging Summary";#N/A,#N/A,FALSE,"Ratio Analysis";#N/A,#N/A,FALSE,"Test 120 Day Accts";#N/A,#N/A,FALSE,"Tickmarks"}</definedName>
    <definedName name="egr" hidden="1">{#N/A,#N/A,FALSE,"Aging Summary";#N/A,#N/A,FALSE,"Ratio Analysis";#N/A,#N/A,FALSE,"Test 120 Day Accts";#N/A,#N/A,FALSE,"Tickmarks"}</definedName>
    <definedName name="ekeme" localSheetId="5" hidden="1">{#N/A,#N/A,FALSE,"Aging Summary";#N/A,#N/A,FALSE,"Ratio Analysis";#N/A,#N/A,FALSE,"Test 120 Day Accts";#N/A,#N/A,FALSE,"Tickmarks"}</definedName>
    <definedName name="ekeme" hidden="1">{#N/A,#N/A,FALSE,"Aging Summary";#N/A,#N/A,FALSE,"Ratio Analysis";#N/A,#N/A,FALSE,"Test 120 Day Accts";#N/A,#N/A,FALSE,"Tickmarks"}</definedName>
    <definedName name="eodod" localSheetId="5" hidden="1">{#N/A,#N/A,FALSE,"Aging Summary";#N/A,#N/A,FALSE,"Ratio Analysis";#N/A,#N/A,FALSE,"Test 120 Day Accts";#N/A,#N/A,FALSE,"Tickmarks"}</definedName>
    <definedName name="eodod" hidden="1">{#N/A,#N/A,FALSE,"Aging Summary";#N/A,#N/A,FALSE,"Ratio Analysis";#N/A,#N/A,FALSE,"Test 120 Day Accts";#N/A,#N/A,FALSE,"Tickmarks"}</definedName>
    <definedName name="er" localSheetId="5" hidden="1">{#N/A,#N/A,FALSE,"Aging Summary";#N/A,#N/A,FALSE,"Ratio Analysis";#N/A,#N/A,FALSE,"Test 120 Day Accts";#N/A,#N/A,FALSE,"Tickmarks"}</definedName>
    <definedName name="er" hidden="1">{#N/A,#N/A,FALSE,"Aging Summary";#N/A,#N/A,FALSE,"Ratio Analysis";#N/A,#N/A,FALSE,"Test 120 Day Accts";#N/A,#N/A,FALSE,"Tickmarks"}</definedName>
    <definedName name="erer" localSheetId="5" hidden="1">{#N/A,#N/A,FALSE,"Aging Summary";#N/A,#N/A,FALSE,"Ratio Analysis";#N/A,#N/A,FALSE,"Test 120 Day Accts";#N/A,#N/A,FALSE,"Tickmarks"}</definedName>
    <definedName name="erer" hidden="1">{#N/A,#N/A,FALSE,"Aging Summary";#N/A,#N/A,FALSE,"Ratio Analysis";#N/A,#N/A,FALSE,"Test 120 Day Accts";#N/A,#N/A,FALSE,"Tickmarks"}</definedName>
    <definedName name="ERER2" localSheetId="5" hidden="1">{#N/A,#N/A,FALSE,"Hoja1";#N/A,#N/A,FALSE,"Hoja2"}</definedName>
    <definedName name="ERER2" hidden="1">{#N/A,#N/A,FALSE,"Hoja1";#N/A,#N/A,FALSE,"Hoja2"}</definedName>
    <definedName name="ERERE" localSheetId="5" hidden="1">{#N/A,#N/A,FALSE,"Aging Summary";#N/A,#N/A,FALSE,"Ratio Analysis";#N/A,#N/A,FALSE,"Test 120 Day Accts";#N/A,#N/A,FALSE,"Tickmarks"}</definedName>
    <definedName name="ERERE" hidden="1">{#N/A,#N/A,FALSE,"Aging Summary";#N/A,#N/A,FALSE,"Ratio Analysis";#N/A,#N/A,FALSE,"Test 120 Day Accts";#N/A,#N/A,FALSE,"Tickmarks"}</definedName>
    <definedName name="ERERER" localSheetId="5" hidden="1">{#N/A,#N/A,FALSE,"Aging Summary";#N/A,#N/A,FALSE,"Ratio Analysis";#N/A,#N/A,FALSE,"Test 120 Day Accts";#N/A,#N/A,FALSE,"Tickmarks"}</definedName>
    <definedName name="ERERER" hidden="1">{#N/A,#N/A,FALSE,"Aging Summary";#N/A,#N/A,FALSE,"Ratio Analysis";#N/A,#N/A,FALSE,"Test 120 Day Accts";#N/A,#N/A,FALSE,"Tickmarks"}</definedName>
    <definedName name="ereret" localSheetId="5" hidden="1">{#N/A,#N/A,FALSE,"Aging Summary";#N/A,#N/A,FALSE,"Ratio Analysis";#N/A,#N/A,FALSE,"Test 120 Day Accts";#N/A,#N/A,FALSE,"Tickmarks"}</definedName>
    <definedName name="ereret" hidden="1">{#N/A,#N/A,FALSE,"Aging Summary";#N/A,#N/A,FALSE,"Ratio Analysis";#N/A,#N/A,FALSE,"Test 120 Day Accts";#N/A,#N/A,FALSE,"Tickmarks"}</definedName>
    <definedName name="ERERR" localSheetId="5" hidden="1">{#N/A,#N/A,FALSE,"Aging Summary";#N/A,#N/A,FALSE,"Ratio Analysis";#N/A,#N/A,FALSE,"Test 120 Day Accts";#N/A,#N/A,FALSE,"Tickmarks"}</definedName>
    <definedName name="ERERR" hidden="1">{#N/A,#N/A,FALSE,"Aging Summary";#N/A,#N/A,FALSE,"Ratio Analysis";#N/A,#N/A,FALSE,"Test 120 Day Accts";#N/A,#N/A,FALSE,"Tickmarks"}</definedName>
    <definedName name="erfg" localSheetId="5" hidden="1">{#N/A,#N/A,FALSE,"Aging Summary";#N/A,#N/A,FALSE,"Ratio Analysis";#N/A,#N/A,FALSE,"Test 120 Day Accts";#N/A,#N/A,FALSE,"Tickmarks"}</definedName>
    <definedName name="erfg" hidden="1">{#N/A,#N/A,FALSE,"Aging Summary";#N/A,#N/A,FALSE,"Ratio Analysis";#N/A,#N/A,FALSE,"Test 120 Day Accts";#N/A,#N/A,FALSE,"Tickmarks"}</definedName>
    <definedName name="erqww" localSheetId="5" hidden="1">{#N/A,#N/A,FALSE,"Aging Summary";#N/A,#N/A,FALSE,"Ratio Analysis";#N/A,#N/A,FALSE,"Test 120 Day Accts";#N/A,#N/A,FALSE,"Tickmarks"}</definedName>
    <definedName name="erqww" hidden="1">{#N/A,#N/A,FALSE,"Aging Summary";#N/A,#N/A,FALSE,"Ratio Analysis";#N/A,#N/A,FALSE,"Test 120 Day Accts";#N/A,#N/A,FALSE,"Tickmarks"}</definedName>
    <definedName name="ERRE2" localSheetId="5"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W" localSheetId="5" hidden="1">{#N/A,#N/A,FALSE,"Aging Summary";#N/A,#N/A,FALSE,"Ratio Analysis";#N/A,#N/A,FALSE,"Test 120 Day Accts";#N/A,#N/A,FALSE,"Tickmarks"}</definedName>
    <definedName name="ERREW" hidden="1">{#N/A,#N/A,FALSE,"Aging Summary";#N/A,#N/A,FALSE,"Ratio Analysis";#N/A,#N/A,FALSE,"Test 120 Day Accts";#N/A,#N/A,FALSE,"Tickmarks"}</definedName>
    <definedName name="ERROR" localSheetId="5" hidden="1">{#N/A,#N/A,FALSE,"RELATÓRIO";#N/A,#N/A,FALSE,"RELATÓRIO"}</definedName>
    <definedName name="ERROR" hidden="1">{#N/A,#N/A,FALSE,"RELATÓRIO";#N/A,#N/A,FALSE,"RELATÓRIO"}</definedName>
    <definedName name="ERROR2" localSheetId="5" hidden="1">{#N/A,#N/A,FALSE,"RELATÓRIO";#N/A,#N/A,FALSE,"RELATÓRIO"}</definedName>
    <definedName name="ERROR2" hidden="1">{#N/A,#N/A,FALSE,"RELATÓRIO";#N/A,#N/A,FALSE,"RELATÓRIO"}</definedName>
    <definedName name="errr" localSheetId="5" hidden="1">{#N/A,#N/A,FALSE,"Aging Summary";#N/A,#N/A,FALSE,"Ratio Analysis";#N/A,#N/A,FALSE,"Test 120 Day Accts";#N/A,#N/A,FALSE,"Tickmarks"}</definedName>
    <definedName name="errr" hidden="1">{#N/A,#N/A,FALSE,"Aging Summary";#N/A,#N/A,FALSE,"Ratio Analysis";#N/A,#N/A,FALSE,"Test 120 Day Accts";#N/A,#N/A,FALSE,"Tickmarks"}</definedName>
    <definedName name="ERRRR" localSheetId="5" hidden="1">{#N/A,#N/A,FALSE,"Aging Summary";#N/A,#N/A,FALSE,"Ratio Analysis";#N/A,#N/A,FALSE,"Test 120 Day Accts";#N/A,#N/A,FALSE,"Tickmarks"}</definedName>
    <definedName name="ERRRR" hidden="1">{#N/A,#N/A,FALSE,"Aging Summary";#N/A,#N/A,FALSE,"Ratio Analysis";#N/A,#N/A,FALSE,"Test 120 Day Accts";#N/A,#N/A,FALSE,"Tickmarks"}</definedName>
    <definedName name="ERT" localSheetId="5" hidden="1">{#N/A,#N/A,FALSE,"Aging Summary";#N/A,#N/A,FALSE,"Ratio Analysis";#N/A,#N/A,FALSE,"Test 120 Day Accts";#N/A,#N/A,FALSE,"Tickmarks"}</definedName>
    <definedName name="ERT" hidden="1">{#N/A,#N/A,FALSE,"Aging Summary";#N/A,#N/A,FALSE,"Ratio Analysis";#N/A,#N/A,FALSE,"Test 120 Day Accts";#N/A,#N/A,FALSE,"Tickmarks"}</definedName>
    <definedName name="ESDS" localSheetId="5" hidden="1">{#N/A,#N/A,FALSE,"Aging Summary";#N/A,#N/A,FALSE,"Ratio Analysis";#N/A,#N/A,FALSE,"Test 120 Day Accts";#N/A,#N/A,FALSE,"Tickmarks"}</definedName>
    <definedName name="ESDS" hidden="1">{#N/A,#N/A,FALSE,"Aging Summary";#N/A,#N/A,FALSE,"Ratio Analysis";#N/A,#N/A,FALSE,"Test 120 Day Accts";#N/A,#N/A,FALSE,"Tickmarks"}</definedName>
    <definedName name="ET" localSheetId="5" hidden="1">{#N/A,#N/A,FALSE,"Aging Summary";#N/A,#N/A,FALSE,"Ratio Analysis";#N/A,#N/A,FALSE,"Test 120 Day Accts";#N/A,#N/A,FALSE,"Tickmarks"}</definedName>
    <definedName name="ET" hidden="1">{#N/A,#N/A,FALSE,"Aging Summary";#N/A,#N/A,FALSE,"Ratio Analysis";#N/A,#N/A,FALSE,"Test 120 Day Accts";#N/A,#N/A,FALSE,"Tickmarks"}</definedName>
    <definedName name="ETET" localSheetId="5" hidden="1">{#N/A,#N/A,FALSE,"Aging Summary";#N/A,#N/A,FALSE,"Ratio Analysis";#N/A,#N/A,FALSE,"Test 120 Day Accts";#N/A,#N/A,FALSE,"Tickmarks"}</definedName>
    <definedName name="ETET" hidden="1">{#N/A,#N/A,FALSE,"Aging Summary";#N/A,#N/A,FALSE,"Ratio Analysis";#N/A,#N/A,FALSE,"Test 120 Day Accts";#N/A,#N/A,FALSE,"Tickmarks"}</definedName>
    <definedName name="ETYH" localSheetId="5" hidden="1">{#N/A,#N/A,FALSE,"Aging Summary";#N/A,#N/A,FALSE,"Ratio Analysis";#N/A,#N/A,FALSE,"Test 120 Day Accts";#N/A,#N/A,FALSE,"Tickmarks"}</definedName>
    <definedName name="ETYH" hidden="1">{#N/A,#N/A,FALSE,"Aging Summary";#N/A,#N/A,FALSE,"Ratio Analysis";#N/A,#N/A,FALSE,"Test 120 Day Accts";#N/A,#N/A,FALSE,"Tickmarks"}</definedName>
    <definedName name="EW" localSheetId="5" hidden="1">{#N/A,#N/A,FALSE,"Aging Summary";#N/A,#N/A,FALSE,"Ratio Analysis";#N/A,#N/A,FALSE,"Test 120 Day Accts";#N/A,#N/A,FALSE,"Tickmarks"}</definedName>
    <definedName name="EW" hidden="1">{#N/A,#N/A,FALSE,"Aging Summary";#N/A,#N/A,FALSE,"Ratio Analysis";#N/A,#N/A,FALSE,"Test 120 Day Accts";#N/A,#N/A,FALSE,"Tickmarks"}</definedName>
    <definedName name="ewe" localSheetId="5" hidden="1">{#N/A,#N/A,FALSE,"Aging Summary";#N/A,#N/A,FALSE,"Ratio Analysis";#N/A,#N/A,FALSE,"Test 120 Day Accts";#N/A,#N/A,FALSE,"Tickmarks"}</definedName>
    <definedName name="ewe" hidden="1">{#N/A,#N/A,FALSE,"Aging Summary";#N/A,#N/A,FALSE,"Ratio Analysis";#N/A,#N/A,FALSE,"Test 120 Day Accts";#N/A,#N/A,FALSE,"Tickmarks"}</definedName>
    <definedName name="ewee" localSheetId="5" hidden="1">{#N/A,#N/A,FALSE,"Aging Summary";#N/A,#N/A,FALSE,"Ratio Analysis";#N/A,#N/A,FALSE,"Test 120 Day Accts";#N/A,#N/A,FALSE,"Tickmarks"}</definedName>
    <definedName name="ewee" hidden="1">{#N/A,#N/A,FALSE,"Aging Summary";#N/A,#N/A,FALSE,"Ratio Analysis";#N/A,#N/A,FALSE,"Test 120 Day Accts";#N/A,#N/A,FALSE,"Tickmarks"}</definedName>
    <definedName name="EWRWR" localSheetId="5" hidden="1">{#N/A,#N/A,FALSE,"Aging Summary";#N/A,#N/A,FALSE,"Ratio Analysis";#N/A,#N/A,FALSE,"Test 120 Day Accts";#N/A,#N/A,FALSE,"Tickmarks"}</definedName>
    <definedName name="EWRWR" hidden="1">{#N/A,#N/A,FALSE,"Aging Summary";#N/A,#N/A,FALSE,"Ratio Analysis";#N/A,#N/A,FALSE,"Test 120 Day Accts";#N/A,#N/A,FALSE,"Tickmarks"}</definedName>
    <definedName name="FÇFÇF" localSheetId="5" hidden="1">{#N/A,#N/A,FALSE,"Aging Summary";#N/A,#N/A,FALSE,"Ratio Analysis";#N/A,#N/A,FALSE,"Test 120 Day Accts";#N/A,#N/A,FALSE,"Tickmarks"}</definedName>
    <definedName name="FÇFÇF" hidden="1">{#N/A,#N/A,FALSE,"Aging Summary";#N/A,#N/A,FALSE,"Ratio Analysis";#N/A,#N/A,FALSE,"Test 120 Day Accts";#N/A,#N/A,FALSE,"Tickmarks"}</definedName>
    <definedName name="FÇLÇ" localSheetId="5" hidden="1">{#N/A,#N/A,FALSE,"Aging Summary";#N/A,#N/A,FALSE,"Ratio Analysis";#N/A,#N/A,FALSE,"Test 120 Day Accts";#N/A,#N/A,FALSE,"Tickmarks"}</definedName>
    <definedName name="FÇLÇ" hidden="1">{#N/A,#N/A,FALSE,"Aging Summary";#N/A,#N/A,FALSE,"Ratio Analysis";#N/A,#N/A,FALSE,"Test 120 Day Accts";#N/A,#N/A,FALSE,"Tickmarks"}</definedName>
    <definedName name="fff" localSheetId="5" hidden="1">{#N/A,#N/A,FALSE,"Aging Summary";#N/A,#N/A,FALSE,"Ratio Analysis";#N/A,#N/A,FALSE,"Test 120 Day Accts";#N/A,#N/A,FALSE,"Tickmarks"}</definedName>
    <definedName name="fff" hidden="1">{#N/A,#N/A,FALSE,"Aging Summary";#N/A,#N/A,FALSE,"Ratio Analysis";#N/A,#N/A,FALSE,"Test 120 Day Accts";#N/A,#N/A,FALSE,"Tickmarks"}</definedName>
    <definedName name="ffff" localSheetId="5" hidden="1">{#N/A,#N/A,FALSE,"Aging Summary";#N/A,#N/A,FALSE,"Ratio Analysis";#N/A,#N/A,FALSE,"Test 120 Day Accts";#N/A,#N/A,FALSE,"Tickmarks"}</definedName>
    <definedName name="ffff" hidden="1">{#N/A,#N/A,FALSE,"Aging Summary";#N/A,#N/A,FALSE,"Ratio Analysis";#N/A,#N/A,FALSE,"Test 120 Day Accts";#N/A,#N/A,FALSE,"Tickmarks"}</definedName>
    <definedName name="fffffffffffff" localSheetId="5" hidden="1">{#N/A,#N/A,FALSE,"Aging Summary";#N/A,#N/A,FALSE,"Ratio Analysis";#N/A,#N/A,FALSE,"Test 120 Day Accts";#N/A,#N/A,FALSE,"Tickmarks"}</definedName>
    <definedName name="fffffffffffff" hidden="1">{#N/A,#N/A,FALSE,"Aging Summary";#N/A,#N/A,FALSE,"Ratio Analysis";#N/A,#N/A,FALSE,"Test 120 Day Accts";#N/A,#N/A,FALSE,"Tickmarks"}</definedName>
    <definedName name="fffffffffffffffff" localSheetId="5" hidden="1">{#N/A,#N/A,FALSE,"Aging Summary";#N/A,#N/A,FALSE,"Ratio Analysis";#N/A,#N/A,FALSE,"Test 120 Day Accts";#N/A,#N/A,FALSE,"Tickmarks"}</definedName>
    <definedName name="fffffffffffffffff" hidden="1">{#N/A,#N/A,FALSE,"Aging Summary";#N/A,#N/A,FALSE,"Ratio Analysis";#N/A,#N/A,FALSE,"Test 120 Day Accts";#N/A,#N/A,FALSE,"Tickmarks"}</definedName>
    <definedName name="FFGH" localSheetId="5" hidden="1">{#N/A,#N/A,FALSE,"Aging Summary";#N/A,#N/A,FALSE,"Ratio Analysis";#N/A,#N/A,FALSE,"Test 120 Day Accts";#N/A,#N/A,FALSE,"Tickmarks"}</definedName>
    <definedName name="FFGH" hidden="1">{#N/A,#N/A,FALSE,"Aging Summary";#N/A,#N/A,FALSE,"Ratio Analysis";#N/A,#N/A,FALSE,"Test 120 Day Accts";#N/A,#N/A,FALSE,"Tickmarks"}</definedName>
    <definedName name="FGFGFG" localSheetId="5" hidden="1">{#N/A,#N/A,FALSE,"Aging Summary";#N/A,#N/A,FALSE,"Ratio Analysis";#N/A,#N/A,FALSE,"Test 120 Day Accts";#N/A,#N/A,FALSE,"Tickmarks"}</definedName>
    <definedName name="FGFGFG" hidden="1">{#N/A,#N/A,FALSE,"Aging Summary";#N/A,#N/A,FALSE,"Ratio Analysis";#N/A,#N/A,FALSE,"Test 120 Day Accts";#N/A,#N/A,FALSE,"Tickmarks"}</definedName>
    <definedName name="FGFGG" localSheetId="5" hidden="1">{#N/A,#N/A,FALSE,"Aging Summary";#N/A,#N/A,FALSE,"Ratio Analysis";#N/A,#N/A,FALSE,"Test 120 Day Accts";#N/A,#N/A,FALSE,"Tickmarks"}</definedName>
    <definedName name="FGFGG" hidden="1">{#N/A,#N/A,FALSE,"Aging Summary";#N/A,#N/A,FALSE,"Ratio Analysis";#N/A,#N/A,FALSE,"Test 120 Day Accts";#N/A,#N/A,FALSE,"Tickmarks"}</definedName>
    <definedName name="FGFGGD" localSheetId="5" hidden="1">{#N/A,#N/A,FALSE,"Aging Summary";#N/A,#N/A,FALSE,"Ratio Analysis";#N/A,#N/A,FALSE,"Test 120 Day Accts";#N/A,#N/A,FALSE,"Tickmarks"}</definedName>
    <definedName name="FGFGGD" hidden="1">{#N/A,#N/A,FALSE,"Aging Summary";#N/A,#N/A,FALSE,"Ratio Analysis";#N/A,#N/A,FALSE,"Test 120 Day Accts";#N/A,#N/A,FALSE,"Tickmarks"}</definedName>
    <definedName name="fggd" localSheetId="5" hidden="1">{#N/A,#N/A,FALSE,"Aging Summary";#N/A,#N/A,FALSE,"Ratio Analysis";#N/A,#N/A,FALSE,"Test 120 Day Accts";#N/A,#N/A,FALSE,"Tickmarks"}</definedName>
    <definedName name="fggd" hidden="1">{#N/A,#N/A,FALSE,"Aging Summary";#N/A,#N/A,FALSE,"Ratio Analysis";#N/A,#N/A,FALSE,"Test 120 Day Accts";#N/A,#N/A,FALSE,"Tickmarks"}</definedName>
    <definedName name="FGGG" localSheetId="5" hidden="1">{#N/A,#N/A,FALSE,"Aging Summary";#N/A,#N/A,FALSE,"Ratio Analysis";#N/A,#N/A,FALSE,"Test 120 Day Accts";#N/A,#N/A,FALSE,"Tickmarks"}</definedName>
    <definedName name="FGGG" hidden="1">{#N/A,#N/A,FALSE,"Aging Summary";#N/A,#N/A,FALSE,"Ratio Analysis";#N/A,#N/A,FALSE,"Test 120 Day Accts";#N/A,#N/A,FALSE,"Tickmarks"}</definedName>
    <definedName name="FGGH" localSheetId="5" hidden="1">{#N/A,#N/A,FALSE,"Aging Summary";#N/A,#N/A,FALSE,"Ratio Analysis";#N/A,#N/A,FALSE,"Test 120 Day Accts";#N/A,#N/A,FALSE,"Tickmarks"}</definedName>
    <definedName name="FGGH" hidden="1">{#N/A,#N/A,FALSE,"Aging Summary";#N/A,#N/A,FALSE,"Ratio Analysis";#N/A,#N/A,FALSE,"Test 120 Day Accts";#N/A,#N/A,FALSE,"Tickmarks"}</definedName>
    <definedName name="FGV" localSheetId="5" hidden="1">{#N/A,#N/A,FALSE,"Aging Summary";#N/A,#N/A,FALSE,"Ratio Analysis";#N/A,#N/A,FALSE,"Test 120 Day Accts";#N/A,#N/A,FALSE,"Tickmarks"}</definedName>
    <definedName name="FGV" hidden="1">{#N/A,#N/A,FALSE,"Aging Summary";#N/A,#N/A,FALSE,"Ratio Analysis";#N/A,#N/A,FALSE,"Test 120 Day Accts";#N/A,#N/A,FALSE,"Tickmarks"}</definedName>
    <definedName name="FHH" localSheetId="5" hidden="1">{#N/A,#N/A,FALSE,"Aging Summary";#N/A,#N/A,FALSE,"Ratio Analysis";#N/A,#N/A,FALSE,"Test 120 Day Accts";#N/A,#N/A,FALSE,"Tickmarks"}</definedName>
    <definedName name="FHH" hidden="1">{#N/A,#N/A,FALSE,"Aging Summary";#N/A,#N/A,FALSE,"Ratio Analysis";#N/A,#N/A,FALSE,"Test 120 Day Accts";#N/A,#N/A,FALSE,"Tickmarks"}</definedName>
    <definedName name="firmat" localSheetId="5" hidden="1">{"'Proposal Balance Sheet'!$A$268:$L$320"}</definedName>
    <definedName name="firmat" hidden="1">{"'Proposal Balance Sheet'!$A$268:$L$320"}</definedName>
    <definedName name="FJJ" localSheetId="5" hidden="1">{#N/A,#N/A,FALSE,"Aging Summary";#N/A,#N/A,FALSE,"Ratio Analysis";#N/A,#N/A,FALSE,"Test 120 Day Accts";#N/A,#N/A,FALSE,"Tickmarks"}</definedName>
    <definedName name="FJJ" hidden="1">{#N/A,#N/A,FALSE,"Aging Summary";#N/A,#N/A,FALSE,"Ratio Analysis";#N/A,#N/A,FALSE,"Test 120 Day Accts";#N/A,#N/A,FALSE,"Tickmarks"}</definedName>
    <definedName name="fkljaeroui" localSheetId="5" hidden="1">{#N/A,#N/A,FALSE,"Resumen de M&amp;R";#N/A,#N/A,FALSE,"Comp.con el P.G.";#N/A,#N/A,FALSE,"M&amp;R-Resumen"}</definedName>
    <definedName name="fkljaeroui" hidden="1">{#N/A,#N/A,FALSE,"Resumen de M&amp;R";#N/A,#N/A,FALSE,"Comp.con el P.G.";#N/A,#N/A,FALSE,"M&amp;R-Resumen"}</definedName>
    <definedName name="FLAVIA" localSheetId="5" hidden="1">{#N/A,#N/A,FALSE,"Aging Summary";#N/A,#N/A,FALSE,"Ratio Analysis";#N/A,#N/A,FALSE,"Test 120 Day Accts";#N/A,#N/A,FALSE,"Tickmarks"}</definedName>
    <definedName name="FLAVIA" hidden="1">{#N/A,#N/A,FALSE,"Aging Summary";#N/A,#N/A,FALSE,"Ratio Analysis";#N/A,#N/A,FALSE,"Test 120 Day Accts";#N/A,#N/A,FALSE,"Tickmarks"}</definedName>
    <definedName name="fvgf" localSheetId="5" hidden="1">{#N/A,#N/A,FALSE,"Aging Summary";#N/A,#N/A,FALSE,"Ratio Analysis";#N/A,#N/A,FALSE,"Test 120 Day Accts";#N/A,#N/A,FALSE,"Tickmarks"}</definedName>
    <definedName name="fvgf"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BB" localSheetId="5" hidden="1">{#N/A,#N/A,FALSE,"Aging Summary";#N/A,#N/A,FALSE,"Ratio Analysis";#N/A,#N/A,FALSE,"Test 120 Day Accts";#N/A,#N/A,FALSE,"Tickmarks"}</definedName>
    <definedName name="GBB" hidden="1">{#N/A,#N/A,FALSE,"Aging Summary";#N/A,#N/A,FALSE,"Ratio Analysis";#N/A,#N/A,FALSE,"Test 120 Day Accts";#N/A,#N/A,FALSE,"Tickmarks"}</definedName>
    <definedName name="gçgçg" localSheetId="5" hidden="1">{#N/A,#N/A,FALSE,"Aging Summary";#N/A,#N/A,FALSE,"Ratio Analysis";#N/A,#N/A,FALSE,"Test 120 Day Accts";#N/A,#N/A,FALSE,"Tickmarks"}</definedName>
    <definedName name="gçgçg" hidden="1">{#N/A,#N/A,FALSE,"Aging Summary";#N/A,#N/A,FALSE,"Ratio Analysis";#N/A,#N/A,FALSE,"Test 120 Day Accts";#N/A,#N/A,FALSE,"Tickmarks"}</definedName>
    <definedName name="GDFRD" localSheetId="5" hidden="1">{#N/A,#N/A,FALSE,"Aging Summary";#N/A,#N/A,FALSE,"Ratio Analysis";#N/A,#N/A,FALSE,"Test 120 Day Accts";#N/A,#N/A,FALSE,"Tickmarks"}</definedName>
    <definedName name="GDFRD" hidden="1">{#N/A,#N/A,FALSE,"Aging Summary";#N/A,#N/A,FALSE,"Ratio Analysis";#N/A,#N/A,FALSE,"Test 120 Day Accts";#N/A,#N/A,FALSE,"Tickmarks"}</definedName>
    <definedName name="GDG" localSheetId="5" hidden="1">{#N/A,#N/A,FALSE,"Aging Summary";#N/A,#N/A,FALSE,"Ratio Analysis";#N/A,#N/A,FALSE,"Test 120 Day Accts";#N/A,#N/A,FALSE,"Tickmarks"}</definedName>
    <definedName name="GDG" hidden="1">{#N/A,#N/A,FALSE,"Aging Summary";#N/A,#N/A,FALSE,"Ratio Analysis";#N/A,#N/A,FALSE,"Test 120 Day Accts";#N/A,#N/A,FALSE,"Tickmarks"}</definedName>
    <definedName name="GDGGG" localSheetId="5" hidden="1">{#N/A,#N/A,FALSE,"Aging Summary";#N/A,#N/A,FALSE,"Ratio Analysis";#N/A,#N/A,FALSE,"Test 120 Day Accts";#N/A,#N/A,FALSE,"Tickmarks"}</definedName>
    <definedName name="GDGGG" hidden="1">{#N/A,#N/A,FALSE,"Aging Summary";#N/A,#N/A,FALSE,"Ratio Analysis";#N/A,#N/A,FALSE,"Test 120 Day Accts";#N/A,#N/A,FALSE,"Tickmarks"}</definedName>
    <definedName name="GFG" localSheetId="5" hidden="1">{#N/A,#N/A,FALSE,"Aging Summary";#N/A,#N/A,FALSE,"Ratio Analysis";#N/A,#N/A,FALSE,"Test 120 Day Accts";#N/A,#N/A,FALSE,"Tickmarks"}</definedName>
    <definedName name="GFG" hidden="1">{#N/A,#N/A,FALSE,"Aging Summary";#N/A,#N/A,FALSE,"Ratio Analysis";#N/A,#N/A,FALSE,"Test 120 Day Accts";#N/A,#N/A,FALSE,"Tickmarks"}</definedName>
    <definedName name="gfgfg" localSheetId="5" hidden="1">{#N/A,#N/A,FALSE,"Aging Summary";#N/A,#N/A,FALSE,"Ratio Analysis";#N/A,#N/A,FALSE,"Test 120 Day Accts";#N/A,#N/A,FALSE,"Tickmarks"}</definedName>
    <definedName name="gfgfg" hidden="1">{#N/A,#N/A,FALSE,"Aging Summary";#N/A,#N/A,FALSE,"Ratio Analysis";#N/A,#N/A,FALSE,"Test 120 Day Accts";#N/A,#N/A,FALSE,"Tickmarks"}</definedName>
    <definedName name="GFGG" localSheetId="5" hidden="1">{#N/A,#N/A,FALSE,"Aging Summary";#N/A,#N/A,FALSE,"Ratio Analysis";#N/A,#N/A,FALSE,"Test 120 Day Accts";#N/A,#N/A,FALSE,"Tickmarks"}</definedName>
    <definedName name="GFGG" hidden="1">{#N/A,#N/A,FALSE,"Aging Summary";#N/A,#N/A,FALSE,"Ratio Analysis";#N/A,#N/A,FALSE,"Test 120 Day Accts";#N/A,#N/A,FALSE,"Tickmarks"}</definedName>
    <definedName name="gg" localSheetId="5" hidden="1">{#N/A,#N/A,FALSE,"Aging Summary";#N/A,#N/A,FALSE,"Ratio Analysis";#N/A,#N/A,FALSE,"Test 120 Day Accts";#N/A,#N/A,FALSE,"Tickmarks"}</definedName>
    <definedName name="gg" hidden="1">{#N/A,#N/A,FALSE,"Aging Summary";#N/A,#N/A,FALSE,"Ratio Analysis";#N/A,#N/A,FALSE,"Test 120 Day Accts";#N/A,#N/A,FALSE,"Tickmarks"}</definedName>
    <definedName name="GGFG" localSheetId="5" hidden="1">{#N/A,#N/A,FALSE,"Aging Summary";#N/A,#N/A,FALSE,"Ratio Analysis";#N/A,#N/A,FALSE,"Test 120 Day Accts";#N/A,#N/A,FALSE,"Tickmarks"}</definedName>
    <definedName name="GGFG" hidden="1">{#N/A,#N/A,FALSE,"Aging Summary";#N/A,#N/A,FALSE,"Ratio Analysis";#N/A,#N/A,FALSE,"Test 120 Day Accts";#N/A,#N/A,FALSE,"Tickmarks"}</definedName>
    <definedName name="ggg" localSheetId="5" hidden="1">{#N/A,#N/A,FALSE,"Aging Summary";#N/A,#N/A,FALSE,"Ratio Analysis";#N/A,#N/A,FALSE,"Test 120 Day Accts";#N/A,#N/A,FALSE,"Tickmarks"}</definedName>
    <definedName name="ggg" hidden="1">{#N/A,#N/A,FALSE,"Aging Summary";#N/A,#N/A,FALSE,"Ratio Analysis";#N/A,#N/A,FALSE,"Test 120 Day Accts";#N/A,#N/A,FALSE,"Tickmarks"}</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GGGG" localSheetId="5" hidden="1">{#N/A,#N/A,FALSE,"Aging Summary";#N/A,#N/A,FALSE,"Ratio Analysis";#N/A,#N/A,FALSE,"Test 120 Day Accts";#N/A,#N/A,FALSE,"Tickmarks"}</definedName>
    <definedName name="GGGGG" hidden="1">{#N/A,#N/A,FALSE,"Aging Summary";#N/A,#N/A,FALSE,"Ratio Analysis";#N/A,#N/A,FALSE,"Test 120 Day Accts";#N/A,#N/A,FALSE,"Tickmarks"}</definedName>
    <definedName name="GGGGGG" localSheetId="5" hidden="1">{#N/A,#N/A,FALSE,"Aging Summary";#N/A,#N/A,FALSE,"Ratio Analysis";#N/A,#N/A,FALSE,"Test 120 Day Accts";#N/A,#N/A,FALSE,"Tickmarks"}</definedName>
    <definedName name="GGGGGG" hidden="1">{#N/A,#N/A,FALSE,"Aging Summary";#N/A,#N/A,FALSE,"Ratio Analysis";#N/A,#N/A,FALSE,"Test 120 Day Accts";#N/A,#N/A,FALSE,"Tickmarks"}</definedName>
    <definedName name="GGGGGGGGGG" localSheetId="5"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5"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5" hidden="1">{#N/A,#N/A,FALSE,"Aging Summary";#N/A,#N/A,FALSE,"Ratio Analysis";#N/A,#N/A,FALSE,"Test 120 Day Accts";#N/A,#N/A,FALSE,"Tickmarks"}</definedName>
    <definedName name="gggggggggggggg" hidden="1">{#N/A,#N/A,FALSE,"Aging Summary";#N/A,#N/A,FALSE,"Ratio Analysis";#N/A,#N/A,FALSE,"Test 120 Day Accts";#N/A,#N/A,FALSE,"Tickmarks"}</definedName>
    <definedName name="gghgh" localSheetId="5" hidden="1">{#N/A,#N/A,FALSE,"Aging Summary";#N/A,#N/A,FALSE,"Ratio Analysis";#N/A,#N/A,FALSE,"Test 120 Day Accts";#N/A,#N/A,FALSE,"Tickmarks"}</definedName>
    <definedName name="gghgh" hidden="1">{#N/A,#N/A,FALSE,"Aging Summary";#N/A,#N/A,FALSE,"Ratio Analysis";#N/A,#N/A,FALSE,"Test 120 Day Accts";#N/A,#N/A,FALSE,"Tickmarks"}</definedName>
    <definedName name="GGHJK" localSheetId="5" hidden="1">{#N/A,#N/A,FALSE,"Aging Summary";#N/A,#N/A,FALSE,"Ratio Analysis";#N/A,#N/A,FALSE,"Test 120 Day Accts";#N/A,#N/A,FALSE,"Tickmarks"}</definedName>
    <definedName name="GGHJK" hidden="1">{#N/A,#N/A,FALSE,"Aging Summary";#N/A,#N/A,FALSE,"Ratio Analysis";#N/A,#N/A,FALSE,"Test 120 Day Accts";#N/A,#N/A,FALSE,"Tickmarks"}</definedName>
    <definedName name="GHG" localSheetId="5" hidden="1">{#N/A,#N/A,FALSE,"Aging Summary";#N/A,#N/A,FALSE,"Ratio Analysis";#N/A,#N/A,FALSE,"Test 120 Day Accts";#N/A,#N/A,FALSE,"Tickmarks"}</definedName>
    <definedName name="GHG" hidden="1">{#N/A,#N/A,FALSE,"Aging Summary";#N/A,#N/A,FALSE,"Ratio Analysis";#N/A,#N/A,FALSE,"Test 120 Day Accts";#N/A,#N/A,FALSE,"Tickmarks"}</definedName>
    <definedName name="ghgh" localSheetId="5" hidden="1">{#N/A,#N/A,FALSE,"Aging Summary";#N/A,#N/A,FALSE,"Ratio Analysis";#N/A,#N/A,FALSE,"Test 120 Day Accts";#N/A,#N/A,FALSE,"Tickmarks"}</definedName>
    <definedName name="ghgh" hidden="1">{#N/A,#N/A,FALSE,"Aging Summary";#N/A,#N/A,FALSE,"Ratio Analysis";#N/A,#N/A,FALSE,"Test 120 Day Accts";#N/A,#N/A,FALSE,"Tickmarks"}</definedName>
    <definedName name="GHH" localSheetId="5" hidden="1">{#N/A,#N/A,FALSE,"Aging Summary";#N/A,#N/A,FALSE,"Ratio Analysis";#N/A,#N/A,FALSE,"Test 120 Day Accts";#N/A,#N/A,FALSE,"Tickmarks"}</definedName>
    <definedName name="GHH" hidden="1">{#N/A,#N/A,FALSE,"Aging Summary";#N/A,#N/A,FALSE,"Ratio Analysis";#N/A,#N/A,FALSE,"Test 120 Day Accts";#N/A,#N/A,FALSE,"Tickmarks"}</definedName>
    <definedName name="GHHG" localSheetId="5" hidden="1">{#N/A,#N/A,FALSE,"Aging Summary";#N/A,#N/A,FALSE,"Ratio Analysis";#N/A,#N/A,FALSE,"Test 120 Day Accts";#N/A,#N/A,FALSE,"Tickmarks"}</definedName>
    <definedName name="GHHG" hidden="1">{#N/A,#N/A,FALSE,"Aging Summary";#N/A,#N/A,FALSE,"Ratio Analysis";#N/A,#N/A,FALSE,"Test 120 Day Accts";#N/A,#N/A,FALSE,"Tickmarks"}</definedName>
    <definedName name="ghhgh" localSheetId="5" hidden="1">{#N/A,#N/A,FALSE,"Aging Summary";#N/A,#N/A,FALSE,"Ratio Analysis";#N/A,#N/A,FALSE,"Test 120 Day Accts";#N/A,#N/A,FALSE,"Tickmarks"}</definedName>
    <definedName name="ghhgh" hidden="1">{#N/A,#N/A,FALSE,"Aging Summary";#N/A,#N/A,FALSE,"Ratio Analysis";#N/A,#N/A,FALSE,"Test 120 Day Accts";#N/A,#N/A,FALSE,"Tickmarks"}</definedName>
    <definedName name="GHJ" localSheetId="5" hidden="1">{#N/A,#N/A,FALSE,"Aging Summary";#N/A,#N/A,FALSE,"Ratio Analysis";#N/A,#N/A,FALSE,"Test 120 Day Accts";#N/A,#N/A,FALSE,"Tickmarks"}</definedName>
    <definedName name="GHJ" hidden="1">{#N/A,#N/A,FALSE,"Aging Summary";#N/A,#N/A,FALSE,"Ratio Analysis";#N/A,#N/A,FALSE,"Test 120 Day Accts";#N/A,#N/A,FALSE,"Tickmarks"}</definedName>
    <definedName name="gjkh" localSheetId="5" hidden="1">{#N/A,#N/A,FALSE,"Aging Summary";#N/A,#N/A,FALSE,"Ratio Analysis";#N/A,#N/A,FALSE,"Test 120 Day Accts";#N/A,#N/A,FALSE,"Tickmarks"}</definedName>
    <definedName name="gjkh" hidden="1">{#N/A,#N/A,FALSE,"Aging Summary";#N/A,#N/A,FALSE,"Ratio Analysis";#N/A,#N/A,FALSE,"Test 120 Day Accts";#N/A,#N/A,FALSE,"Tickmarks"}</definedName>
    <definedName name="gr" localSheetId="5" hidden="1">{#N/A,#N/A,FALSE,"Aging Summary";#N/A,#N/A,FALSE,"Ratio Analysis";#N/A,#N/A,FALSE,"Test 120 Day Accts";#N/A,#N/A,FALSE,"Tickmarks"}</definedName>
    <definedName name="gr" hidden="1">{#N/A,#N/A,FALSE,"Aging Summary";#N/A,#N/A,FALSE,"Ratio Analysis";#N/A,#N/A,FALSE,"Test 120 Day Accts";#N/A,#N/A,FALSE,"Tickmarks"}</definedName>
    <definedName name="gtree" localSheetId="5" hidden="1">{#N/A,#N/A,FALSE,"Aging Summary";#N/A,#N/A,FALSE,"Ratio Analysis";#N/A,#N/A,FALSE,"Test 120 Day Accts";#N/A,#N/A,FALSE,"Tickmarks"}</definedName>
    <definedName name="gtree" hidden="1">{#N/A,#N/A,FALSE,"Aging Summary";#N/A,#N/A,FALSE,"Ratio Analysis";#N/A,#N/A,FALSE,"Test 120 Day Accts";#N/A,#N/A,FALSE,"Tickmarks"}</definedName>
    <definedName name="GTRTG" localSheetId="5" hidden="1">{#N/A,#N/A,FALSE,"Aging Summary";#N/A,#N/A,FALSE,"Ratio Analysis";#N/A,#N/A,FALSE,"Test 120 Day Accts";#N/A,#N/A,FALSE,"Tickmarks"}</definedName>
    <definedName name="GTRTG" hidden="1">{#N/A,#N/A,FALSE,"Aging Summary";#N/A,#N/A,FALSE,"Ratio Analysis";#N/A,#N/A,FALSE,"Test 120 Day Accts";#N/A,#N/A,FALSE,"Tickmarks"}</definedName>
    <definedName name="GVBF" localSheetId="5" hidden="1">{#N/A,#N/A,FALSE,"Aging Summary";#N/A,#N/A,FALSE,"Ratio Analysis";#N/A,#N/A,FALSE,"Test 120 Day Accts";#N/A,#N/A,FALSE,"Tickmarks"}</definedName>
    <definedName name="GVBF" hidden="1">{#N/A,#N/A,FALSE,"Aging Summary";#N/A,#N/A,FALSE,"Ratio Analysis";#N/A,#N/A,FALSE,"Test 120 Day Accts";#N/A,#N/A,FALSE,"Tickmarks"}</definedName>
    <definedName name="hggg" localSheetId="5" hidden="1">{#N/A,#N/A,FALSE,"Aging Summary";#N/A,#N/A,FALSE,"Ratio Analysis";#N/A,#N/A,FALSE,"Test 120 Day Accts";#N/A,#N/A,FALSE,"Tickmarks"}</definedName>
    <definedName name="hggg" hidden="1">{#N/A,#N/A,FALSE,"Aging Summary";#N/A,#N/A,FALSE,"Ratio Analysis";#N/A,#N/A,FALSE,"Test 120 Day Accts";#N/A,#N/A,FALSE,"Tickmarks"}</definedName>
    <definedName name="hgh" localSheetId="5" hidden="1">{#N/A,#N/A,FALSE,"Aging Summary";#N/A,#N/A,FALSE,"Ratio Analysis";#N/A,#N/A,FALSE,"Test 120 Day Accts";#N/A,#N/A,FALSE,"Tickmarks"}</definedName>
    <definedName name="hgh" hidden="1">{#N/A,#N/A,FALSE,"Aging Summary";#N/A,#N/A,FALSE,"Ratio Analysis";#N/A,#N/A,FALSE,"Test 120 Day Accts";#N/A,#N/A,FALSE,"Tickmarks"}</definedName>
    <definedName name="hghgh" localSheetId="5" hidden="1">{#N/A,#N/A,FALSE,"Aging Summary";#N/A,#N/A,FALSE,"Ratio Analysis";#N/A,#N/A,FALSE,"Test 120 Day Accts";#N/A,#N/A,FALSE,"Tickmarks"}</definedName>
    <definedName name="hghgh" hidden="1">{#N/A,#N/A,FALSE,"Aging Summary";#N/A,#N/A,FALSE,"Ratio Analysis";#N/A,#N/A,FALSE,"Test 120 Day Accts";#N/A,#N/A,FALSE,"Tickmarks"}</definedName>
    <definedName name="HGHYH" localSheetId="5" hidden="1">{#N/A,#N/A,FALSE,"Aging Summary";#N/A,#N/A,FALSE,"Ratio Analysis";#N/A,#N/A,FALSE,"Test 120 Day Accts";#N/A,#N/A,FALSE,"Tickmarks"}</definedName>
    <definedName name="HGHYH" hidden="1">{#N/A,#N/A,FALSE,"Aging Summary";#N/A,#N/A,FALSE,"Ratio Analysis";#N/A,#N/A,FALSE,"Test 120 Day Accts";#N/A,#N/A,FALSE,"Tickmarks"}</definedName>
    <definedName name="hh" localSheetId="5" hidden="1">{#N/A,#N/A,FALSE,"Aging Summary";#N/A,#N/A,FALSE,"Ratio Analysis";#N/A,#N/A,FALSE,"Test 120 Day Accts";#N/A,#N/A,FALSE,"Tickmarks"}</definedName>
    <definedName name="hh" hidden="1">{#N/A,#N/A,FALSE,"Aging Summary";#N/A,#N/A,FALSE,"Ratio Analysis";#N/A,#N/A,FALSE,"Test 120 Day Accts";#N/A,#N/A,FALSE,"Tickmarks"}</definedName>
    <definedName name="hhgg" localSheetId="5" hidden="1">{#N/A,#N/A,FALSE,"Aging Summary";#N/A,#N/A,FALSE,"Ratio Analysis";#N/A,#N/A,FALSE,"Test 120 Day Accts";#N/A,#N/A,FALSE,"Tickmarks"}</definedName>
    <definedName name="hhgg" hidden="1">{#N/A,#N/A,FALSE,"Aging Summary";#N/A,#N/A,FALSE,"Ratio Analysis";#N/A,#N/A,FALSE,"Test 120 Day Accts";#N/A,#N/A,FALSE,"Tickmarks"}</definedName>
    <definedName name="hhh" localSheetId="5" hidden="1">{#N/A,#N/A,FALSE,"Aging Summary";#N/A,#N/A,FALSE,"Ratio Analysis";#N/A,#N/A,FALSE,"Test 120 Day Accts";#N/A,#N/A,FALSE,"Tickmarks"}</definedName>
    <definedName name="hhh" hidden="1">{#N/A,#N/A,FALSE,"Aging Summary";#N/A,#N/A,FALSE,"Ratio Analysis";#N/A,#N/A,FALSE,"Test 120 Day Accts";#N/A,#N/A,FALSE,"Tickmarks"}</definedName>
    <definedName name="hhhhhhhhhhhhh" localSheetId="5"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5"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hhhh" localSheetId="5"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5" hidden="1">{#N/A,#N/A,FALSE,"Aging Summary";#N/A,#N/A,FALSE,"Ratio Analysis";#N/A,#N/A,FALSE,"Test 120 Day Accts";#N/A,#N/A,FALSE,"Tickmarks"}</definedName>
    <definedName name="HHJJ" hidden="1">{#N/A,#N/A,FALSE,"Aging Summary";#N/A,#N/A,FALSE,"Ratio Analysis";#N/A,#N/A,FALSE,"Test 120 Day Accts";#N/A,#N/A,FALSE,"Tickmarks"}</definedName>
    <definedName name="hkh" localSheetId="5" hidden="1">{#N/A,#N/A,FALSE,"Aging Summary";#N/A,#N/A,FALSE,"Ratio Analysis";#N/A,#N/A,FALSE,"Test 120 Day Accts";#N/A,#N/A,FALSE,"Tickmarks"}</definedName>
    <definedName name="hkh" hidden="1">{#N/A,#N/A,FALSE,"Aging Summary";#N/A,#N/A,FALSE,"Ratio Analysis";#N/A,#N/A,FALSE,"Test 120 Day Accts";#N/A,#N/A,FALSE,"Tickmarks"}</definedName>
    <definedName name="hkjhk" localSheetId="5" hidden="1">{#N/A,#N/A,FALSE,"Aging Summary";#N/A,#N/A,FALSE,"Ratio Analysis";#N/A,#N/A,FALSE,"Test 120 Day Accts";#N/A,#N/A,FALSE,"Tickmarks"}</definedName>
    <definedName name="hkjhk" hidden="1">{#N/A,#N/A,FALSE,"Aging Summary";#N/A,#N/A,FALSE,"Ratio Analysis";#N/A,#N/A,FALSE,"Test 120 Day Accts";#N/A,#N/A,FALSE,"Tickmarks"}</definedName>
    <definedName name="hoka" hidden="1">#REF!</definedName>
    <definedName name="HTML_CodePage" hidden="1">1252</definedName>
    <definedName name="HTML_Control" localSheetId="5"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HYHHY" localSheetId="5" hidden="1">{#N/A,#N/A,FALSE,"Aging Summary";#N/A,#N/A,FALSE,"Ratio Analysis";#N/A,#N/A,FALSE,"Test 120 Day Accts";#N/A,#N/A,FALSE,"Tickmarks"}</definedName>
    <definedName name="HYHHY" hidden="1">{#N/A,#N/A,FALSE,"Aging Summary";#N/A,#N/A,FALSE,"Ratio Analysis";#N/A,#N/A,FALSE,"Test 120 Day Accts";#N/A,#N/A,FALSE,"Tickmarks"}</definedName>
    <definedName name="hzdrfg" localSheetId="5" hidden="1">{#N/A,#N/A,FALSE,"Aging Summary";#N/A,#N/A,FALSE,"Ratio Analysis";#N/A,#N/A,FALSE,"Test 120 Day Accts";#N/A,#N/A,FALSE,"Tickmarks"}</definedName>
    <definedName name="hzdrfg" hidden="1">{#N/A,#N/A,FALSE,"Aging Summary";#N/A,#N/A,FALSE,"Ratio Analysis";#N/A,#N/A,FALSE,"Test 120 Day Accts";#N/A,#N/A,FALSE,"Tickmarks"}</definedName>
    <definedName name="IIÇÇ" localSheetId="5" hidden="1">{#N/A,#N/A,FALSE,"Aging Summary";#N/A,#N/A,FALSE,"Ratio Analysis";#N/A,#N/A,FALSE,"Test 120 Day Accts";#N/A,#N/A,FALSE,"Tickmarks"}</definedName>
    <definedName name="IIÇÇ" hidden="1">{#N/A,#N/A,FALSE,"Aging Summary";#N/A,#N/A,FALSE,"Ratio Analysis";#N/A,#N/A,FALSE,"Test 120 Day Accts";#N/A,#N/A,FALSE,"Tickmarks"}</definedName>
    <definedName name="IIII" localSheetId="5" hidden="1">{#N/A,#N/A,FALSE,"Aging Summary";#N/A,#N/A,FALSE,"Ratio Analysis";#N/A,#N/A,FALSE,"Test 120 Day Accts";#N/A,#N/A,FALSE,"Tickmarks"}</definedName>
    <definedName name="IIII" hidden="1">{#N/A,#N/A,FALSE,"Aging Summary";#N/A,#N/A,FALSE,"Ratio Analysis";#N/A,#N/A,FALSE,"Test 120 Day Accts";#N/A,#N/A,FALSE,"Tickmarks"}</definedName>
    <definedName name="IIIII" localSheetId="5" hidden="1">{#N/A,#N/A,FALSE,"Aging Summary";#N/A,#N/A,FALSE,"Ratio Analysis";#N/A,#N/A,FALSE,"Test 120 Day Accts";#N/A,#N/A,FALSE,"Tickmarks"}</definedName>
    <definedName name="IIIII" hidden="1">{#N/A,#N/A,FALSE,"Aging Summary";#N/A,#N/A,FALSE,"Ratio Analysis";#N/A,#N/A,FALSE,"Test 120 Day Accts";#N/A,#N/A,FALSE,"Tickmarks"}</definedName>
    <definedName name="IIIIIIIII" localSheetId="5" hidden="1">{#N/A,#N/A,FALSE,"Aging Summary";#N/A,#N/A,FALSE,"Ratio Analysis";#N/A,#N/A,FALSE,"Test 120 Day Accts";#N/A,#N/A,FALSE,"Tickmarks"}</definedName>
    <definedName name="IIIIIIIII" hidden="1">{#N/A,#N/A,FALSE,"Aging Summary";#N/A,#N/A,FALSE,"Ratio Analysis";#N/A,#N/A,FALSE,"Test 120 Day Accts";#N/A,#N/A,FALSE,"Tickmarks"}</definedName>
    <definedName name="IIIIIIIIIIIII" localSheetId="5"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5"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5" hidden="1">{#N/A,#N/A,FALSE,"Aging Summary";#N/A,#N/A,FALSE,"Ratio Analysis";#N/A,#N/A,FALSE,"Test 120 Day Accts";#N/A,#N/A,FALSE,"Tickmarks"}</definedName>
    <definedName name="IIIOOL" hidden="1">{#N/A,#N/A,FALSE,"Aging Summary";#N/A,#N/A,FALSE,"Ratio Analysis";#N/A,#N/A,FALSE,"Test 120 Day Accts";#N/A,#N/A,FALSE,"Tickmarks"}</definedName>
    <definedName name="iiki" localSheetId="5" hidden="1">{#N/A,#N/A,FALSE,"Aging Summary";#N/A,#N/A,FALSE,"Ratio Analysis";#N/A,#N/A,FALSE,"Test 120 Day Accts";#N/A,#N/A,FALSE,"Tickmarks"}</definedName>
    <definedName name="iiki" hidden="1">{#N/A,#N/A,FALSE,"Aging Summary";#N/A,#N/A,FALSE,"Ratio Analysis";#N/A,#N/A,FALSE,"Test 120 Day Accts";#N/A,#N/A,FALSE,"Tickmarks"}</definedName>
    <definedName name="IIKK" localSheetId="5" hidden="1">{#N/A,#N/A,FALSE,"Aging Summary";#N/A,#N/A,FALSE,"Ratio Analysis";#N/A,#N/A,FALSE,"Test 120 Day Accts";#N/A,#N/A,FALSE,"Tickmarks"}</definedName>
    <definedName name="IIKK" hidden="1">{#N/A,#N/A,FALSE,"Aging Summary";#N/A,#N/A,FALSE,"Ratio Analysis";#N/A,#N/A,FALSE,"Test 120 Day Accts";#N/A,#N/A,FALSE,"Tickmarks"}</definedName>
    <definedName name="IIKKI" localSheetId="5" hidden="1">{#N/A,#N/A,FALSE,"Aging Summary";#N/A,#N/A,FALSE,"Ratio Analysis";#N/A,#N/A,FALSE,"Test 120 Day Accts";#N/A,#N/A,FALSE,"Tickmarks"}</definedName>
    <definedName name="IIKKI" hidden="1">{#N/A,#N/A,FALSE,"Aging Summary";#N/A,#N/A,FALSE,"Ratio Analysis";#N/A,#N/A,FALSE,"Test 120 Day Accts";#N/A,#N/A,FALSE,"Tickmarks"}</definedName>
    <definedName name="IIOLL" localSheetId="5" hidden="1">{#N/A,#N/A,FALSE,"Aging Summary";#N/A,#N/A,FALSE,"Ratio Analysis";#N/A,#N/A,FALSE,"Test 120 Day Accts";#N/A,#N/A,FALSE,"Tickmarks"}</definedName>
    <definedName name="IIOLL" hidden="1">{#N/A,#N/A,FALSE,"Aging Summary";#N/A,#N/A,FALSE,"Ratio Analysis";#N/A,#N/A,FALSE,"Test 120 Day Accts";#N/A,#N/A,FALSE,"Tickmarks"}</definedName>
    <definedName name="IIOP" localSheetId="5" hidden="1">{#N/A,#N/A,FALSE,"Aging Summary";#N/A,#N/A,FALSE,"Ratio Analysis";#N/A,#N/A,FALSE,"Test 120 Day Accts";#N/A,#N/A,FALSE,"Tickmarks"}</definedName>
    <definedName name="IIOP" hidden="1">{#N/A,#N/A,FALSE,"Aging Summary";#N/A,#N/A,FALSE,"Ratio Analysis";#N/A,#N/A,FALSE,"Test 120 Day Accts";#N/A,#N/A,FALSE,"Tickmarks"}</definedName>
    <definedName name="IIU" localSheetId="5" hidden="1">{#N/A,#N/A,FALSE,"Aging Summary";#N/A,#N/A,FALSE,"Ratio Analysis";#N/A,#N/A,FALSE,"Test 120 Day Accts";#N/A,#N/A,FALSE,"Tickmarks"}</definedName>
    <definedName name="IIU" hidden="1">{#N/A,#N/A,FALSE,"Aging Summary";#N/A,#N/A,FALSE,"Ratio Analysis";#N/A,#N/A,FALSE,"Test 120 Day Accts";#N/A,#N/A,FALSE,"Tickmarks"}</definedName>
    <definedName name="iiuk" localSheetId="5" hidden="1">{#N/A,#N/A,FALSE,"Aging Summary";#N/A,#N/A,FALSE,"Ratio Analysis";#N/A,#N/A,FALSE,"Test 120 Day Accts";#N/A,#N/A,FALSE,"Tickmarks"}</definedName>
    <definedName name="iiuk" hidden="1">{#N/A,#N/A,FALSE,"Aging Summary";#N/A,#N/A,FALSE,"Ratio Analysis";#N/A,#N/A,FALSE,"Test 120 Day Accts";#N/A,#N/A,FALSE,"Tickmarks"}</definedName>
    <definedName name="IJHJH" localSheetId="5" hidden="1">{#N/A,#N/A,FALSE,"Aging Summary";#N/A,#N/A,FALSE,"Ratio Analysis";#N/A,#N/A,FALSE,"Test 120 Day Accts";#N/A,#N/A,FALSE,"Tickmarks"}</definedName>
    <definedName name="IJHJH" hidden="1">{#N/A,#N/A,FALSE,"Aging Summary";#N/A,#N/A,FALSE,"Ratio Analysis";#N/A,#N/A,FALSE,"Test 120 Day Accts";#N/A,#N/A,FALSE,"Tickmarks"}</definedName>
    <definedName name="IKJ" localSheetId="5" hidden="1">{#N/A,#N/A,FALSE,"Aging Summary";#N/A,#N/A,FALSE,"Ratio Analysis";#N/A,#N/A,FALSE,"Test 120 Day Accts";#N/A,#N/A,FALSE,"Tickmarks"}</definedName>
    <definedName name="IKJ" hidden="1">{#N/A,#N/A,FALSE,"Aging Summary";#N/A,#N/A,FALSE,"Ratio Analysis";#N/A,#N/A,FALSE,"Test 120 Day Accts";#N/A,#N/A,FALSE,"Tickmarks"}</definedName>
    <definedName name="ikkk" localSheetId="5" hidden="1">{#N/A,#N/A,FALSE,"Aging Summary";#N/A,#N/A,FALSE,"Ratio Analysis";#N/A,#N/A,FALSE,"Test 120 Day Accts";#N/A,#N/A,FALSE,"Tickmarks"}</definedName>
    <definedName name="ikkk" hidden="1">{#N/A,#N/A,FALSE,"Aging Summary";#N/A,#N/A,FALSE,"Ratio Analysis";#N/A,#N/A,FALSE,"Test 120 Day Accts";#N/A,#N/A,FALSE,"Tickmarks"}</definedName>
    <definedName name="ilkk" localSheetId="5" hidden="1">{#N/A,#N/A,FALSE,"Aging Summary";#N/A,#N/A,FALSE,"Ratio Analysis";#N/A,#N/A,FALSE,"Test 120 Day Accts";#N/A,#N/A,FALSE,"Tickmarks"}</definedName>
    <definedName name="ilkk" hidden="1">{#N/A,#N/A,FALSE,"Aging Summary";#N/A,#N/A,FALSE,"Ratio Analysis";#N/A,#N/A,FALSE,"Test 120 Day Accts";#N/A,#N/A,FALSE,"Tickmarks"}</definedName>
    <definedName name="ioio" localSheetId="5" hidden="1">{#N/A,#N/A,FALSE,"Aging Summary";#N/A,#N/A,FALSE,"Ratio Analysis";#N/A,#N/A,FALSE,"Test 120 Day Accts";#N/A,#N/A,FALSE,"Tickmarks"}</definedName>
    <definedName name="ioio" hidden="1">{#N/A,#N/A,FALSE,"Aging Summary";#N/A,#N/A,FALSE,"Ratio Analysis";#N/A,#N/A,FALSE,"Test 120 Day Accts";#N/A,#N/A,FALSE,"Tickmarks"}</definedName>
    <definedName name="IOLL" localSheetId="5" hidden="1">{#N/A,#N/A,FALSE,"Aging Summary";#N/A,#N/A,FALSE,"Ratio Analysis";#N/A,#N/A,FALSE,"Test 120 Day Accts";#N/A,#N/A,FALSE,"Tickmarks"}</definedName>
    <definedName name="IOLL" hidden="1">{#N/A,#N/A,FALSE,"Aging Summary";#N/A,#N/A,FALSE,"Ratio Analysis";#N/A,#N/A,FALSE,"Test 120 Day Accts";#N/A,#N/A,FALSE,"Tickmarks"}</definedName>
    <definedName name="IOLO" localSheetId="5" hidden="1">{#N/A,#N/A,FALSE,"Aging Summary";#N/A,#N/A,FALSE,"Ratio Analysis";#N/A,#N/A,FALSE,"Test 120 Day Accts";#N/A,#N/A,FALSE,"Tickmarks"}</definedName>
    <definedName name="IOLO" hidden="1">{#N/A,#N/A,FALSE,"Aging Summary";#N/A,#N/A,FALSE,"Ratio Analysis";#N/A,#N/A,FALSE,"Test 120 Day Accts";#N/A,#N/A,FALSE,"Tickmarks"}</definedName>
    <definedName name="IOLOI" localSheetId="5" hidden="1">{#N/A,#N/A,FALSE,"Aging Summary";#N/A,#N/A,FALSE,"Ratio Analysis";#N/A,#N/A,FALSE,"Test 120 Day Accts";#N/A,#N/A,FALSE,"Tickmarks"}</definedName>
    <definedName name="IOLOI" hidden="1">{#N/A,#N/A,FALSE,"Aging Summary";#N/A,#N/A,FALSE,"Ratio Analysis";#N/A,#N/A,FALSE,"Test 120 Day Accts";#N/A,#N/A,FALSE,"Tickmarks"}</definedName>
    <definedName name="IOO" localSheetId="5" hidden="1">{#N/A,#N/A,FALSE,"Aging Summary";#N/A,#N/A,FALSE,"Ratio Analysis";#N/A,#N/A,FALSE,"Test 120 Day Accts";#N/A,#N/A,FALSE,"Tickmarks"}</definedName>
    <definedName name="IOO" hidden="1">{#N/A,#N/A,FALSE,"Aging Summary";#N/A,#N/A,FALSE,"Ratio Analysis";#N/A,#N/A,FALSE,"Test 120 Day Accts";#N/A,#N/A,FALSE,"Tickmarks"}</definedName>
    <definedName name="iooii" localSheetId="5" hidden="1">{#N/A,#N/A,FALSE,"Aging Summary";#N/A,#N/A,FALSE,"Ratio Analysis";#N/A,#N/A,FALSE,"Test 120 Day Accts";#N/A,#N/A,FALSE,"Tickmarks"}</definedName>
    <definedName name="iooii" hidden="1">{#N/A,#N/A,FALSE,"Aging Summary";#N/A,#N/A,FALSE,"Ratio Analysis";#N/A,#N/A,FALSE,"Test 120 Day Accts";#N/A,#N/A,FALSE,"Tickmarks"}</definedName>
    <definedName name="iooio" localSheetId="5" hidden="1">{#N/A,#N/A,FALSE,"Aging Summary";#N/A,#N/A,FALSE,"Ratio Analysis";#N/A,#N/A,FALSE,"Test 120 Day Accts";#N/A,#N/A,FALSE,"Tickmarks"}</definedName>
    <definedName name="iooio" hidden="1">{#N/A,#N/A,FALSE,"Aging Summary";#N/A,#N/A,FALSE,"Ratio Analysis";#N/A,#N/A,FALSE,"Test 120 Day Accts";#N/A,#N/A,FALSE,"Tickmarks"}</definedName>
    <definedName name="IOOOI" localSheetId="5" hidden="1">{#N/A,#N/A,FALSE,"Aging Summary";#N/A,#N/A,FALSE,"Ratio Analysis";#N/A,#N/A,FALSE,"Test 120 Day Accts";#N/A,#N/A,FALSE,"Tickmarks"}</definedName>
    <definedName name="IOOOI" hidden="1">{#N/A,#N/A,FALSE,"Aging Summary";#N/A,#N/A,FALSE,"Ratio Analysis";#N/A,#N/A,FALSE,"Test 120 Day Accts";#N/A,#N/A,FALSE,"Tickmarks"}</definedName>
    <definedName name="IOOOJ" localSheetId="5" hidden="1">{#N/A,#N/A,FALSE,"Aging Summary";#N/A,#N/A,FALSE,"Ratio Analysis";#N/A,#N/A,FALSE,"Test 120 Day Accts";#N/A,#N/A,FALSE,"Tickmarks"}</definedName>
    <definedName name="IOOOJ" hidden="1">{#N/A,#N/A,FALSE,"Aging Summary";#N/A,#N/A,FALSE,"Ratio Analysis";#N/A,#N/A,FALSE,"Test 120 Day Accts";#N/A,#N/A,FALSE,"Tickmarks"}</definedName>
    <definedName name="IOOOO" localSheetId="5" hidden="1">{#N/A,#N/A,FALSE,"Aging Summary";#N/A,#N/A,FALSE,"Ratio Analysis";#N/A,#N/A,FALSE,"Test 120 Day Accts";#N/A,#N/A,FALSE,"Tickmarks"}</definedName>
    <definedName name="IOOOO" hidden="1">{#N/A,#N/A,FALSE,"Aging Summary";#N/A,#N/A,FALSE,"Ratio Analysis";#N/A,#N/A,FALSE,"Test 120 Day Accts";#N/A,#N/A,FALSE,"Tickmarks"}</definedName>
    <definedName name="ispi" localSheetId="5" hidden="1">{#N/A,#N/A,FALSE,"RGD$";#N/A,#N/A,FALSE,"BG$";#N/A,#N/A,FALSE,"FC$"}</definedName>
    <definedName name="ispi" hidden="1">{#N/A,#N/A,FALSE,"RGD$";#N/A,#N/A,FALSE,"BG$";#N/A,#N/A,FALSE,"FC$"}</definedName>
    <definedName name="IUII" localSheetId="5" hidden="1">{#N/A,#N/A,FALSE,"Aging Summary";#N/A,#N/A,FALSE,"Ratio Analysis";#N/A,#N/A,FALSE,"Test 120 Day Accts";#N/A,#N/A,FALSE,"Tickmarks"}</definedName>
    <definedName name="IUII" hidden="1">{#N/A,#N/A,FALSE,"Aging Summary";#N/A,#N/A,FALSE,"Ratio Analysis";#N/A,#N/A,FALSE,"Test 120 Day Accts";#N/A,#N/A,FALSE,"Tickmarks"}</definedName>
    <definedName name="IUJJK" localSheetId="5" hidden="1">{#N/A,#N/A,FALSE,"Aging Summary";#N/A,#N/A,FALSE,"Ratio Analysis";#N/A,#N/A,FALSE,"Test 120 Day Accts";#N/A,#N/A,FALSE,"Tickmarks"}</definedName>
    <definedName name="IUJJK" hidden="1">{#N/A,#N/A,FALSE,"Aging Summary";#N/A,#N/A,FALSE,"Ratio Analysis";#N/A,#N/A,FALSE,"Test 120 Day Accts";#N/A,#N/A,FALSE,"Tickmarks"}</definedName>
    <definedName name="IUUI" localSheetId="5" hidden="1">{#N/A,#N/A,FALSE,"Aging Summary";#N/A,#N/A,FALSE,"Ratio Analysis";#N/A,#N/A,FALSE,"Test 120 Day Accts";#N/A,#N/A,FALSE,"Tickmarks"}</definedName>
    <definedName name="IUUI" hidden="1">{#N/A,#N/A,FALSE,"Aging Summary";#N/A,#N/A,FALSE,"Ratio Analysis";#N/A,#N/A,FALSE,"Test 120 Day Accts";#N/A,#N/A,FALSE,"Tickmarks"}</definedName>
    <definedName name="iuyiuyi" localSheetId="5" hidden="1">{#N/A,#N/A,FALSE,"Aging Summary";#N/A,#N/A,FALSE,"Ratio Analysis";#N/A,#N/A,FALSE,"Test 120 Day Accts";#N/A,#N/A,FALSE,"Tickmarks"}</definedName>
    <definedName name="iuyiuyi" hidden="1">{#N/A,#N/A,FALSE,"Aging Summary";#N/A,#N/A,FALSE,"Ratio Analysis";#N/A,#N/A,FALSE,"Test 120 Day Accts";#N/A,#N/A,FALSE,"Tickmarks"}</definedName>
    <definedName name="IY" localSheetId="5" hidden="1">{#N/A,#N/A,FALSE,"Aging Summary";#N/A,#N/A,FALSE,"Ratio Analysis";#N/A,#N/A,FALSE,"Test 120 Day Accts";#N/A,#N/A,FALSE,"Tickmarks"}</definedName>
    <definedName name="IY" hidden="1">{#N/A,#N/A,FALSE,"Aging Summary";#N/A,#N/A,FALSE,"Ratio Analysis";#N/A,#N/A,FALSE,"Test 120 Day Accts";#N/A,#N/A,FALSE,"Tickmarks"}</definedName>
    <definedName name="iyiyi" localSheetId="5" hidden="1">{#N/A,#N/A,FALSE,"Aging Summary";#N/A,#N/A,FALSE,"Ratio Analysis";#N/A,#N/A,FALSE,"Test 120 Day Accts";#N/A,#N/A,FALSE,"Tickmarks"}</definedName>
    <definedName name="iyiyi" hidden="1">{#N/A,#N/A,FALSE,"Aging Summary";#N/A,#N/A,FALSE,"Ratio Analysis";#N/A,#N/A,FALSE,"Test 120 Day Accts";#N/A,#N/A,FALSE,"Tickmarks"}</definedName>
    <definedName name="IYOIO" localSheetId="5" hidden="1">{#N/A,#N/A,FALSE,"Aging Summary";#N/A,#N/A,FALSE,"Ratio Analysis";#N/A,#N/A,FALSE,"Test 120 Day Accts";#N/A,#N/A,FALSE,"Tickmarks"}</definedName>
    <definedName name="IYOIO" hidden="1">{#N/A,#N/A,FALSE,"Aging Summary";#N/A,#N/A,FALSE,"Ratio Analysis";#N/A,#N/A,FALSE,"Test 120 Day Accts";#N/A,#N/A,FALSE,"Tickmarks"}</definedName>
    <definedName name="iyuyuyt" localSheetId="5" hidden="1">{#N/A,#N/A,FALSE,"Aging Summary";#N/A,#N/A,FALSE,"Ratio Analysis";#N/A,#N/A,FALSE,"Test 120 Day Accts";#N/A,#N/A,FALSE,"Tickmarks"}</definedName>
    <definedName name="iyuyuyt" hidden="1">{#N/A,#N/A,FALSE,"Aging Summary";#N/A,#N/A,FALSE,"Ratio Analysis";#N/A,#N/A,FALSE,"Test 120 Day Accts";#N/A,#N/A,FALSE,"Tickmarks"}</definedName>
    <definedName name="JGY" localSheetId="5" hidden="1">{#N/A,#N/A,FALSE,"Aging Summary";#N/A,#N/A,FALSE,"Ratio Analysis";#N/A,#N/A,FALSE,"Test 120 Day Accts";#N/A,#N/A,FALSE,"Tickmarks"}</definedName>
    <definedName name="JGY" hidden="1">{#N/A,#N/A,FALSE,"Aging Summary";#N/A,#N/A,FALSE,"Ratio Analysis";#N/A,#N/A,FALSE,"Test 120 Day Accts";#N/A,#N/A,FALSE,"Tickmarks"}</definedName>
    <definedName name="JHHHHHHHHHHHHHH" localSheetId="5"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5" hidden="1">{#N/A,#N/A,FALSE,"Aging Summary";#N/A,#N/A,FALSE,"Ratio Analysis";#N/A,#N/A,FALSE,"Test 120 Day Accts";#N/A,#N/A,FALSE,"Tickmarks"}</definedName>
    <definedName name="JHJ" hidden="1">{#N/A,#N/A,FALSE,"Aging Summary";#N/A,#N/A,FALSE,"Ratio Analysis";#N/A,#N/A,FALSE,"Test 120 Day Accts";#N/A,#N/A,FALSE,"Tickmarks"}</definedName>
    <definedName name="JHJHHJ" localSheetId="5" hidden="1">{#N/A,#N/A,FALSE,"Aging Summary";#N/A,#N/A,FALSE,"Ratio Analysis";#N/A,#N/A,FALSE,"Test 120 Day Accts";#N/A,#N/A,FALSE,"Tickmarks"}</definedName>
    <definedName name="JHJHHJ" hidden="1">{#N/A,#N/A,FALSE,"Aging Summary";#N/A,#N/A,FALSE,"Ratio Analysis";#N/A,#N/A,FALSE,"Test 120 Day Accts";#N/A,#N/A,FALSE,"Tickmarks"}</definedName>
    <definedName name="JHJJ" localSheetId="5" hidden="1">{#N/A,#N/A,FALSE,"Aging Summary";#N/A,#N/A,FALSE,"Ratio Analysis";#N/A,#N/A,FALSE,"Test 120 Day Accts";#N/A,#N/A,FALSE,"Tickmarks"}</definedName>
    <definedName name="JHJJ" hidden="1">{#N/A,#N/A,FALSE,"Aging Summary";#N/A,#N/A,FALSE,"Ratio Analysis";#N/A,#N/A,FALSE,"Test 120 Day Accts";#N/A,#N/A,FALSE,"Tickmarks"}</definedName>
    <definedName name="jhjk" localSheetId="5" hidden="1">{#N/A,#N/A,FALSE,"Aging Summary";#N/A,#N/A,FALSE,"Ratio Analysis";#N/A,#N/A,FALSE,"Test 120 Day Accts";#N/A,#N/A,FALSE,"Tickmarks"}</definedName>
    <definedName name="jhjk" hidden="1">{#N/A,#N/A,FALSE,"Aging Summary";#N/A,#N/A,FALSE,"Ratio Analysis";#N/A,#N/A,FALSE,"Test 120 Day Accts";#N/A,#N/A,FALSE,"Tickmarks"}</definedName>
    <definedName name="JJ" localSheetId="5" hidden="1">{#N/A,#N/A,FALSE,"Aging Summary";#N/A,#N/A,FALSE,"Ratio Analysis";#N/A,#N/A,FALSE,"Test 120 Day Accts";#N/A,#N/A,FALSE,"Tickmarks"}</definedName>
    <definedName name="JJ" hidden="1">{#N/A,#N/A,FALSE,"Aging Summary";#N/A,#N/A,FALSE,"Ratio Analysis";#N/A,#N/A,FALSE,"Test 120 Day Accts";#N/A,#N/A,FALSE,"Tickmarks"}</definedName>
    <definedName name="jjj" localSheetId="5" hidden="1">{#N/A,#N/A,FALSE,"Aging Summary";#N/A,#N/A,FALSE,"Ratio Analysis";#N/A,#N/A,FALSE,"Test 120 Day Accts";#N/A,#N/A,FALSE,"Tickmarks"}</definedName>
    <definedName name="jjj" hidden="1">{#N/A,#N/A,FALSE,"Aging Summary";#N/A,#N/A,FALSE,"Ratio Analysis";#N/A,#N/A,FALSE,"Test 120 Day Accts";#N/A,#N/A,FALSE,"Tickmarks"}</definedName>
    <definedName name="JJJJ" localSheetId="5" hidden="1">{#N/A,#N/A,FALSE,"Aging Summary";#N/A,#N/A,FALSE,"Ratio Analysis";#N/A,#N/A,FALSE,"Test 120 Day Accts";#N/A,#N/A,FALSE,"Tickmarks"}</definedName>
    <definedName name="JJJJ" hidden="1">{#N/A,#N/A,FALSE,"Aging Summary";#N/A,#N/A,FALSE,"Ratio Analysis";#N/A,#N/A,FALSE,"Test 120 Day Accts";#N/A,#N/A,FALSE,"Tickmarks"}</definedName>
    <definedName name="JJJJJJJJJJJJJ" localSheetId="5"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5"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j" localSheetId="5"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5" hidden="1">{#N/A,#N/A,FALSE,"Aging Summary";#N/A,#N/A,FALSE,"Ratio Analysis";#N/A,#N/A,FALSE,"Test 120 Day Accts";#N/A,#N/A,FALSE,"Tickmarks"}</definedName>
    <definedName name="JJJJLJ" hidden="1">{#N/A,#N/A,FALSE,"Aging Summary";#N/A,#N/A,FALSE,"Ratio Analysis";#N/A,#N/A,FALSE,"Test 120 Day Accts";#N/A,#N/A,FALSE,"Tickmarks"}</definedName>
    <definedName name="jjjkj" localSheetId="5" hidden="1">{#N/A,#N/A,FALSE,"Aging Summary";#N/A,#N/A,FALSE,"Ratio Analysis";#N/A,#N/A,FALSE,"Test 120 Day Accts";#N/A,#N/A,FALSE,"Tickmarks"}</definedName>
    <definedName name="jjjkj" hidden="1">{#N/A,#N/A,FALSE,"Aging Summary";#N/A,#N/A,FALSE,"Ratio Analysis";#N/A,#N/A,FALSE,"Test 120 Day Accts";#N/A,#N/A,FALSE,"Tickmarks"}</definedName>
    <definedName name="jjm" localSheetId="5" hidden="1">{#N/A,#N/A,FALSE,"Aging Summary";#N/A,#N/A,FALSE,"Ratio Analysis";#N/A,#N/A,FALSE,"Test 120 Day Accts";#N/A,#N/A,FALSE,"Tickmarks"}</definedName>
    <definedName name="jjm" hidden="1">{#N/A,#N/A,FALSE,"Aging Summary";#N/A,#N/A,FALSE,"Ratio Analysis";#N/A,#N/A,FALSE,"Test 120 Day Accts";#N/A,#N/A,FALSE,"Tickmarks"}</definedName>
    <definedName name="JKH" localSheetId="5" hidden="1">{#N/A,#N/A,FALSE,"Aging Summary";#N/A,#N/A,FALSE,"Ratio Analysis";#N/A,#N/A,FALSE,"Test 120 Day Accts";#N/A,#N/A,FALSE,"Tickmarks"}</definedName>
    <definedName name="JKH" hidden="1">{#N/A,#N/A,FALSE,"Aging Summary";#N/A,#N/A,FALSE,"Ratio Analysis";#N/A,#N/A,FALSE,"Test 120 Day Accts";#N/A,#N/A,FALSE,"Tickmarks"}</definedName>
    <definedName name="JKHH" localSheetId="5" hidden="1">{#N/A,#N/A,FALSE,"Aging Summary";#N/A,#N/A,FALSE,"Ratio Analysis";#N/A,#N/A,FALSE,"Test 120 Day Accts";#N/A,#N/A,FALSE,"Tickmarks"}</definedName>
    <definedName name="JKHH" hidden="1">{#N/A,#N/A,FALSE,"Aging Summary";#N/A,#N/A,FALSE,"Ratio Analysis";#N/A,#N/A,FALSE,"Test 120 Day Accts";#N/A,#N/A,FALSE,"Tickmarks"}</definedName>
    <definedName name="jkjk" localSheetId="5" hidden="1">{#N/A,#N/A,FALSE,"Aging Summary";#N/A,#N/A,FALSE,"Ratio Analysis";#N/A,#N/A,FALSE,"Test 120 Day Accts";#N/A,#N/A,FALSE,"Tickmarks"}</definedName>
    <definedName name="jkjk" hidden="1">{#N/A,#N/A,FALSE,"Aging Summary";#N/A,#N/A,FALSE,"Ratio Analysis";#N/A,#N/A,FALSE,"Test 120 Day Accts";#N/A,#N/A,FALSE,"Tickmarks"}</definedName>
    <definedName name="jkk" localSheetId="5" hidden="1">{#N/A,#N/A,FALSE,"Aging Summary";#N/A,#N/A,FALSE,"Ratio Analysis";#N/A,#N/A,FALSE,"Test 120 Day Accts";#N/A,#N/A,FALSE,"Tickmarks"}</definedName>
    <definedName name="jkk" hidden="1">{#N/A,#N/A,FALSE,"Aging Summary";#N/A,#N/A,FALSE,"Ratio Analysis";#N/A,#N/A,FALSE,"Test 120 Day Accts";#N/A,#N/A,FALSE,"Tickmarks"}</definedName>
    <definedName name="JKL" localSheetId="5" hidden="1">{#N/A,#N/A,FALSE,"Aging Summary";#N/A,#N/A,FALSE,"Ratio Analysis";#N/A,#N/A,FALSE,"Test 120 Day Accts";#N/A,#N/A,FALSE,"Tickmarks"}</definedName>
    <definedName name="JKL" hidden="1">{#N/A,#N/A,FALSE,"Aging Summary";#N/A,#N/A,FALSE,"Ratio Analysis";#N/A,#N/A,FALSE,"Test 120 Day Accts";#N/A,#N/A,FALSE,"Tickmarks"}</definedName>
    <definedName name="JKMKJ" localSheetId="5" hidden="1">{#N/A,#N/A,FALSE,"Aging Summary";#N/A,#N/A,FALSE,"Ratio Analysis";#N/A,#N/A,FALSE,"Test 120 Day Accts";#N/A,#N/A,FALSE,"Tickmarks"}</definedName>
    <definedName name="JKMKJ" hidden="1">{#N/A,#N/A,FALSE,"Aging Summary";#N/A,#N/A,FALSE,"Ratio Analysis";#N/A,#N/A,FALSE,"Test 120 Day Accts";#N/A,#N/A,FALSE,"Tickmarks"}</definedName>
    <definedName name="J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d" localSheetId="5" hidden="1">{"C.M.",#N/A,FALSE,"Cta x Prod."}</definedName>
    <definedName name="kd" hidden="1">{"C.M.",#N/A,FALSE,"Cta x Prod."}</definedName>
    <definedName name="KFGKGFIJO" localSheetId="5" hidden="1">{#N/A,#N/A,FALSE,"Aging Summary";#N/A,#N/A,FALSE,"Ratio Analysis";#N/A,#N/A,FALSE,"Test 120 Day Accts";#N/A,#N/A,FALSE,"Tickmarks"}</definedName>
    <definedName name="KFGKGFIJO" hidden="1">{#N/A,#N/A,FALSE,"Aging Summary";#N/A,#N/A,FALSE,"Ratio Analysis";#N/A,#N/A,FALSE,"Test 120 Day Accts";#N/A,#N/A,FALSE,"Tickmarks"}</definedName>
    <definedName name="KHK" localSheetId="5" hidden="1">{#N/A,#N/A,FALSE,"Aging Summary";#N/A,#N/A,FALSE,"Ratio Analysis";#N/A,#N/A,FALSE,"Test 120 Day Accts";#N/A,#N/A,FALSE,"Tickmarks"}</definedName>
    <definedName name="KHK" hidden="1">{#N/A,#N/A,FALSE,"Aging Summary";#N/A,#N/A,FALSE,"Ratio Analysis";#N/A,#N/A,FALSE,"Test 120 Day Accts";#N/A,#N/A,FALSE,"Tickmarks"}</definedName>
    <definedName name="KHNHH" localSheetId="5" hidden="1">{#N/A,#N/A,FALSE,"Aging Summary";#N/A,#N/A,FALSE,"Ratio Analysis";#N/A,#N/A,FALSE,"Test 120 Day Accts";#N/A,#N/A,FALSE,"Tickmarks"}</definedName>
    <definedName name="KHNHH" hidden="1">{#N/A,#N/A,FALSE,"Aging Summary";#N/A,#N/A,FALSE,"Ratio Analysis";#N/A,#N/A,FALSE,"Test 120 Day Accts";#N/A,#N/A,FALSE,"Tickmarks"}</definedName>
    <definedName name="kil" localSheetId="5" hidden="1">{"RESUMEN",#N/A,FALSE,"RESUMEN";"RESUMEN_MARG",#N/A,FALSE,"RESUMEN"}</definedName>
    <definedName name="kil" hidden="1">{"RESUMEN",#N/A,FALSE,"RESUMEN";"RESUMEN_MARG",#N/A,FALSE,"RESUMEN"}</definedName>
    <definedName name="KIOO" localSheetId="5" hidden="1">{#N/A,#N/A,FALSE,"Aging Summary";#N/A,#N/A,FALSE,"Ratio Analysis";#N/A,#N/A,FALSE,"Test 120 Day Accts";#N/A,#N/A,FALSE,"Tickmarks"}</definedName>
    <definedName name="KIOO" hidden="1">{#N/A,#N/A,FALSE,"Aging Summary";#N/A,#N/A,FALSE,"Ratio Analysis";#N/A,#N/A,FALSE,"Test 120 Day Accts";#N/A,#N/A,FALSE,"Tickmarks"}</definedName>
    <definedName name="KJH" localSheetId="5" hidden="1">{#N/A,#N/A,FALSE,"Aging Summary";#N/A,#N/A,FALSE,"Ratio Analysis";#N/A,#N/A,FALSE,"Test 120 Day Accts";#N/A,#N/A,FALSE,"Tickmarks"}</definedName>
    <definedName name="KJH" hidden="1">{#N/A,#N/A,FALSE,"Aging Summary";#N/A,#N/A,FALSE,"Ratio Analysis";#N/A,#N/A,FALSE,"Test 120 Day Accts";#N/A,#N/A,FALSE,"Tickmarks"}</definedName>
    <definedName name="kjjj" localSheetId="5" hidden="1">{#N/A,#N/A,FALSE,"Aging Summary";#N/A,#N/A,FALSE,"Ratio Analysis";#N/A,#N/A,FALSE,"Test 120 Day Accts";#N/A,#N/A,FALSE,"Tickmarks"}</definedName>
    <definedName name="kjjj" hidden="1">{#N/A,#N/A,FALSE,"Aging Summary";#N/A,#N/A,FALSE,"Ratio Analysis";#N/A,#N/A,FALSE,"Test 120 Day Accts";#N/A,#N/A,FALSE,"Tickmarks"}</definedName>
    <definedName name="KJJKK" localSheetId="5" hidden="1">{#N/A,#N/A,FALSE,"Aging Summary";#N/A,#N/A,FALSE,"Ratio Analysis";#N/A,#N/A,FALSE,"Test 120 Day Accts";#N/A,#N/A,FALSE,"Tickmarks"}</definedName>
    <definedName name="KJJKK" hidden="1">{#N/A,#N/A,FALSE,"Aging Summary";#N/A,#N/A,FALSE,"Ratio Analysis";#N/A,#N/A,FALSE,"Test 120 Day Accts";#N/A,#N/A,FALSE,"Tickmarks"}</definedName>
    <definedName name="KJK" localSheetId="5" hidden="1">{#N/A,#N/A,FALSE,"Aging Summary";#N/A,#N/A,FALSE,"Ratio Analysis";#N/A,#N/A,FALSE,"Test 120 Day Accts";#N/A,#N/A,FALSE,"Tickmarks"}</definedName>
    <definedName name="KJK" hidden="1">{#N/A,#N/A,FALSE,"Aging Summary";#N/A,#N/A,FALSE,"Ratio Analysis";#N/A,#N/A,FALSE,"Test 120 Day Accts";#N/A,#N/A,FALSE,"Tickmarks"}</definedName>
    <definedName name="KJKJKJK" localSheetId="5" hidden="1">{#N/A,#N/A,FALSE,"Aging Summary";#N/A,#N/A,FALSE,"Ratio Analysis";#N/A,#N/A,FALSE,"Test 120 Day Accts";#N/A,#N/A,FALSE,"Tickmarks"}</definedName>
    <definedName name="KJKJKJK" hidden="1">{#N/A,#N/A,FALSE,"Aging Summary";#N/A,#N/A,FALSE,"Ratio Analysis";#N/A,#N/A,FALSE,"Test 120 Day Accts";#N/A,#N/A,FALSE,"Tickmarks"}</definedName>
    <definedName name="KJKKJ" localSheetId="5" hidden="1">{#N/A,#N/A,FALSE,"Aging Summary";#N/A,#N/A,FALSE,"Ratio Analysis";#N/A,#N/A,FALSE,"Test 120 Day Accts";#N/A,#N/A,FALSE,"Tickmarks"}</definedName>
    <definedName name="KJKKJ" hidden="1">{#N/A,#N/A,FALSE,"Aging Summary";#N/A,#N/A,FALSE,"Ratio Analysis";#N/A,#N/A,FALSE,"Test 120 Day Accts";#N/A,#N/A,FALSE,"Tickmarks"}</definedName>
    <definedName name="kjl" localSheetId="5" hidden="1">{#N/A,#N/A,FALSE,"Aging Summary";#N/A,#N/A,FALSE,"Ratio Analysis";#N/A,#N/A,FALSE,"Test 120 Day Accts";#N/A,#N/A,FALSE,"Tickmarks"}</definedName>
    <definedName name="kjl" hidden="1">{#N/A,#N/A,FALSE,"Aging Summary";#N/A,#N/A,FALSE,"Ratio Analysis";#N/A,#N/A,FALSE,"Test 120 Day Accts";#N/A,#N/A,FALSE,"Tickmarks"}</definedName>
    <definedName name="kjlk" localSheetId="5"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5" hidden="1">{#N/A,#N/A,FALSE,"Aging Summary";#N/A,#N/A,FALSE,"Ratio Analysis";#N/A,#N/A,FALSE,"Test 120 Day Accts";#N/A,#N/A,FALSE,"Tickmarks"}</definedName>
    <definedName name="KK" hidden="1">{#N/A,#N/A,FALSE,"Aging Summary";#N/A,#N/A,FALSE,"Ratio Analysis";#N/A,#N/A,FALSE,"Test 120 Day Accts";#N/A,#N/A,FALSE,"Tickmarks"}</definedName>
    <definedName name="KKIKI" localSheetId="5" hidden="1">{#N/A,#N/A,FALSE,"Aging Summary";#N/A,#N/A,FALSE,"Ratio Analysis";#N/A,#N/A,FALSE,"Test 120 Day Accts";#N/A,#N/A,FALSE,"Tickmarks"}</definedName>
    <definedName name="KKIKI" hidden="1">{#N/A,#N/A,FALSE,"Aging Summary";#N/A,#N/A,FALSE,"Ratio Analysis";#N/A,#N/A,FALSE,"Test 120 Day Accts";#N/A,#N/A,FALSE,"Tickmarks"}</definedName>
    <definedName name="KKJ" localSheetId="5" hidden="1">{#N/A,#N/A,FALSE,"Aging Summary";#N/A,#N/A,FALSE,"Ratio Analysis";#N/A,#N/A,FALSE,"Test 120 Day Accts";#N/A,#N/A,FALSE,"Tickmarks"}</definedName>
    <definedName name="KKJ" hidden="1">{#N/A,#N/A,FALSE,"Aging Summary";#N/A,#N/A,FALSE,"Ratio Analysis";#N/A,#N/A,FALSE,"Test 120 Day Accts";#N/A,#N/A,FALSE,"Tickmarks"}</definedName>
    <definedName name="KKJJ" localSheetId="5" hidden="1">{#N/A,#N/A,FALSE,"Aging Summary";#N/A,#N/A,FALSE,"Ratio Analysis";#N/A,#N/A,FALSE,"Test 120 Day Accts";#N/A,#N/A,FALSE,"Tickmarks"}</definedName>
    <definedName name="KKJJ" hidden="1">{#N/A,#N/A,FALSE,"Aging Summary";#N/A,#N/A,FALSE,"Ratio Analysis";#N/A,#N/A,FALSE,"Test 120 Day Accts";#N/A,#N/A,FALSE,"Tickmarks"}</definedName>
    <definedName name="KKJKJ" localSheetId="5" hidden="1">{#N/A,#N/A,FALSE,"Aging Summary";#N/A,#N/A,FALSE,"Ratio Analysis";#N/A,#N/A,FALSE,"Test 120 Day Accts";#N/A,#N/A,FALSE,"Tickmarks"}</definedName>
    <definedName name="KKJKJ" hidden="1">{#N/A,#N/A,FALSE,"Aging Summary";#N/A,#N/A,FALSE,"Ratio Analysis";#N/A,#N/A,FALSE,"Test 120 Day Accts";#N/A,#N/A,FALSE,"Tickmarks"}</definedName>
    <definedName name="KKKJ" localSheetId="5" hidden="1">{#N/A,#N/A,FALSE,"Aging Summary";#N/A,#N/A,FALSE,"Ratio Analysis";#N/A,#N/A,FALSE,"Test 120 Day Accts";#N/A,#N/A,FALSE,"Tickmarks"}</definedName>
    <definedName name="KKKJ" hidden="1">{#N/A,#N/A,FALSE,"Aging Summary";#N/A,#N/A,FALSE,"Ratio Analysis";#N/A,#N/A,FALSE,"Test 120 Day Accts";#N/A,#N/A,FALSE,"Tickmarks"}</definedName>
    <definedName name="KKKK" localSheetId="5" hidden="1">{#N/A,#N/A,FALSE,"Aging Summary";#N/A,#N/A,FALSE,"Ratio Analysis";#N/A,#N/A,FALSE,"Test 120 Day Accts";#N/A,#N/A,FALSE,"Tickmarks"}</definedName>
    <definedName name="KKKK" hidden="1">{#N/A,#N/A,FALSE,"Aging Summary";#N/A,#N/A,FALSE,"Ratio Analysis";#N/A,#N/A,FALSE,"Test 120 Day Accts";#N/A,#N/A,FALSE,"Tickmarks"}</definedName>
    <definedName name="KKKKKKKKKKK" localSheetId="5"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5"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5"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5" hidden="1">{#N/A,#N/A,FALSE,"Aging Summary";#N/A,#N/A,FALSE,"Ratio Analysis";#N/A,#N/A,FALSE,"Test 120 Day Accts";#N/A,#N/A,FALSE,"Tickmarks"}</definedName>
    <definedName name="KKKKKKKKKKKKKKKK" hidden="1">{#N/A,#N/A,FALSE,"Aging Summary";#N/A,#N/A,FALSE,"Ratio Analysis";#N/A,#N/A,FALSE,"Test 120 Day Accts";#N/A,#N/A,FALSE,"Tickmarks"}</definedName>
    <definedName name="KL" localSheetId="5" hidden="1">{#N/A,#N/A,FALSE,"RGD$";#N/A,#N/A,FALSE,"BG$";#N/A,#N/A,FALSE,"FC$"}</definedName>
    <definedName name="KL" hidden="1">{#N/A,#N/A,FALSE,"RGD$";#N/A,#N/A,FALSE,"BG$";#N/A,#N/A,FALSE,"FC$"}</definedName>
    <definedName name="kljhk" localSheetId="5" hidden="1">{#N/A,#N/A,FALSE,"Aging Summary";#N/A,#N/A,FALSE,"Ratio Analysis";#N/A,#N/A,FALSE,"Test 120 Day Accts";#N/A,#N/A,FALSE,"Tickmarks"}</definedName>
    <definedName name="kljhk" hidden="1">{#N/A,#N/A,FALSE,"Aging Summary";#N/A,#N/A,FALSE,"Ratio Analysis";#N/A,#N/A,FALSE,"Test 120 Day Accts";#N/A,#N/A,FALSE,"Tickmarks"}</definedName>
    <definedName name="KLLL" localSheetId="5" hidden="1">{#N/A,#N/A,FALSE,"Aging Summary";#N/A,#N/A,FALSE,"Ratio Analysis";#N/A,#N/A,FALSE,"Test 120 Day Accts";#N/A,#N/A,FALSE,"Tickmarks"}</definedName>
    <definedName name="KLLL" hidden="1">{#N/A,#N/A,FALSE,"Aging Summary";#N/A,#N/A,FALSE,"Ratio Analysis";#N/A,#N/A,FALSE,"Test 120 Day Accts";#N/A,#N/A,FALSE,"Tickmarks"}</definedName>
    <definedName name="km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5" hidden="1">{#N/A,#N/A,FALSE,"Aging Summary";#N/A,#N/A,FALSE,"Ratio Analysis";#N/A,#N/A,FALSE,"Test 120 Day Accts";#N/A,#N/A,FALSE,"Tickmarks"}</definedName>
    <definedName name="KNK" hidden="1">{#N/A,#N/A,FALSE,"Aging Summary";#N/A,#N/A,FALSE,"Ratio Analysis";#N/A,#N/A,FALSE,"Test 120 Day Accts";#N/A,#N/A,FALSE,"Tickmarks"}</definedName>
    <definedName name="KUHHH" localSheetId="5" hidden="1">{#N/A,#N/A,FALSE,"Aging Summary";#N/A,#N/A,FALSE,"Ratio Analysis";#N/A,#N/A,FALSE,"Test 120 Day Accts";#N/A,#N/A,FALSE,"Tickmarks"}</definedName>
    <definedName name="KUHHH" hidden="1">{#N/A,#N/A,FALSE,"Aging Summary";#N/A,#N/A,FALSE,"Ratio Analysis";#N/A,#N/A,FALSE,"Test 120 Day Accts";#N/A,#N/A,FALSE,"Tickmarks"}</definedName>
    <definedName name="ldld" localSheetId="5" hidden="1">{#N/A,#N/A,FALSE,"Aging Summary";#N/A,#N/A,FALSE,"Ratio Analysis";#N/A,#N/A,FALSE,"Test 120 Day Accts";#N/A,#N/A,FALSE,"Tickmarks"}</definedName>
    <definedName name="ldld" hidden="1">{#N/A,#N/A,FALSE,"Aging Summary";#N/A,#N/A,FALSE,"Ratio Analysis";#N/A,#N/A,FALSE,"Test 120 Day Accts";#N/A,#N/A,FALSE,"Tickmarks"}</definedName>
    <definedName name="LDPOEK" localSheetId="5" hidden="1">{#N/A,#N/A,FALSE,"Aging Summary";#N/A,#N/A,FALSE,"Ratio Analysis";#N/A,#N/A,FALSE,"Test 120 Day Accts";#N/A,#N/A,FALSE,"Tickmarks"}</definedName>
    <definedName name="LDPOEK" hidden="1">{#N/A,#N/A,FALSE,"Aging Summary";#N/A,#N/A,FALSE,"Ratio Analysis";#N/A,#N/A,FALSE,"Test 120 Day Accts";#N/A,#N/A,FALSE,"Tickmarks"}</definedName>
    <definedName name="liad" localSheetId="5"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JKJKJ" localSheetId="5" hidden="1">{#N/A,#N/A,FALSE,"Aging Summary";#N/A,#N/A,FALSE,"Ratio Analysis";#N/A,#N/A,FALSE,"Test 120 Day Accts";#N/A,#N/A,FALSE,"Tickmarks"}</definedName>
    <definedName name="LJKJKJ" hidden="1">{#N/A,#N/A,FALSE,"Aging Summary";#N/A,#N/A,FALSE,"Ratio Analysis";#N/A,#N/A,FALSE,"Test 120 Day Accts";#N/A,#N/A,FALSE,"Tickmarks"}</definedName>
    <definedName name="LKKK" localSheetId="5" hidden="1">{#N/A,#N/A,FALSE,"Aging Summary";#N/A,#N/A,FALSE,"Ratio Analysis";#N/A,#N/A,FALSE,"Test 120 Day Accts";#N/A,#N/A,FALSE,"Tickmarks"}</definedName>
    <definedName name="LKKK" hidden="1">{#N/A,#N/A,FALSE,"Aging Summary";#N/A,#N/A,FALSE,"Ratio Analysis";#N/A,#N/A,FALSE,"Test 120 Day Accts";#N/A,#N/A,FALSE,"Tickmarks"}</definedName>
    <definedName name="lkkl" localSheetId="5" hidden="1">{#N/A,#N/A,FALSE,"Aging Summary";#N/A,#N/A,FALSE,"Ratio Analysis";#N/A,#N/A,FALSE,"Test 120 Day Accts";#N/A,#N/A,FALSE,"Tickmarks"}</definedName>
    <definedName name="lkkl" hidden="1">{#N/A,#N/A,FALSE,"Aging Summary";#N/A,#N/A,FALSE,"Ratio Analysis";#N/A,#N/A,FALSE,"Test 120 Day Accts";#N/A,#N/A,FALSE,"Tickmarks"}</definedName>
    <definedName name="lkl" localSheetId="5" hidden="1">{#N/A,#N/A,FALSE,"Aging Summary";#N/A,#N/A,FALSE,"Ratio Analysis";#N/A,#N/A,FALSE,"Test 120 Day Accts";#N/A,#N/A,FALSE,"Tickmarks"}</definedName>
    <definedName name="lkl" hidden="1">{#N/A,#N/A,FALSE,"Aging Summary";#N/A,#N/A,FALSE,"Ratio Analysis";#N/A,#N/A,FALSE,"Test 120 Day Accts";#N/A,#N/A,FALSE,"Tickmarks"}</definedName>
    <definedName name="ll" localSheetId="5" hidden="1">{#N/A,#N/A,FALSE,"Aging Summary";#N/A,#N/A,FALSE,"Ratio Analysis";#N/A,#N/A,FALSE,"Test 120 Day Accts";#N/A,#N/A,FALSE,"Tickmarks"}</definedName>
    <definedName name="ll" hidden="1">{#N/A,#N/A,FALSE,"Aging Summary";#N/A,#N/A,FALSE,"Ratio Analysis";#N/A,#N/A,FALSE,"Test 120 Day Accts";#N/A,#N/A,FALSE,"Tickmarks"}</definedName>
    <definedName name="LLÇOP" localSheetId="5" hidden="1">{#N/A,#N/A,FALSE,"Aging Summary";#N/A,#N/A,FALSE,"Ratio Analysis";#N/A,#N/A,FALSE,"Test 120 Day Accts";#N/A,#N/A,FALSE,"Tickmarks"}</definedName>
    <definedName name="LLÇOP" hidden="1">{#N/A,#N/A,FALSE,"Aging Summary";#N/A,#N/A,FALSE,"Ratio Analysis";#N/A,#N/A,FALSE,"Test 120 Day Accts";#N/A,#N/A,FALSE,"Tickmarks"}</definedName>
    <definedName name="lld" localSheetId="5" hidden="1">{#N/A,#N/A,FALSE,"Aging Summary";#N/A,#N/A,FALSE,"Ratio Analysis";#N/A,#N/A,FALSE,"Test 120 Day Accts";#N/A,#N/A,FALSE,"Tickmarks"}</definedName>
    <definedName name="lld" hidden="1">{#N/A,#N/A,FALSE,"Aging Summary";#N/A,#N/A,FALSE,"Ratio Analysis";#N/A,#N/A,FALSE,"Test 120 Day Accts";#N/A,#N/A,FALSE,"Tickmarks"}</definedName>
    <definedName name="lll" localSheetId="5" hidden="1">{#N/A,#N/A,FALSE,"Aging Summary";#N/A,#N/A,FALSE,"Ratio Analysis";#N/A,#N/A,FALSE,"Test 120 Day Accts";#N/A,#N/A,FALSE,"Tickmarks"}</definedName>
    <definedName name="lll" hidden="1">{#N/A,#N/A,FALSE,"Aging Summary";#N/A,#N/A,FALSE,"Ratio Analysis";#N/A,#N/A,FALSE,"Test 120 Day Accts";#N/A,#N/A,FALSE,"Tickmarks"}</definedName>
    <definedName name="lllç" localSheetId="5" hidden="1">{#N/A,#N/A,FALSE,"Aging Summary";#N/A,#N/A,FALSE,"Ratio Analysis";#N/A,#N/A,FALSE,"Test 120 Day Accts";#N/A,#N/A,FALSE,"Tickmarks"}</definedName>
    <definedName name="lllç" hidden="1">{#N/A,#N/A,FALSE,"Aging Summary";#N/A,#N/A,FALSE,"Ratio Analysis";#N/A,#N/A,FALSE,"Test 120 Day Accts";#N/A,#N/A,FALSE,"Tickmarks"}</definedName>
    <definedName name="LLLL" localSheetId="5" hidden="1">{#N/A,#N/A,FALSE,"Aging Summary";#N/A,#N/A,FALSE,"Ratio Analysis";#N/A,#N/A,FALSE,"Test 120 Day Accts";#N/A,#N/A,FALSE,"Tickmarks"}</definedName>
    <definedName name="LLLL" hidden="1">{#N/A,#N/A,FALSE,"Aging Summary";#N/A,#N/A,FALSE,"Ratio Analysis";#N/A,#N/A,FALSE,"Test 120 Day Accts";#N/A,#N/A,FALSE,"Tickmarks"}</definedName>
    <definedName name="LLLLLLLLLLLL" localSheetId="5"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5"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5"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5" hidden="1">{#N/A,#N/A,FALSE,"Aging Summary";#N/A,#N/A,FALSE,"Ratio Analysis";#N/A,#N/A,FALSE,"Test 120 Day Accts";#N/A,#N/A,FALSE,"Tickmarks"}</definedName>
    <definedName name="LLLLLLLLLLLLLLLLL" hidden="1">{#N/A,#N/A,FALSE,"Aging Summary";#N/A,#N/A,FALSE,"Ratio Analysis";#N/A,#N/A,FALSE,"Test 120 Day Accts";#N/A,#N/A,FALSE,"Tickmarks"}</definedName>
    <definedName name="lsl" localSheetId="5" hidden="1">{#N/A,#N/A,FALSE,"Aging Summary";#N/A,#N/A,FALSE,"Ratio Analysis";#N/A,#N/A,FALSE,"Test 120 Day Accts";#N/A,#N/A,FALSE,"Tickmarks"}</definedName>
    <definedName name="lsl" hidden="1">{#N/A,#N/A,FALSE,"Aging Summary";#N/A,#N/A,FALSE,"Ratio Analysis";#N/A,#N/A,FALSE,"Test 120 Day Accts";#N/A,#N/A,FALSE,"Tickmarks"}</definedName>
    <definedName name="MH" localSheetId="5" hidden="1">{#N/A,#N/A,FALSE,"Aging Summary";#N/A,#N/A,FALSE,"Ratio Analysis";#N/A,#N/A,FALSE,"Test 120 Day Accts";#N/A,#N/A,FALSE,"Tickmarks"}</definedName>
    <definedName name="MH" hidden="1">{#N/A,#N/A,FALSE,"Aging Summary";#N/A,#N/A,FALSE,"Ratio Analysis";#N/A,#N/A,FALSE,"Test 120 Day Accts";#N/A,#N/A,FALSE,"Tickmarks"}</definedName>
    <definedName name="MJKKKKKKKKKKKKKKK" localSheetId="5"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5" hidden="1">{#N/A,#N/A,FALSE,"Aging Summary";#N/A,#N/A,FALSE,"Ratio Analysis";#N/A,#N/A,FALSE,"Test 120 Day Accts";#N/A,#N/A,FALSE,"Tickmarks"}</definedName>
    <definedName name="MJKLL" hidden="1">{#N/A,#N/A,FALSE,"Aging Summary";#N/A,#N/A,FALSE,"Ratio Analysis";#N/A,#N/A,FALSE,"Test 120 Day Accts";#N/A,#N/A,FALSE,"Tickmarks"}</definedName>
    <definedName name="MMMMM" localSheetId="5"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5"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5" hidden="1">{#N/A,#N/A,FALSE,"Aging Summary";#N/A,#N/A,FALSE,"Ratio Analysis";#N/A,#N/A,FALSE,"Test 120 Day Accts";#N/A,#N/A,FALSE,"Tickmarks"}</definedName>
    <definedName name="MMMMMMMMMMMMM" hidden="1">{#N/A,#N/A,FALSE,"Aging Summary";#N/A,#N/A,FALSE,"Ratio Analysis";#N/A,#N/A,FALSE,"Test 120 Day Accts";#N/A,#N/A,FALSE,"Tickmarks"}</definedName>
    <definedName name="N" localSheetId="5" hidden="1">{"RESUMEN",#N/A,FALSE,"RESUMEN";"RESUMEN_MARG",#N/A,FALSE,"RESUMEN"}</definedName>
    <definedName name="N" hidden="1">{"RESUMEN",#N/A,FALSE,"RESUMEN";"RESUMEN_MARG",#N/A,FALSE,"RESUMEN"}</definedName>
    <definedName name="nh" localSheetId="5" hidden="1">{#N/A,#N/A,FALSE,"Aging Summary";#N/A,#N/A,FALSE,"Ratio Analysis";#N/A,#N/A,FALSE,"Test 120 Day Accts";#N/A,#N/A,FALSE,"Tickmarks"}</definedName>
    <definedName name="nh" hidden="1">{#N/A,#N/A,FALSE,"Aging Summary";#N/A,#N/A,FALSE,"Ratio Analysis";#N/A,#N/A,FALSE,"Test 120 Day Accts";#N/A,#N/A,FALSE,"Tickmarks"}</definedName>
    <definedName name="nmhj" localSheetId="5" hidden="1">{#N/A,#N/A,FALSE,"Aging Summary";#N/A,#N/A,FALSE,"Ratio Analysis";#N/A,#N/A,FALSE,"Test 120 Day Accts";#N/A,#N/A,FALSE,"Tickmarks"}</definedName>
    <definedName name="nmhj" hidden="1">{#N/A,#N/A,FALSE,"Aging Summary";#N/A,#N/A,FALSE,"Ratio Analysis";#N/A,#N/A,FALSE,"Test 120 Day Accts";#N/A,#N/A,FALSE,"Tickmarks"}</definedName>
    <definedName name="nmmm" localSheetId="5"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5" hidden="1">{#N/A,#N/A,FALSE,"Aging Summary";#N/A,#N/A,FALSE,"Ratio Analysis";#N/A,#N/A,FALSE,"Test 120 Day Accts";#N/A,#N/A,FALSE,"Tickmarks"}</definedName>
    <definedName name="NMMMMMMMMMMMMMM" hidden="1">{#N/A,#N/A,FALSE,"Aging Summary";#N/A,#N/A,FALSE,"Ratio Analysis";#N/A,#N/A,FALSE,"Test 120 Day Accts";#N/A,#N/A,FALSE,"Tickmarks"}</definedName>
    <definedName name="NNNH" localSheetId="5" hidden="1">{#N/A,#N/A,FALSE,"Aging Summary";#N/A,#N/A,FALSE,"Ratio Analysis";#N/A,#N/A,FALSE,"Test 120 Day Accts";#N/A,#N/A,FALSE,"Tickmarks"}</definedName>
    <definedName name="NNNH" hidden="1">{#N/A,#N/A,FALSE,"Aging Summary";#N/A,#N/A,FALSE,"Ratio Analysis";#N/A,#N/A,FALSE,"Test 120 Day Accts";#N/A,#N/A,FALSE,"Tickmarks"}</definedName>
    <definedName name="NNNNNNNNNNNN" localSheetId="5"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5"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5" hidden="1">{#N/A,#N/A,FALSE,"Aging Summary";#N/A,#N/A,FALSE,"Ratio Analysis";#N/A,#N/A,FALSE,"Test 120 Day Accts";#N/A,#N/A,FALSE,"Tickmarks"}</definedName>
    <definedName name="nnv" hidden="1">{#N/A,#N/A,FALSE,"Aging Summary";#N/A,#N/A,FALSE,"Ratio Analysis";#N/A,#N/A,FALSE,"Test 120 Day Accts";#N/A,#N/A,FALSE,"Tickmarks"}</definedName>
    <definedName name="NYHT" localSheetId="5" hidden="1">{"RESUMEN",#N/A,FALSE,"RESUMEN";"RESUMEN_MARG",#N/A,FALSE,"RESUMEN"}</definedName>
    <definedName name="NYHT" hidden="1">{"RESUMEN",#N/A,FALSE,"RESUMEN";"RESUMEN_MARG",#N/A,FALSE,"RESUMEN"}</definedName>
    <definedName name="oele" localSheetId="5" hidden="1">{#N/A,#N/A,FALSE,"Aging Summary";#N/A,#N/A,FALSE,"Ratio Analysis";#N/A,#N/A,FALSE,"Test 120 Day Accts";#N/A,#N/A,FALSE,"Tickmarks"}</definedName>
    <definedName name="oele" hidden="1">{#N/A,#N/A,FALSE,"Aging Summary";#N/A,#N/A,FALSE,"Ratio Analysis";#N/A,#N/A,FALSE,"Test 120 Day Accts";#N/A,#N/A,FALSE,"Tickmarks"}</definedName>
    <definedName name="OIL" localSheetId="5" hidden="1">{#N/A,#N/A,FALSE,"Aging Summary";#N/A,#N/A,FALSE,"Ratio Analysis";#N/A,#N/A,FALSE,"Test 120 Day Accts";#N/A,#N/A,FALSE,"Tickmarks"}</definedName>
    <definedName name="OIL" hidden="1">{#N/A,#N/A,FALSE,"Aging Summary";#N/A,#N/A,FALSE,"Ratio Analysis";#N/A,#N/A,FALSE,"Test 120 Day Accts";#N/A,#N/A,FALSE,"Tickmarks"}</definedName>
    <definedName name="oio" localSheetId="5" hidden="1">{#N/A,#N/A,FALSE,"Aging Summary";#N/A,#N/A,FALSE,"Ratio Analysis";#N/A,#N/A,FALSE,"Test 120 Day Accts";#N/A,#N/A,FALSE,"Tickmarks"}</definedName>
    <definedName name="oio" hidden="1">{#N/A,#N/A,FALSE,"Aging Summary";#N/A,#N/A,FALSE,"Ratio Analysis";#N/A,#N/A,FALSE,"Test 120 Day Accts";#N/A,#N/A,FALSE,"Tickmarks"}</definedName>
    <definedName name="oiok" localSheetId="5" hidden="1">{#N/A,#N/A,FALSE,"Aging Summary";#N/A,#N/A,FALSE,"Ratio Analysis";#N/A,#N/A,FALSE,"Test 120 Day Accts";#N/A,#N/A,FALSE,"Tickmarks"}</definedName>
    <definedName name="oiok" hidden="1">{#N/A,#N/A,FALSE,"Aging Summary";#N/A,#N/A,FALSE,"Ratio Analysis";#N/A,#N/A,FALSE,"Test 120 Day Accts";#N/A,#N/A,FALSE,"Tickmarks"}</definedName>
    <definedName name="OIOLKJ" localSheetId="5" hidden="1">{#N/A,#N/A,FALSE,"Aging Summary";#N/A,#N/A,FALSE,"Ratio Analysis";#N/A,#N/A,FALSE,"Test 120 Day Accts";#N/A,#N/A,FALSE,"Tickmarks"}</definedName>
    <definedName name="OIOLKJ" hidden="1">{#N/A,#N/A,FALSE,"Aging Summary";#N/A,#N/A,FALSE,"Ratio Analysis";#N/A,#N/A,FALSE,"Test 120 Day Accts";#N/A,#N/A,FALSE,"Tickmarks"}</definedName>
    <definedName name="OIOLLKFG" localSheetId="5" hidden="1">{#N/A,#N/A,FALSE,"Aging Summary";#N/A,#N/A,FALSE,"Ratio Analysis";#N/A,#N/A,FALSE,"Test 120 Day Accts";#N/A,#N/A,FALSE,"Tickmarks"}</definedName>
    <definedName name="OIOLLKFG" hidden="1">{#N/A,#N/A,FALSE,"Aging Summary";#N/A,#N/A,FALSE,"Ratio Analysis";#N/A,#N/A,FALSE,"Test 120 Day Accts";#N/A,#N/A,FALSE,"Tickmarks"}</definedName>
    <definedName name="oioo" localSheetId="5" hidden="1">{#N/A,#N/A,FALSE,"Aging Summary";#N/A,#N/A,FALSE,"Ratio Analysis";#N/A,#N/A,FALSE,"Test 120 Day Accts";#N/A,#N/A,FALSE,"Tickmarks"}</definedName>
    <definedName name="oioo" hidden="1">{#N/A,#N/A,FALSE,"Aging Summary";#N/A,#N/A,FALSE,"Ratio Analysis";#N/A,#N/A,FALSE,"Test 120 Day Accts";#N/A,#N/A,FALSE,"Tickmarks"}</definedName>
    <definedName name="OIOOO" localSheetId="5" hidden="1">{#N/A,#N/A,FALSE,"Aging Summary";#N/A,#N/A,FALSE,"Ratio Analysis";#N/A,#N/A,FALSE,"Test 120 Day Accts";#N/A,#N/A,FALSE,"Tickmarks"}</definedName>
    <definedName name="OIOOO" hidden="1">{#N/A,#N/A,FALSE,"Aging Summary";#N/A,#N/A,FALSE,"Ratio Analysis";#N/A,#N/A,FALSE,"Test 120 Day Accts";#N/A,#N/A,FALSE,"Tickmarks"}</definedName>
    <definedName name="oiy" localSheetId="5" hidden="1">{#N/A,#N/A,FALSE,"Aging Summary";#N/A,#N/A,FALSE,"Ratio Analysis";#N/A,#N/A,FALSE,"Test 120 Day Accts";#N/A,#N/A,FALSE,"Tickmarks"}</definedName>
    <definedName name="oiy" hidden="1">{#N/A,#N/A,FALSE,"Aging Summary";#N/A,#N/A,FALSE,"Ratio Analysis";#N/A,#N/A,FALSE,"Test 120 Day Accts";#N/A,#N/A,FALSE,"Tickmarks"}</definedName>
    <definedName name="OKLLOK" localSheetId="5" hidden="1">{#N/A,#N/A,FALSE,"Aging Summary";#N/A,#N/A,FALSE,"Ratio Analysis";#N/A,#N/A,FALSE,"Test 120 Day Accts";#N/A,#N/A,FALSE,"Tickmarks"}</definedName>
    <definedName name="OKLLOK" hidden="1">{#N/A,#N/A,FALSE,"Aging Summary";#N/A,#N/A,FALSE,"Ratio Analysis";#N/A,#N/A,FALSE,"Test 120 Day Accts";#N/A,#N/A,FALSE,"Tickmarks"}</definedName>
    <definedName name="OKUII" localSheetId="5" hidden="1">{#N/A,#N/A,FALSE,"Aging Summary";#N/A,#N/A,FALSE,"Ratio Analysis";#N/A,#N/A,FALSE,"Test 120 Day Accts";#N/A,#N/A,FALSE,"Tickmarks"}</definedName>
    <definedName name="OKUII" hidden="1">{#N/A,#N/A,FALSE,"Aging Summary";#N/A,#N/A,FALSE,"Ratio Analysis";#N/A,#N/A,FALSE,"Test 120 Day Accts";#N/A,#N/A,FALSE,"Tickmarks"}</definedName>
    <definedName name="ol" localSheetId="5" hidden="1">{#N/A,#N/A,FALSE,"Aging Summary";#N/A,#N/A,FALSE,"Ratio Analysis";#N/A,#N/A,FALSE,"Test 120 Day Accts";#N/A,#N/A,FALSE,"Tickmarks"}</definedName>
    <definedName name="ol" hidden="1">{#N/A,#N/A,FALSE,"Aging Summary";#N/A,#N/A,FALSE,"Ratio Analysis";#N/A,#N/A,FALSE,"Test 120 Day Accts";#N/A,#N/A,FALSE,"Tickmarks"}</definedName>
    <definedName name="OLHOGO" localSheetId="5" hidden="1">{#N/A,#N/A,FALSE,"Aging Summary";#N/A,#N/A,FALSE,"Ratio Analysis";#N/A,#N/A,FALSE,"Test 120 Day Accts";#N/A,#N/A,FALSE,"Tickmarks"}</definedName>
    <definedName name="OLHOGO" hidden="1">{#N/A,#N/A,FALSE,"Aging Summary";#N/A,#N/A,FALSE,"Ratio Analysis";#N/A,#N/A,FALSE,"Test 120 Day Accts";#N/A,#N/A,FALSE,"Tickmarks"}</definedName>
    <definedName name="oll" localSheetId="5" hidden="1">{#N/A,#N/A,FALSE,"Aging Summary";#N/A,#N/A,FALSE,"Ratio Analysis";#N/A,#N/A,FALSE,"Test 120 Day Accts";#N/A,#N/A,FALSE,"Tickmarks"}</definedName>
    <definedName name="oll" hidden="1">{#N/A,#N/A,FALSE,"Aging Summary";#N/A,#N/A,FALSE,"Ratio Analysis";#N/A,#N/A,FALSE,"Test 120 Day Accts";#N/A,#N/A,FALSE,"Tickmarks"}</definedName>
    <definedName name="OLOO" localSheetId="5" hidden="1">{#N/A,#N/A,FALSE,"Aging Summary";#N/A,#N/A,FALSE,"Ratio Analysis";#N/A,#N/A,FALSE,"Test 120 Day Accts";#N/A,#N/A,FALSE,"Tickmarks"}</definedName>
    <definedName name="OLOO" hidden="1">{#N/A,#N/A,FALSE,"Aging Summary";#N/A,#N/A,FALSE,"Ratio Analysis";#N/A,#N/A,FALSE,"Test 120 Day Accts";#N/A,#N/A,FALSE,"Tickmarks"}</definedName>
    <definedName name="OOÇ" localSheetId="5" hidden="1">{#N/A,#N/A,FALSE,"Aging Summary";#N/A,#N/A,FALSE,"Ratio Analysis";#N/A,#N/A,FALSE,"Test 120 Day Accts";#N/A,#N/A,FALSE,"Tickmarks"}</definedName>
    <definedName name="OOÇ" hidden="1">{#N/A,#N/A,FALSE,"Aging Summary";#N/A,#N/A,FALSE,"Ratio Analysis";#N/A,#N/A,FALSE,"Test 120 Day Accts";#N/A,#N/A,FALSE,"Tickmarks"}</definedName>
    <definedName name="OOII" localSheetId="5" hidden="1">{#N/A,#N/A,FALSE,"Aging Summary";#N/A,#N/A,FALSE,"Ratio Analysis";#N/A,#N/A,FALSE,"Test 120 Day Accts";#N/A,#N/A,FALSE,"Tickmarks"}</definedName>
    <definedName name="OOII" hidden="1">{#N/A,#N/A,FALSE,"Aging Summary";#N/A,#N/A,FALSE,"Ratio Analysis";#N/A,#N/A,FALSE,"Test 120 Day Accts";#N/A,#N/A,FALSE,"Tickmarks"}</definedName>
    <definedName name="OOITI" localSheetId="5" hidden="1">{#N/A,#N/A,FALSE,"Aging Summary";#N/A,#N/A,FALSE,"Ratio Analysis";#N/A,#N/A,FALSE,"Test 120 Day Accts";#N/A,#N/A,FALSE,"Tickmarks"}</definedName>
    <definedName name="OOITI" hidden="1">{#N/A,#N/A,FALSE,"Aging Summary";#N/A,#N/A,FALSE,"Ratio Analysis";#N/A,#N/A,FALSE,"Test 120 Day Accts";#N/A,#N/A,FALSE,"Tickmarks"}</definedName>
    <definedName name="ooiuj" localSheetId="5" hidden="1">{#N/A,#N/A,FALSE,"Aging Summary";#N/A,#N/A,FALSE,"Ratio Analysis";#N/A,#N/A,FALSE,"Test 120 Day Accts";#N/A,#N/A,FALSE,"Tickmarks"}</definedName>
    <definedName name="ooiuj" hidden="1">{#N/A,#N/A,FALSE,"Aging Summary";#N/A,#N/A,FALSE,"Ratio Analysis";#N/A,#N/A,FALSE,"Test 120 Day Accts";#N/A,#N/A,FALSE,"Tickmarks"}</definedName>
    <definedName name="OOL" localSheetId="5" hidden="1">{#N/A,#N/A,FALSE,"Aging Summary";#N/A,#N/A,FALSE,"Ratio Analysis";#N/A,#N/A,FALSE,"Test 120 Day Accts";#N/A,#N/A,FALSE,"Tickmarks"}</definedName>
    <definedName name="OOL" hidden="1">{#N/A,#N/A,FALSE,"Aging Summary";#N/A,#N/A,FALSE,"Ratio Analysis";#N/A,#N/A,FALSE,"Test 120 Day Accts";#N/A,#N/A,FALSE,"Tickmarks"}</definedName>
    <definedName name="OOLL" localSheetId="5" hidden="1">{#N/A,#N/A,FALSE,"Aging Summary";#N/A,#N/A,FALSE,"Ratio Analysis";#N/A,#N/A,FALSE,"Test 120 Day Accts";#N/A,#N/A,FALSE,"Tickmarks"}</definedName>
    <definedName name="OOLL" hidden="1">{#N/A,#N/A,FALSE,"Aging Summary";#N/A,#N/A,FALSE,"Ratio Analysis";#N/A,#N/A,FALSE,"Test 120 Day Accts";#N/A,#N/A,FALSE,"Tickmarks"}</definedName>
    <definedName name="ooo" localSheetId="5" hidden="1">{#N/A,#N/A,FALSE,"Aging Summary";#N/A,#N/A,FALSE,"Ratio Analysis";#N/A,#N/A,FALSE,"Test 120 Day Accts";#N/A,#N/A,FALSE,"Tickmarks"}</definedName>
    <definedName name="ooo" hidden="1">{#N/A,#N/A,FALSE,"Aging Summary";#N/A,#N/A,FALSE,"Ratio Analysis";#N/A,#N/A,FALSE,"Test 120 Day Accts";#N/A,#N/A,FALSE,"Tickmarks"}</definedName>
    <definedName name="oooo" localSheetId="5" hidden="1">{#N/A,#N/A,FALSE,"Aging Summary";#N/A,#N/A,FALSE,"Ratio Analysis";#N/A,#N/A,FALSE,"Test 120 Day Accts";#N/A,#N/A,FALSE,"Tickmarks"}</definedName>
    <definedName name="oooo" hidden="1">{#N/A,#N/A,FALSE,"Aging Summary";#N/A,#N/A,FALSE,"Ratio Analysis";#N/A,#N/A,FALSE,"Test 120 Day Accts";#N/A,#N/A,FALSE,"Tickmarks"}</definedName>
    <definedName name="OOOOOOOOOOOOO" localSheetId="5"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5"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5" hidden="1">{#N/A,#N/A,FALSE,"Aging Summary";#N/A,#N/A,FALSE,"Ratio Analysis";#N/A,#N/A,FALSE,"Test 120 Day Accts";#N/A,#N/A,FALSE,"Tickmarks"}</definedName>
    <definedName name="OOOP" hidden="1">{#N/A,#N/A,FALSE,"Aging Summary";#N/A,#N/A,FALSE,"Ratio Analysis";#N/A,#N/A,FALSE,"Test 120 Day Accts";#N/A,#N/A,FALSE,"Tickmarks"}</definedName>
    <definedName name="OPOÇÇÇ" localSheetId="5" hidden="1">{#N/A,#N/A,FALSE,"Aging Summary";#N/A,#N/A,FALSE,"Ratio Analysis";#N/A,#N/A,FALSE,"Test 120 Day Accts";#N/A,#N/A,FALSE,"Tickmarks"}</definedName>
    <definedName name="OPOÇÇÇ" hidden="1">{#N/A,#N/A,FALSE,"Aging Summary";#N/A,#N/A,FALSE,"Ratio Analysis";#N/A,#N/A,FALSE,"Test 120 Day Accts";#N/A,#N/A,FALSE,"Tickmarks"}</definedName>
    <definedName name="OPP" localSheetId="5" hidden="1">{#N/A,#N/A,FALSE,"Aging Summary";#N/A,#N/A,FALSE,"Ratio Analysis";#N/A,#N/A,FALSE,"Test 120 Day Accts";#N/A,#N/A,FALSE,"Tickmarks"}</definedName>
    <definedName name="OPP" hidden="1">{#N/A,#N/A,FALSE,"Aging Summary";#N/A,#N/A,FALSE,"Ratio Analysis";#N/A,#N/A,FALSE,"Test 120 Day Accts";#N/A,#N/A,FALSE,"Tickmarks"}</definedName>
    <definedName name="OSLSK" localSheetId="5" hidden="1">{#N/A,#N/A,FALSE,"Aging Summary";#N/A,#N/A,FALSE,"Ratio Analysis";#N/A,#N/A,FALSE,"Test 120 Day Accts";#N/A,#N/A,FALSE,"Tickmarks"}</definedName>
    <definedName name="OSLSK" hidden="1">{#N/A,#N/A,FALSE,"Aging Summary";#N/A,#N/A,FALSE,"Ratio Analysis";#N/A,#N/A,FALSE,"Test 120 Day Accts";#N/A,#N/A,FALSE,"Tickmarks"}</definedName>
    <definedName name="ouiyu" localSheetId="5" hidden="1">{#N/A,#N/A,FALSE,"Aging Summary";#N/A,#N/A,FALSE,"Ratio Analysis";#N/A,#N/A,FALSE,"Test 120 Day Accts";#N/A,#N/A,FALSE,"Tickmarks"}</definedName>
    <definedName name="ouiyu" hidden="1">{#N/A,#N/A,FALSE,"Aging Summary";#N/A,#N/A,FALSE,"Ratio Analysis";#N/A,#N/A,FALSE,"Test 120 Day Accts";#N/A,#N/A,FALSE,"Tickmarks"}</definedName>
    <definedName name="OUOUO" localSheetId="5" hidden="1">{#N/A,#N/A,FALSE,"Aging Summary";#N/A,#N/A,FALSE,"Ratio Analysis";#N/A,#N/A,FALSE,"Test 120 Day Accts";#N/A,#N/A,FALSE,"Tickmarks"}</definedName>
    <definedName name="OUOUO" hidden="1">{#N/A,#N/A,FALSE,"Aging Summary";#N/A,#N/A,FALSE,"Ratio Analysis";#N/A,#N/A,FALSE,"Test 120 Day Accts";#N/A,#N/A,FALSE,"Tickmarks"}</definedName>
    <definedName name="oytyj" localSheetId="5" hidden="1">{#N/A,#N/A,FALSE,"Aging Summary";#N/A,#N/A,FALSE,"Ratio Analysis";#N/A,#N/A,FALSE,"Test 120 Day Accts";#N/A,#N/A,FALSE,"Tickmarks"}</definedName>
    <definedName name="oytyj" hidden="1">{#N/A,#N/A,FALSE,"Aging Summary";#N/A,#N/A,FALSE,"Ratio Analysis";#N/A,#N/A,FALSE,"Test 120 Day Accts";#N/A,#N/A,FALSE,"Tickmarks"}</definedName>
    <definedName name="pççp" localSheetId="5" hidden="1">{#N/A,#N/A,FALSE,"Aging Summary";#N/A,#N/A,FALSE,"Ratio Analysis";#N/A,#N/A,FALSE,"Test 120 Day Accts";#N/A,#N/A,FALSE,"Tickmarks"}</definedName>
    <definedName name="pççp" hidden="1">{#N/A,#N/A,FALSE,"Aging Summary";#N/A,#N/A,FALSE,"Ratio Analysis";#N/A,#N/A,FALSE,"Test 120 Day Accts";#N/A,#N/A,FALSE,"Tickmarks"}</definedName>
    <definedName name="PÇO" localSheetId="5" hidden="1">{#N/A,#N/A,FALSE,"Aging Summary";#N/A,#N/A,FALSE,"Ratio Analysis";#N/A,#N/A,FALSE,"Test 120 Day Accts";#N/A,#N/A,FALSE,"Tickmarks"}</definedName>
    <definedName name="PÇO" hidden="1">{#N/A,#N/A,FALSE,"Aging Summary";#N/A,#N/A,FALSE,"Ratio Analysis";#N/A,#N/A,FALSE,"Test 120 Day Accts";#N/A,#N/A,FALSE,"Tickmarks"}</definedName>
    <definedName name="pçp" localSheetId="5" hidden="1">{#N/A,#N/A,FALSE,"Aging Summary";#N/A,#N/A,FALSE,"Ratio Analysis";#N/A,#N/A,FALSE,"Test 120 Day Accts";#N/A,#N/A,FALSE,"Tickmarks"}</definedName>
    <definedName name="pçp" hidden="1">{#N/A,#N/A,FALSE,"Aging Summary";#N/A,#N/A,FALSE,"Ratio Analysis";#N/A,#N/A,FALSE,"Test 120 Day Accts";#N/A,#N/A,FALSE,"Tickmarks"}</definedName>
    <definedName name="PGÇTPT" localSheetId="5" hidden="1">{#N/A,#N/A,FALSE,"Aging Summary";#N/A,#N/A,FALSE,"Ratio Analysis";#N/A,#N/A,FALSE,"Test 120 Day Accts";#N/A,#N/A,FALSE,"Tickmarks"}</definedName>
    <definedName name="PGÇTPT" hidden="1">{#N/A,#N/A,FALSE,"Aging Summary";#N/A,#N/A,FALSE,"Ratio Analysis";#N/A,#N/A,FALSE,"Test 120 Day Accts";#N/A,#N/A,FALSE,"Tickmarks"}</definedName>
    <definedName name="PILIU" localSheetId="5" hidden="1">{#N/A,#N/A,FALSE,"Aging Summary";#N/A,#N/A,FALSE,"Ratio Analysis";#N/A,#N/A,FALSE,"Test 120 Day Accts";#N/A,#N/A,FALSE,"Tickmarks"}</definedName>
    <definedName name="PILIU" hidden="1">{#N/A,#N/A,FALSE,"Aging Summary";#N/A,#N/A,FALSE,"Ratio Analysis";#N/A,#N/A,FALSE,"Test 120 Day Accts";#N/A,#N/A,FALSE,"Tickmarks"}</definedName>
    <definedName name="PLO" localSheetId="5" hidden="1">{#N/A,#N/A,FALSE,"Aging Summary";#N/A,#N/A,FALSE,"Ratio Analysis";#N/A,#N/A,FALSE,"Test 120 Day Accts";#N/A,#N/A,FALSE,"Tickmarks"}</definedName>
    <definedName name="PLO" hidden="1">{#N/A,#N/A,FALSE,"Aging Summary";#N/A,#N/A,FALSE,"Ratio Analysis";#N/A,#N/A,FALSE,"Test 120 Day Accts";#N/A,#N/A,FALSE,"Tickmarks"}</definedName>
    <definedName name="plp" localSheetId="5" hidden="1">{#N/A,#N/A,FALSE,"Aging Summary";#N/A,#N/A,FALSE,"Ratio Analysis";#N/A,#N/A,FALSE,"Test 120 Day Accts";#N/A,#N/A,FALSE,"Tickmarks"}</definedName>
    <definedName name="plp" hidden="1">{#N/A,#N/A,FALSE,"Aging Summary";#N/A,#N/A,FALSE,"Ratio Analysis";#N/A,#N/A,FALSE,"Test 120 Day Accts";#N/A,#N/A,FALSE,"Tickmarks"}</definedName>
    <definedName name="plpl" localSheetId="5" hidden="1">{#N/A,#N/A,FALSE,"Aging Summary";#N/A,#N/A,FALSE,"Ratio Analysis";#N/A,#N/A,FALSE,"Test 120 Day Accts";#N/A,#N/A,FALSE,"Tickmarks"}</definedName>
    <definedName name="plpl" hidden="1">{#N/A,#N/A,FALSE,"Aging Summary";#N/A,#N/A,FALSE,"Ratio Analysis";#N/A,#N/A,FALSE,"Test 120 Day Accts";#N/A,#N/A,FALSE,"Tickmarks"}</definedName>
    <definedName name="po" localSheetId="5" hidden="1">{#N/A,#N/A,FALSE,"Aging Summary";#N/A,#N/A,FALSE,"Ratio Analysis";#N/A,#N/A,FALSE,"Test 120 Day Accts";#N/A,#N/A,FALSE,"Tickmarks"}</definedName>
    <definedName name="po" hidden="1">{#N/A,#N/A,FALSE,"Aging Summary";#N/A,#N/A,FALSE,"Ratio Analysis";#N/A,#N/A,FALSE,"Test 120 Day Accts";#N/A,#N/A,FALSE,"Tickmarks"}</definedName>
    <definedName name="POI" localSheetId="5" hidden="1">{#N/A,#N/A,FALSE,"Aging Summary";#N/A,#N/A,FALSE,"Ratio Analysis";#N/A,#N/A,FALSE,"Test 120 Day Accts";#N/A,#N/A,FALSE,"Tickmarks"}</definedName>
    <definedName name="POI" hidden="1">{#N/A,#N/A,FALSE,"Aging Summary";#N/A,#N/A,FALSE,"Ratio Analysis";#N/A,#N/A,FALSE,"Test 120 Day Accts";#N/A,#N/A,FALSE,"Tickmarks"}</definedName>
    <definedName name="posizao" localSheetId="5" hidden="1">{"'Proposal Balance Sheet'!$A$268:$L$320"}</definedName>
    <definedName name="posizao" hidden="1">{"'Proposal Balance Sheet'!$A$268:$L$320"}</definedName>
    <definedName name="PPÇLO" localSheetId="5" hidden="1">{#N/A,#N/A,FALSE,"Aging Summary";#N/A,#N/A,FALSE,"Ratio Analysis";#N/A,#N/A,FALSE,"Test 120 Day Accts";#N/A,#N/A,FALSE,"Tickmarks"}</definedName>
    <definedName name="PPÇLO" hidden="1">{#N/A,#N/A,FALSE,"Aging Summary";#N/A,#N/A,FALSE,"Ratio Analysis";#N/A,#N/A,FALSE,"Test 120 Day Accts";#N/A,#N/A,FALSE,"Tickmarks"}</definedName>
    <definedName name="PPPPPPPPPPPPPPPP" localSheetId="5" hidden="1">{#N/A,#N/A,FALSE,"Aging Summary";#N/A,#N/A,FALSE,"Ratio Analysis";#N/A,#N/A,FALSE,"Test 120 Day Accts";#N/A,#N/A,FALSE,"Tickmarks"}</definedName>
    <definedName name="PPPPPPPPPPPPPPPP" hidden="1">{#N/A,#N/A,FALSE,"Aging Summary";#N/A,#N/A,FALSE,"Ratio Analysis";#N/A,#N/A,FALSE,"Test 120 Day Accts";#N/A,#N/A,FALSE,"Tickmarks"}</definedName>
    <definedName name="PULUL" localSheetId="5" hidden="1">{#N/A,#N/A,FALSE,"Aging Summary";#N/A,#N/A,FALSE,"Ratio Analysis";#N/A,#N/A,FALSE,"Test 120 Day Accts";#N/A,#N/A,FALSE,"Tickmarks"}</definedName>
    <definedName name="PULUL" hidden="1">{#N/A,#N/A,FALSE,"Aging Summary";#N/A,#N/A,FALSE,"Ratio Analysis";#N/A,#N/A,FALSE,"Test 120 Day Accts";#N/A,#N/A,FALSE,"Tickmarks"}</definedName>
    <definedName name="pwp" localSheetId="5" hidden="1">{#N/A,#N/A,FALSE,"Aging Summary";#N/A,#N/A,FALSE,"Ratio Analysis";#N/A,#N/A,FALSE,"Test 120 Day Accts";#N/A,#N/A,FALSE,"Tickmarks"}</definedName>
    <definedName name="pwp" hidden="1">{#N/A,#N/A,FALSE,"Aging Summary";#N/A,#N/A,FALSE,"Ratio Analysis";#N/A,#N/A,FALSE,"Test 120 Day Accts";#N/A,#N/A,FALSE,"Tickmarks"}</definedName>
    <definedName name="QA" localSheetId="5" hidden="1">{#N/A,#N/A,FALSE,"Aging Summary";#N/A,#N/A,FALSE,"Ratio Analysis";#N/A,#N/A,FALSE,"Test 120 Day Accts";#N/A,#N/A,FALSE,"Tickmarks"}</definedName>
    <definedName name="QA" hidden="1">{#N/A,#N/A,FALSE,"Aging Summary";#N/A,#N/A,FALSE,"Ratio Analysis";#N/A,#N/A,FALSE,"Test 120 Day Accts";#N/A,#N/A,FALSE,"Tickmarks"}</definedName>
    <definedName name="QAA" localSheetId="5" hidden="1">{#N/A,#N/A,FALSE,"Aging Summary";#N/A,#N/A,FALSE,"Ratio Analysis";#N/A,#N/A,FALSE,"Test 120 Day Accts";#N/A,#N/A,FALSE,"Tickmarks"}</definedName>
    <definedName name="QAA" hidden="1">{#N/A,#N/A,FALSE,"Aging Summary";#N/A,#N/A,FALSE,"Ratio Analysis";#N/A,#N/A,FALSE,"Test 120 Day Accts";#N/A,#N/A,FALSE,"Tickmarks"}</definedName>
    <definedName name="qaaa" localSheetId="5" hidden="1">{#N/A,#N/A,FALSE,"Aging Summary";#N/A,#N/A,FALSE,"Ratio Analysis";#N/A,#N/A,FALSE,"Test 120 Day Accts";#N/A,#N/A,FALSE,"Tickmarks"}</definedName>
    <definedName name="qaaa" hidden="1">{#N/A,#N/A,FALSE,"Aging Summary";#N/A,#N/A,FALSE,"Ratio Analysis";#N/A,#N/A,FALSE,"Test 120 Day Accts";#N/A,#N/A,FALSE,"Tickmarks"}</definedName>
    <definedName name="qaaq" localSheetId="5" hidden="1">{#N/A,#N/A,FALSE,"Aging Summary";#N/A,#N/A,FALSE,"Ratio Analysis";#N/A,#N/A,FALSE,"Test 120 Day Accts";#N/A,#N/A,FALSE,"Tickmarks"}</definedName>
    <definedName name="qaaq" hidden="1">{#N/A,#N/A,FALSE,"Aging Summary";#N/A,#N/A,FALSE,"Ratio Analysis";#N/A,#N/A,FALSE,"Test 120 Day Accts";#N/A,#N/A,FALSE,"Tickmarks"}</definedName>
    <definedName name="qaqe" localSheetId="5" hidden="1">{#N/A,#N/A,FALSE,"Aging Summary";#N/A,#N/A,FALSE,"Ratio Analysis";#N/A,#N/A,FALSE,"Test 120 Day Accts";#N/A,#N/A,FALSE,"Tickmarks"}</definedName>
    <definedName name="qaqe" hidden="1">{#N/A,#N/A,FALSE,"Aging Summary";#N/A,#N/A,FALSE,"Ratio Analysis";#N/A,#N/A,FALSE,"Test 120 Day Accts";#N/A,#N/A,FALSE,"Tickmarks"}</definedName>
    <definedName name="qaqq" localSheetId="5" hidden="1">{#N/A,#N/A,FALSE,"Aging Summary";#N/A,#N/A,FALSE,"Ratio Analysis";#N/A,#N/A,FALSE,"Test 120 Day Accts";#N/A,#N/A,FALSE,"Tickmarks"}</definedName>
    <definedName name="qaqq" hidden="1">{#N/A,#N/A,FALSE,"Aging Summary";#N/A,#N/A,FALSE,"Ratio Analysis";#N/A,#N/A,FALSE,"Test 120 Day Accts";#N/A,#N/A,FALSE,"Tickmarks"}</definedName>
    <definedName name="qass" localSheetId="5" hidden="1">{#N/A,#N/A,FALSE,"Aging Summary";#N/A,#N/A,FALSE,"Ratio Analysis";#N/A,#N/A,FALSE,"Test 120 Day Accts";#N/A,#N/A,FALSE,"Tickmarks"}</definedName>
    <definedName name="qass" hidden="1">{#N/A,#N/A,FALSE,"Aging Summary";#N/A,#N/A,FALSE,"Ratio Analysis";#N/A,#N/A,FALSE,"Test 120 Day Accts";#N/A,#N/A,FALSE,"Tickmarks"}</definedName>
    <definedName name="QAW" localSheetId="5" hidden="1">{#N/A,#N/A,FALSE,"Aging Summary";#N/A,#N/A,FALSE,"Ratio Analysis";#N/A,#N/A,FALSE,"Test 120 Day Accts";#N/A,#N/A,FALSE,"Tickmarks"}</definedName>
    <definedName name="QAW" hidden="1">{#N/A,#N/A,FALSE,"Aging Summary";#N/A,#N/A,FALSE,"Ratio Analysis";#N/A,#N/A,FALSE,"Test 120 Day Accts";#N/A,#N/A,FALSE,"Tickmarks"}</definedName>
    <definedName name="qew" localSheetId="5" hidden="1">{#N/A,#N/A,FALSE,"Aging Summary";#N/A,#N/A,FALSE,"Ratio Analysis";#N/A,#N/A,FALSE,"Test 120 Day Accts";#N/A,#N/A,FALSE,"Tickmarks"}</definedName>
    <definedName name="qew" hidden="1">{#N/A,#N/A,FALSE,"Aging Summary";#N/A,#N/A,FALSE,"Ratio Analysis";#N/A,#N/A,FALSE,"Test 120 Day Accts";#N/A,#N/A,FALSE,"Tickmarks"}</definedName>
    <definedName name="qqa" localSheetId="5" hidden="1">{#N/A,#N/A,FALSE,"Aging Summary";#N/A,#N/A,FALSE,"Ratio Analysis";#N/A,#N/A,FALSE,"Test 120 Day Accts";#N/A,#N/A,FALSE,"Tickmarks"}</definedName>
    <definedName name="qqa" hidden="1">{#N/A,#N/A,FALSE,"Aging Summary";#N/A,#N/A,FALSE,"Ratio Analysis";#N/A,#N/A,FALSE,"Test 120 Day Accts";#N/A,#N/A,FALSE,"Tickmarks"}</definedName>
    <definedName name="qqaaA" localSheetId="5" hidden="1">{#N/A,#N/A,FALSE,"Aging Summary";#N/A,#N/A,FALSE,"Ratio Analysis";#N/A,#N/A,FALSE,"Test 120 Day Accts";#N/A,#N/A,FALSE,"Tickmarks"}</definedName>
    <definedName name="qqaaA" hidden="1">{#N/A,#N/A,FALSE,"Aging Summary";#N/A,#N/A,FALSE,"Ratio Analysis";#N/A,#N/A,FALSE,"Test 120 Day Accts";#N/A,#N/A,FALSE,"Tickmarks"}</definedName>
    <definedName name="qqq" localSheetId="5" hidden="1">{#N/A,#N/A,FALSE,"Aging Summary";#N/A,#N/A,FALSE,"Ratio Analysis";#N/A,#N/A,FALSE,"Test 120 Day Accts";#N/A,#N/A,FALSE,"Tickmarks"}</definedName>
    <definedName name="qqq" hidden="1">{#N/A,#N/A,FALSE,"Aging Summary";#N/A,#N/A,FALSE,"Ratio Analysis";#N/A,#N/A,FALSE,"Test 120 Day Accts";#N/A,#N/A,FALSE,"Tickmarks"}</definedName>
    <definedName name="qqqqq" localSheetId="5" hidden="1">{#N/A,#N/A,FALSE,"Aging Summary";#N/A,#N/A,FALSE,"Ratio Analysis";#N/A,#N/A,FALSE,"Test 120 Day Accts";#N/A,#N/A,FALSE,"Tickmarks"}</definedName>
    <definedName name="qqqqq" hidden="1">{#N/A,#N/A,FALSE,"Aging Summary";#N/A,#N/A,FALSE,"Ratio Analysis";#N/A,#N/A,FALSE,"Test 120 Day Accts";#N/A,#N/A,FALSE,"Tickmarks"}</definedName>
    <definedName name="QQQQQQQQ" localSheetId="5"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5" hidden="1">{#N/A,#N/A,FALSE,"Aging Summary";#N/A,#N/A,FALSE,"Ratio Analysis";#N/A,#N/A,FALSE,"Test 120 Day Accts";#N/A,#N/A,FALSE,"Tickmarks"}</definedName>
    <definedName name="qqqqqqqqqqq" hidden="1">{#N/A,#N/A,FALSE,"Aging Summary";#N/A,#N/A,FALSE,"Ratio Analysis";#N/A,#N/A,FALSE,"Test 120 Day Accts";#N/A,#N/A,FALSE,"Tickmarks"}</definedName>
    <definedName name="QQQQQQQQQQQQQQQ" localSheetId="5"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5"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5"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5" hidden="1">{#N/A,#N/A,FALSE,"Aging Summary";#N/A,#N/A,FALSE,"Ratio Analysis";#N/A,#N/A,FALSE,"Test 120 Day Accts";#N/A,#N/A,FALSE,"Tickmarks"}</definedName>
    <definedName name="QQWQ" hidden="1">{#N/A,#N/A,FALSE,"Aging Summary";#N/A,#N/A,FALSE,"Ratio Analysis";#N/A,#N/A,FALSE,"Test 120 Day Accts";#N/A,#N/A,FALSE,"Tickmarks"}</definedName>
    <definedName name="QWQE" localSheetId="5" hidden="1">{#N/A,#N/A,FALSE,"Aging Summary";#N/A,#N/A,FALSE,"Ratio Analysis";#N/A,#N/A,FALSE,"Test 120 Day Accts";#N/A,#N/A,FALSE,"Tickmarks"}</definedName>
    <definedName name="QWQE" hidden="1">{#N/A,#N/A,FALSE,"Aging Summary";#N/A,#N/A,FALSE,"Ratio Analysis";#N/A,#N/A,FALSE,"Test 120 Day Accts";#N/A,#N/A,FALSE,"Tickmarks"}</definedName>
    <definedName name="QWQWW" localSheetId="5" hidden="1">{#N/A,#N/A,FALSE,"Aging Summary";#N/A,#N/A,FALSE,"Ratio Analysis";#N/A,#N/A,FALSE,"Test 120 Day Accts";#N/A,#N/A,FALSE,"Tickmarks"}</definedName>
    <definedName name="QWQWW" hidden="1">{#N/A,#N/A,FALSE,"Aging Summary";#N/A,#N/A,FALSE,"Ratio Analysis";#N/A,#N/A,FALSE,"Test 120 Day Accts";#N/A,#N/A,FALSE,"Tickmarks"}</definedName>
    <definedName name="QWW" localSheetId="5" hidden="1">{#N/A,#N/A,FALSE,"Aging Summary";#N/A,#N/A,FALSE,"Ratio Analysis";#N/A,#N/A,FALSE,"Test 120 Day Accts";#N/A,#N/A,FALSE,"Tickmarks"}</definedName>
    <definedName name="QWW" hidden="1">{#N/A,#N/A,FALSE,"Aging Summary";#N/A,#N/A,FALSE,"Ratio Analysis";#N/A,#N/A,FALSE,"Test 120 Day Accts";#N/A,#N/A,FALSE,"Tickmarks"}</definedName>
    <definedName name="qwwe" localSheetId="5" hidden="1">{#N/A,#N/A,FALSE,"Aging Summary";#N/A,#N/A,FALSE,"Ratio Analysis";#N/A,#N/A,FALSE,"Test 120 Day Accts";#N/A,#N/A,FALSE,"Tickmarks"}</definedName>
    <definedName name="qwwe" hidden="1">{#N/A,#N/A,FALSE,"Aging Summary";#N/A,#N/A,FALSE,"Ratio Analysis";#N/A,#N/A,FALSE,"Test 120 Day Accts";#N/A,#N/A,FALSE,"Tickmarks"}</definedName>
    <definedName name="qwww" localSheetId="5" hidden="1">{#N/A,#N/A,FALSE,"Aging Summary";#N/A,#N/A,FALSE,"Ratio Analysis";#N/A,#N/A,FALSE,"Test 120 Day Accts";#N/A,#N/A,FALSE,"Tickmarks"}</definedName>
    <definedName name="qwww" hidden="1">{#N/A,#N/A,FALSE,"Aging Summary";#N/A,#N/A,FALSE,"Ratio Analysis";#N/A,#N/A,FALSE,"Test 120 Day Accts";#N/A,#N/A,FALSE,"Tickmarks"}</definedName>
    <definedName name="RDCD" localSheetId="5" hidden="1">{#N/A,#N/A,FALSE,"Aging Summary";#N/A,#N/A,FALSE,"Ratio Analysis";#N/A,#N/A,FALSE,"Test 120 Day Accts";#N/A,#N/A,FALSE,"Tickmarks"}</definedName>
    <definedName name="RDCD" hidden="1">{#N/A,#N/A,FALSE,"Aging Summary";#N/A,#N/A,FALSE,"Ratio Analysis";#N/A,#N/A,FALSE,"Test 120 Day Accts";#N/A,#N/A,FALSE,"Tickmarks"}</definedName>
    <definedName name="RDFC" localSheetId="5" hidden="1">{#N/A,#N/A,FALSE,"Aging Summary";#N/A,#N/A,FALSE,"Ratio Analysis";#N/A,#N/A,FALSE,"Test 120 Day Accts";#N/A,#N/A,FALSE,"Tickmarks"}</definedName>
    <definedName name="RDFC" hidden="1">{#N/A,#N/A,FALSE,"Aging Summary";#N/A,#N/A,FALSE,"Ratio Analysis";#N/A,#N/A,FALSE,"Test 120 Day Accts";#N/A,#N/A,FALSE,"Tickmarks"}</definedName>
    <definedName name="REER" localSheetId="5" hidden="1">{#N/A,#N/A,FALSE,"Aging Summary";#N/A,#N/A,FALSE,"Ratio Analysis";#N/A,#N/A,FALSE,"Test 120 Day Accts";#N/A,#N/A,FALSE,"Tickmarks"}</definedName>
    <definedName name="REER" hidden="1">{#N/A,#N/A,FALSE,"Aging Summary";#N/A,#N/A,FALSE,"Ratio Analysis";#N/A,#N/A,FALSE,"Test 120 Day Accts";#N/A,#N/A,FALSE,"Tickmarks"}</definedName>
    <definedName name="REERWRW" localSheetId="5" hidden="1">{#N/A,#N/A,FALSE,"Aging Summary";#N/A,#N/A,FALSE,"Ratio Analysis";#N/A,#N/A,FALSE,"Test 120 Day Accts";#N/A,#N/A,FALSE,"Tickmarks"}</definedName>
    <definedName name="REERWRW" hidden="1">{#N/A,#N/A,FALSE,"Aging Summary";#N/A,#N/A,FALSE,"Ratio Analysis";#N/A,#N/A,FALSE,"Test 120 Day Accts";#N/A,#N/A,FALSE,"Tickmarks"}</definedName>
    <definedName name="REFFD" localSheetId="5" hidden="1">{#N/A,#N/A,FALSE,"Aging Summary";#N/A,#N/A,FALSE,"Ratio Analysis";#N/A,#N/A,FALSE,"Test 120 Day Accts";#N/A,#N/A,FALSE,"Tickmarks"}</definedName>
    <definedName name="REFFD" hidden="1">{#N/A,#N/A,FALSE,"Aging Summary";#N/A,#N/A,FALSE,"Ratio Analysis";#N/A,#N/A,FALSE,"Test 120 Day Accts";#N/A,#N/A,FALSE,"Tickmarks"}</definedName>
    <definedName name="refg" localSheetId="5" hidden="1">{#N/A,#N/A,FALSE,"Aging Summary";#N/A,#N/A,FALSE,"Ratio Analysis";#N/A,#N/A,FALSE,"Test 120 Day Accts";#N/A,#N/A,FALSE,"Tickmarks"}</definedName>
    <definedName name="refg" hidden="1">{#N/A,#N/A,FALSE,"Aging Summary";#N/A,#N/A,FALSE,"Ratio Analysis";#N/A,#N/A,FALSE,"Test 120 Day Accts";#N/A,#N/A,FALSE,"Tickmarks"}</definedName>
    <definedName name="refr" localSheetId="5" hidden="1">{#N/A,#N/A,FALSE,"Aging Summary";#N/A,#N/A,FALSE,"Ratio Analysis";#N/A,#N/A,FALSE,"Test 120 Day Accts";#N/A,#N/A,FALSE,"Tickmarks"}</definedName>
    <definedName name="refr" hidden="1">{#N/A,#N/A,FALSE,"Aging Summary";#N/A,#N/A,FALSE,"Ratio Analysis";#N/A,#N/A,FALSE,"Test 120 Day Accts";#N/A,#N/A,FALSE,"Tickmarks"}</definedName>
    <definedName name="RER" localSheetId="5" hidden="1">{#N/A,#N/A,FALSE,"Aging Summary";#N/A,#N/A,FALSE,"Ratio Analysis";#N/A,#N/A,FALSE,"Test 120 Day Accts";#N/A,#N/A,FALSE,"Tickmarks"}</definedName>
    <definedName name="RER" hidden="1">{#N/A,#N/A,FALSE,"Aging Summary";#N/A,#N/A,FALSE,"Ratio Analysis";#N/A,#N/A,FALSE,"Test 120 Day Accts";#N/A,#N/A,FALSE,"Tickmarks"}</definedName>
    <definedName name="RERF" localSheetId="5" hidden="1">{#N/A,#N/A,FALSE,"Aging Summary";#N/A,#N/A,FALSE,"Ratio Analysis";#N/A,#N/A,FALSE,"Test 120 Day Accts";#N/A,#N/A,FALSE,"Tickmarks"}</definedName>
    <definedName name="RERF" hidden="1">{#N/A,#N/A,FALSE,"Aging Summary";#N/A,#N/A,FALSE,"Ratio Analysis";#N/A,#N/A,FALSE,"Test 120 Day Accts";#N/A,#N/A,FALSE,"Tickmarks"}</definedName>
    <definedName name="rerr" localSheetId="5" hidden="1">{#N/A,#N/A,FALSE,"Aging Summary";#N/A,#N/A,FALSE,"Ratio Analysis";#N/A,#N/A,FALSE,"Test 120 Day Accts";#N/A,#N/A,FALSE,"Tickmarks"}</definedName>
    <definedName name="rerr" hidden="1">{#N/A,#N/A,FALSE,"Aging Summary";#N/A,#N/A,FALSE,"Ratio Analysis";#N/A,#N/A,FALSE,"Test 120 Day Accts";#N/A,#N/A,FALSE,"Tickmarks"}</definedName>
    <definedName name="RERRE" localSheetId="5" hidden="1">{#N/A,#N/A,FALSE,"Aging Summary";#N/A,#N/A,FALSE,"Ratio Analysis";#N/A,#N/A,FALSE,"Test 120 Day Accts";#N/A,#N/A,FALSE,"Tickmarks"}</definedName>
    <definedName name="RERRE" hidden="1">{#N/A,#N/A,FALSE,"Aging Summary";#N/A,#N/A,FALSE,"Ratio Analysis";#N/A,#N/A,FALSE,"Test 120 Day Accts";#N/A,#N/A,FALSE,"Tickmarks"}</definedName>
    <definedName name="RERT" localSheetId="5" hidden="1">{#N/A,#N/A,FALSE,"Aging Summary";#N/A,#N/A,FALSE,"Ratio Analysis";#N/A,#N/A,FALSE,"Test 120 Day Accts";#N/A,#N/A,FALSE,"Tickmarks"}</definedName>
    <definedName name="RERT" hidden="1">{#N/A,#N/A,FALSE,"Aging Summary";#N/A,#N/A,FALSE,"Ratio Analysis";#N/A,#N/A,FALSE,"Test 120 Day Accts";#N/A,#N/A,FALSE,"Tickmarks"}</definedName>
    <definedName name="Reserva" localSheetId="5" hidden="1">{"C.M.",#N/A,FALSE,"Cta x Prod."}</definedName>
    <definedName name="Reserva" hidden="1">{"C.M.",#N/A,FALSE,"Cta x Prod."}</definedName>
    <definedName name="retyh" localSheetId="5" hidden="1">{#N/A,#N/A,FALSE,"Aging Summary";#N/A,#N/A,FALSE,"Ratio Analysis";#N/A,#N/A,FALSE,"Test 120 Day Accts";#N/A,#N/A,FALSE,"Tickmarks"}</definedName>
    <definedName name="retyh" hidden="1">{#N/A,#N/A,FALSE,"Aging Summary";#N/A,#N/A,FALSE,"Ratio Analysis";#N/A,#N/A,FALSE,"Test 120 Day Accts";#N/A,#N/A,FALSE,"Tickmarks"}</definedName>
    <definedName name="REWR" localSheetId="5" hidden="1">{#N/A,#N/A,FALSE,"Aging Summary";#N/A,#N/A,FALSE,"Ratio Analysis";#N/A,#N/A,FALSE,"Test 120 Day Accts";#N/A,#N/A,FALSE,"Tickmarks"}</definedName>
    <definedName name="REWR" hidden="1">{#N/A,#N/A,FALSE,"Aging Summary";#N/A,#N/A,FALSE,"Ratio Analysis";#N/A,#N/A,FALSE,"Test 120 Day Accts";#N/A,#N/A,FALSE,"Tickmarks"}</definedName>
    <definedName name="rfd" localSheetId="5" hidden="1">{#N/A,#N/A,FALSE,"Aging Summary";#N/A,#N/A,FALSE,"Ratio Analysis";#N/A,#N/A,FALSE,"Test 120 Day Accts";#N/A,#N/A,FALSE,"Tickmarks"}</definedName>
    <definedName name="rfd" hidden="1">{#N/A,#N/A,FALSE,"Aging Summary";#N/A,#N/A,FALSE,"Ratio Analysis";#N/A,#N/A,FALSE,"Test 120 Day Accts";#N/A,#N/A,FALSE,"Tickmarks"}</definedName>
    <definedName name="RFFF" localSheetId="5" hidden="1">{#N/A,#N/A,FALSE,"Aging Summary";#N/A,#N/A,FALSE,"Ratio Analysis";#N/A,#N/A,FALSE,"Test 120 Day Accts";#N/A,#N/A,FALSE,"Tickmarks"}</definedName>
    <definedName name="RFFF" hidden="1">{#N/A,#N/A,FALSE,"Aging Summary";#N/A,#N/A,FALSE,"Ratio Analysis";#N/A,#N/A,FALSE,"Test 120 Day Accts";#N/A,#N/A,FALSE,"Tickmarks"}</definedName>
    <definedName name="rr" localSheetId="5" hidden="1">{#N/A,#N/A,FALSE,"Aging Summary";#N/A,#N/A,FALSE,"Ratio Analysis";#N/A,#N/A,FALSE,"Test 120 Day Accts";#N/A,#N/A,FALSE,"Tickmarks"}</definedName>
    <definedName name="rr" hidden="1">{#N/A,#N/A,FALSE,"Aging Summary";#N/A,#N/A,FALSE,"Ratio Analysis";#N/A,#N/A,FALSE,"Test 120 Day Accts";#N/A,#N/A,FALSE,"Tickmarks"}</definedName>
    <definedName name="rre" localSheetId="5" hidden="1">{#N/A,#N/A,FALSE,"Aging Summary";#N/A,#N/A,FALSE,"Ratio Analysis";#N/A,#N/A,FALSE,"Test 120 Day Accts";#N/A,#N/A,FALSE,"Tickmarks"}</definedName>
    <definedName name="rre" hidden="1">{#N/A,#N/A,FALSE,"Aging Summary";#N/A,#N/A,FALSE,"Ratio Analysis";#N/A,#N/A,FALSE,"Test 120 Day Accts";#N/A,#N/A,FALSE,"Tickmarks"}</definedName>
    <definedName name="rrer" localSheetId="5" hidden="1">{#N/A,#N/A,FALSE,"Aging Summary";#N/A,#N/A,FALSE,"Ratio Analysis";#N/A,#N/A,FALSE,"Test 120 Day Accts";#N/A,#N/A,FALSE,"Tickmarks"}</definedName>
    <definedName name="rrer" hidden="1">{#N/A,#N/A,FALSE,"Aging Summary";#N/A,#N/A,FALSE,"Ratio Analysis";#N/A,#N/A,FALSE,"Test 120 Day Accts";#N/A,#N/A,FALSE,"Tickmarks"}</definedName>
    <definedName name="RRF" localSheetId="5" hidden="1">{#N/A,#N/A,FALSE,"Aging Summary";#N/A,#N/A,FALSE,"Ratio Analysis";#N/A,#N/A,FALSE,"Test 120 Day Accts";#N/A,#N/A,FALSE,"Tickmarks"}</definedName>
    <definedName name="RRF" hidden="1">{#N/A,#N/A,FALSE,"Aging Summary";#N/A,#N/A,FALSE,"Ratio Analysis";#N/A,#N/A,FALSE,"Test 120 Day Accts";#N/A,#N/A,FALSE,"Tickmarks"}</definedName>
    <definedName name="RRFRF" localSheetId="5" hidden="1">{#N/A,#N/A,FALSE,"Aging Summary";#N/A,#N/A,FALSE,"Ratio Analysis";#N/A,#N/A,FALSE,"Test 120 Day Accts";#N/A,#N/A,FALSE,"Tickmarks"}</definedName>
    <definedName name="RRFRF" hidden="1">{#N/A,#N/A,FALSE,"Aging Summary";#N/A,#N/A,FALSE,"Ratio Analysis";#N/A,#N/A,FALSE,"Test 120 Day Accts";#N/A,#N/A,FALSE,"Tickmarks"}</definedName>
    <definedName name="rrr" localSheetId="5" hidden="1">{#N/A,#N/A,FALSE,"Aging Summary";#N/A,#N/A,FALSE,"Ratio Analysis";#N/A,#N/A,FALSE,"Test 120 Day Accts";#N/A,#N/A,FALSE,"Tickmarks"}</definedName>
    <definedName name="rrr" hidden="1">{#N/A,#N/A,FALSE,"Aging Summary";#N/A,#N/A,FALSE,"Ratio Analysis";#N/A,#N/A,FALSE,"Test 120 Day Accts";#N/A,#N/A,FALSE,"Tickmarks"}</definedName>
    <definedName name="rrrf" localSheetId="5" hidden="1">{#N/A,#N/A,FALSE,"Aging Summary";#N/A,#N/A,FALSE,"Ratio Analysis";#N/A,#N/A,FALSE,"Test 120 Day Accts";#N/A,#N/A,FALSE,"Tickmarks"}</definedName>
    <definedName name="rrrf" hidden="1">{#N/A,#N/A,FALSE,"Aging Summary";#N/A,#N/A,FALSE,"Ratio Analysis";#N/A,#N/A,FALSE,"Test 120 Day Accts";#N/A,#N/A,FALSE,"Tickmarks"}</definedName>
    <definedName name="rrrr" localSheetId="5" hidden="1">{#N/A,#N/A,FALSE,"Aging Summary";#N/A,#N/A,FALSE,"Ratio Analysis";#N/A,#N/A,FALSE,"Test 120 Day Accts";#N/A,#N/A,FALSE,"Tickmarks"}</definedName>
    <definedName name="rrrr" hidden="1">{#N/A,#N/A,FALSE,"Aging Summary";#N/A,#N/A,FALSE,"Ratio Analysis";#N/A,#N/A,FALSE,"Test 120 Day Accts";#N/A,#N/A,FALSE,"Tickmarks"}</definedName>
    <definedName name="rrrrrrr" localSheetId="5"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5"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5" hidden="1">{#N/A,#N/A,FALSE,"Aging Summary";#N/A,#N/A,FALSE,"Ratio Analysis";#N/A,#N/A,FALSE,"Test 120 Day Accts";#N/A,#N/A,FALSE,"Tickmarks"}</definedName>
    <definedName name="rrrrrrrrrrrr" hidden="1">{#N/A,#N/A,FALSE,"Aging Summary";#N/A,#N/A,FALSE,"Ratio Analysis";#N/A,#N/A,FALSE,"Test 120 Day Accts";#N/A,#N/A,FALSE,"Tickmarks"}</definedName>
    <definedName name="rrrrrrrrrrrrrrr" localSheetId="5"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5"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5"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5"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5" hidden="1">{#N/A,#N/A,FALSE,"Aging Summary";#N/A,#N/A,FALSE,"Ratio Analysis";#N/A,#N/A,FALSE,"Test 120 Day Accts";#N/A,#N/A,FALSE,"Tickmarks"}</definedName>
    <definedName name="RRT" hidden="1">{#N/A,#N/A,FALSE,"Aging Summary";#N/A,#N/A,FALSE,"Ratio Analysis";#N/A,#N/A,FALSE,"Test 120 Day Accts";#N/A,#N/A,FALSE,"Tickmarks"}</definedName>
    <definedName name="rrtr" localSheetId="5" hidden="1">{#N/A,#N/A,FALSE,"Aging Summary";#N/A,#N/A,FALSE,"Ratio Analysis";#N/A,#N/A,FALSE,"Test 120 Day Accts";#N/A,#N/A,FALSE,"Tickmarks"}</definedName>
    <definedName name="rrtr" hidden="1">{#N/A,#N/A,FALSE,"Aging Summary";#N/A,#N/A,FALSE,"Ratio Analysis";#N/A,#N/A,FALSE,"Test 120 Day Accts";#N/A,#N/A,FALSE,"Tickmarks"}</definedName>
    <definedName name="RRWE" localSheetId="5" hidden="1">{#N/A,#N/A,FALSE,"Aging Summary";#N/A,#N/A,FALSE,"Ratio Analysis";#N/A,#N/A,FALSE,"Test 120 Day Accts";#N/A,#N/A,FALSE,"Tickmarks"}</definedName>
    <definedName name="RRWE" hidden="1">{#N/A,#N/A,FALSE,"Aging Summary";#N/A,#N/A,FALSE,"Ratio Analysis";#N/A,#N/A,FALSE,"Test 120 Day Accts";#N/A,#N/A,FALSE,"Tickmarks"}</definedName>
    <definedName name="rtbvn" localSheetId="5" hidden="1">{#N/A,#N/A,FALSE,"Aging Summary";#N/A,#N/A,FALSE,"Ratio Analysis";#N/A,#N/A,FALSE,"Test 120 Day Accts";#N/A,#N/A,FALSE,"Tickmarks"}</definedName>
    <definedName name="rtbvn" hidden="1">{#N/A,#N/A,FALSE,"Aging Summary";#N/A,#N/A,FALSE,"Ratio Analysis";#N/A,#N/A,FALSE,"Test 120 Day Accts";#N/A,#N/A,FALSE,"Tickmarks"}</definedName>
    <definedName name="RTFV" localSheetId="5" hidden="1">{#N/A,#N/A,FALSE,"Aging Summary";#N/A,#N/A,FALSE,"Ratio Analysis";#N/A,#N/A,FALSE,"Test 120 Day Accts";#N/A,#N/A,FALSE,"Tickmarks"}</definedName>
    <definedName name="RTFV" hidden="1">{#N/A,#N/A,FALSE,"Aging Summary";#N/A,#N/A,FALSE,"Ratio Analysis";#N/A,#N/A,FALSE,"Test 120 Day Accts";#N/A,#N/A,FALSE,"Tickmarks"}</definedName>
    <definedName name="rtrr" localSheetId="5" hidden="1">{#N/A,#N/A,FALSE,"Aging Summary";#N/A,#N/A,FALSE,"Ratio Analysis";#N/A,#N/A,FALSE,"Test 120 Day Accts";#N/A,#N/A,FALSE,"Tickmarks"}</definedName>
    <definedName name="rtrr" hidden="1">{#N/A,#N/A,FALSE,"Aging Summary";#N/A,#N/A,FALSE,"Ratio Analysis";#N/A,#N/A,FALSE,"Test 120 Day Accts";#N/A,#N/A,FALSE,"Tickmarks"}</definedName>
    <definedName name="RTRT" localSheetId="5" hidden="1">{#N/A,#N/A,FALSE,"Aging Summary";#N/A,#N/A,FALSE,"Ratio Analysis";#N/A,#N/A,FALSE,"Test 120 Day Accts";#N/A,#N/A,FALSE,"Tickmarks"}</definedName>
    <definedName name="RTRT" hidden="1">{#N/A,#N/A,FALSE,"Aging Summary";#N/A,#N/A,FALSE,"Ratio Analysis";#N/A,#N/A,FALSE,"Test 120 Day Accts";#N/A,#N/A,FALSE,"Tickmarks"}</definedName>
    <definedName name="RTT" localSheetId="5" hidden="1">{#N/A,#N/A,FALSE,"Aging Summary";#N/A,#N/A,FALSE,"Ratio Analysis";#N/A,#N/A,FALSE,"Test 120 Day Accts";#N/A,#N/A,FALSE,"Tickmarks"}</definedName>
    <definedName name="RTT" hidden="1">{#N/A,#N/A,FALSE,"Aging Summary";#N/A,#N/A,FALSE,"Ratio Analysis";#N/A,#N/A,FALSE,"Test 120 Day Accts";#N/A,#N/A,FALSE,"Tickmarks"}</definedName>
    <definedName name="rtt5rt" localSheetId="5" hidden="1">{#N/A,#N/A,FALSE,"Aging Summary";#N/A,#N/A,FALSE,"Ratio Analysis";#N/A,#N/A,FALSE,"Test 120 Day Accts";#N/A,#N/A,FALSE,"Tickmarks"}</definedName>
    <definedName name="rtt5rt" hidden="1">{#N/A,#N/A,FALSE,"Aging Summary";#N/A,#N/A,FALSE,"Ratio Analysis";#N/A,#N/A,FALSE,"Test 120 Day Accts";#N/A,#N/A,FALSE,"Tickmarks"}</definedName>
    <definedName name="rttt" localSheetId="5" hidden="1">{#N/A,#N/A,FALSE,"Aging Summary";#N/A,#N/A,FALSE,"Ratio Analysis";#N/A,#N/A,FALSE,"Test 120 Day Accts";#N/A,#N/A,FALSE,"Tickmarks"}</definedName>
    <definedName name="rttt" hidden="1">{#N/A,#N/A,FALSE,"Aging Summary";#N/A,#N/A,FALSE,"Ratio Analysis";#N/A,#N/A,FALSE,"Test 120 Day Accts";#N/A,#N/A,FALSE,"Tickmarks"}</definedName>
    <definedName name="RTTTT" localSheetId="5" hidden="1">{#N/A,#N/A,FALSE,"Aging Summary";#N/A,#N/A,FALSE,"Ratio Analysis";#N/A,#N/A,FALSE,"Test 120 Day Accts";#N/A,#N/A,FALSE,"Tickmarks"}</definedName>
    <definedName name="RTTTT" hidden="1">{#N/A,#N/A,FALSE,"Aging Summary";#N/A,#N/A,FALSE,"Ratio Analysis";#N/A,#N/A,FALSE,"Test 120 Day Accts";#N/A,#N/A,FALSE,"Tickmarks"}</definedName>
    <definedName name="RTY" localSheetId="5" hidden="1">{#N/A,#N/A,FALSE,"Aging Summary";#N/A,#N/A,FALSE,"Ratio Analysis";#N/A,#N/A,FALSE,"Test 120 Day Accts";#N/A,#N/A,FALSE,"Tickmarks"}</definedName>
    <definedName name="RTY" hidden="1">{#N/A,#N/A,FALSE,"Aging Summary";#N/A,#N/A,FALSE,"Ratio Analysis";#N/A,#N/A,FALSE,"Test 120 Day Accts";#N/A,#N/A,FALSE,"Tickmarks"}</definedName>
    <definedName name="RTYY" localSheetId="5" hidden="1">{#N/A,#N/A,FALSE,"Aging Summary";#N/A,#N/A,FALSE,"Ratio Analysis";#N/A,#N/A,FALSE,"Test 120 Day Accts";#N/A,#N/A,FALSE,"Tickmarks"}</definedName>
    <definedName name="RTYY" hidden="1">{#N/A,#N/A,FALSE,"Aging Summary";#N/A,#N/A,FALSE,"Ratio Analysis";#N/A,#N/A,FALSE,"Test 120 Day Accts";#N/A,#N/A,FALSE,"Tickmarks"}</definedName>
    <definedName name="RWEW" localSheetId="5" hidden="1">{#N/A,#N/A,FALSE,"Aging Summary";#N/A,#N/A,FALSE,"Ratio Analysis";#N/A,#N/A,FALSE,"Test 120 Day Accts";#N/A,#N/A,FALSE,"Tickmarks"}</definedName>
    <definedName name="RWEW" hidden="1">{#N/A,#N/A,FALSE,"Aging Summary";#N/A,#N/A,FALSE,"Ratio Analysis";#N/A,#N/A,FALSE,"Test 120 Day Accts";#N/A,#N/A,FALSE,"Tickmarks"}</definedName>
    <definedName name="RWRW" localSheetId="5" hidden="1">{#N/A,#N/A,FALSE,"Aging Summary";#N/A,#N/A,FALSE,"Ratio Analysis";#N/A,#N/A,FALSE,"Test 120 Day Accts";#N/A,#N/A,FALSE,"Tickmarks"}</definedName>
    <definedName name="RWRW" hidden="1">{#N/A,#N/A,FALSE,"Aging Summary";#N/A,#N/A,FALSE,"Ratio Analysis";#N/A,#N/A,FALSE,"Test 120 Day Accts";#N/A,#N/A,FALSE,"Tickmarks"}</definedName>
    <definedName name="RWRWR" localSheetId="5" hidden="1">{#N/A,#N/A,FALSE,"Aging Summary";#N/A,#N/A,FALSE,"Ratio Analysis";#N/A,#N/A,FALSE,"Test 120 Day Accts";#N/A,#N/A,FALSE,"Tickmarks"}</definedName>
    <definedName name="RWRWR" hidden="1">{#N/A,#N/A,FALSE,"Aging Summary";#N/A,#N/A,FALSE,"Ratio Analysis";#N/A,#N/A,FALSE,"Test 120 Day Accts";#N/A,#N/A,FALSE,"Tickmarks"}</definedName>
    <definedName name="ryrtyty" localSheetId="5" hidden="1">{#N/A,#N/A,FALSE,"Aging Summary";#N/A,#N/A,FALSE,"Ratio Analysis";#N/A,#N/A,FALSE,"Test 120 Day Accts";#N/A,#N/A,FALSE,"Tickmarks"}</definedName>
    <definedName name="ryrtyty" hidden="1">{#N/A,#N/A,FALSE,"Aging Summary";#N/A,#N/A,FALSE,"Ratio Analysis";#N/A,#N/A,FALSE,"Test 120 Day Accts";#N/A,#N/A,FALSE,"Tickmarks"}</definedName>
    <definedName name="RYRY" localSheetId="5" hidden="1">{#N/A,#N/A,FALSE,"Aging Summary";#N/A,#N/A,FALSE,"Ratio Analysis";#N/A,#N/A,FALSE,"Test 120 Day Accts";#N/A,#N/A,FALSE,"Tickmarks"}</definedName>
    <definedName name="RYRY" hidden="1">{#N/A,#N/A,FALSE,"Aging Summary";#N/A,#N/A,FALSE,"Ratio Analysis";#N/A,#N/A,FALSE,"Test 120 Day Accts";#N/A,#N/A,FALSE,"Tickmarks"}</definedName>
    <definedName name="RYRYR" localSheetId="5" hidden="1">{#N/A,#N/A,FALSE,"Aging Summary";#N/A,#N/A,FALSE,"Ratio Analysis";#N/A,#N/A,FALSE,"Test 120 Day Accts";#N/A,#N/A,FALSE,"Tickmarks"}</definedName>
    <definedName name="RYRYR" hidden="1">{#N/A,#N/A,FALSE,"Aging Summary";#N/A,#N/A,FALSE,"Ratio Analysis";#N/A,#N/A,FALSE,"Test 120 Day Accts";#N/A,#N/A,FALSE,"Tickmarks"}</definedName>
    <definedName name="RYYY" localSheetId="5" hidden="1">{#N/A,#N/A,FALSE,"Aging Summary";#N/A,#N/A,FALSE,"Ratio Analysis";#N/A,#N/A,FALSE,"Test 120 Day Accts";#N/A,#N/A,FALSE,"Tickmarks"}</definedName>
    <definedName name="RYYY" hidden="1">{#N/A,#N/A,FALSE,"Aging Summary";#N/A,#N/A,FALSE,"Ratio Analysis";#N/A,#N/A,FALSE,"Test 120 Day Accts";#N/A,#N/A,FALSE,"Tickmarks"}</definedName>
    <definedName name="S" localSheetId="5" hidden="1">{#N/A,#N/A,FALSE,"Aging Summary";#N/A,#N/A,FALSE,"Ratio Analysis";#N/A,#N/A,FALSE,"Test 120 Day Accts";#N/A,#N/A,FALSE,"Tickmarks"}</definedName>
    <definedName name="S" hidden="1">{#N/A,#N/A,FALSE,"Aging Summary";#N/A,#N/A,FALSE,"Ratio Analysis";#N/A,#N/A,FALSE,"Test 120 Day Accts";#N/A,#N/A,FALSE,"Tickmarks"}</definedName>
    <definedName name="SAAAAA" localSheetId="5" hidden="1">{#N/A,#N/A,FALSE,"Aging Summary";#N/A,#N/A,FALSE,"Ratio Analysis";#N/A,#N/A,FALSE,"Test 120 Day Accts";#N/A,#N/A,FALSE,"Tickmarks"}</definedName>
    <definedName name="SAAAAA" hidden="1">{#N/A,#N/A,FALSE,"Aging Summary";#N/A,#N/A,FALSE,"Ratio Analysis";#N/A,#N/A,FALSE,"Test 120 Day Accts";#N/A,#N/A,FALSE,"Tickmarks"}</definedName>
    <definedName name="SAXXX" localSheetId="5" hidden="1">{#N/A,#N/A,FALSE,"Aging Summary";#N/A,#N/A,FALSE,"Ratio Analysis";#N/A,#N/A,FALSE,"Test 120 Day Accts";#N/A,#N/A,FALSE,"Tickmarks"}</definedName>
    <definedName name="SAXXX" hidden="1">{#N/A,#N/A,FALSE,"Aging Summary";#N/A,#N/A,FALSE,"Ratio Analysis";#N/A,#N/A,FALSE,"Test 120 Day Accts";#N/A,#N/A,FALSE,"Tickmarks"}</definedName>
    <definedName name="SÇSÇSP" localSheetId="5" hidden="1">{#N/A,#N/A,FALSE,"Aging Summary";#N/A,#N/A,FALSE,"Ratio Analysis";#N/A,#N/A,FALSE,"Test 120 Day Accts";#N/A,#N/A,FALSE,"Tickmarks"}</definedName>
    <definedName name="SÇSÇSP" hidden="1">{#N/A,#N/A,FALSE,"Aging Summary";#N/A,#N/A,FALSE,"Ratio Analysis";#N/A,#N/A,FALSE,"Test 120 Day Accts";#N/A,#N/A,FALSE,"Tickmarks"}</definedName>
    <definedName name="SD" localSheetId="5" hidden="1">{#N/A,#N/A,FALSE,"Aging Summary";#N/A,#N/A,FALSE,"Ratio Analysis";#N/A,#N/A,FALSE,"Test 120 Day Accts";#N/A,#N/A,FALSE,"Tickmarks"}</definedName>
    <definedName name="SD" hidden="1">{#N/A,#N/A,FALSE,"Aging Summary";#N/A,#N/A,FALSE,"Ratio Analysis";#N/A,#N/A,FALSE,"Test 120 Day Accts";#N/A,#N/A,FALSE,"Tickmarks"}</definedName>
    <definedName name="SDCCF" localSheetId="5" hidden="1">{#N/A,#N/A,FALSE,"Aging Summary";#N/A,#N/A,FALSE,"Ratio Analysis";#N/A,#N/A,FALSE,"Test 120 Day Accts";#N/A,#N/A,FALSE,"Tickmarks"}</definedName>
    <definedName name="SDCCF" hidden="1">{#N/A,#N/A,FALSE,"Aging Summary";#N/A,#N/A,FALSE,"Ratio Analysis";#N/A,#N/A,FALSE,"Test 120 Day Accts";#N/A,#N/A,FALSE,"Tickmarks"}</definedName>
    <definedName name="sddd" localSheetId="5" hidden="1">{#N/A,#N/A,FALSE,"Aging Summary";#N/A,#N/A,FALSE,"Ratio Analysis";#N/A,#N/A,FALSE,"Test 120 Day Accts";#N/A,#N/A,FALSE,"Tickmarks"}</definedName>
    <definedName name="sddd" hidden="1">{#N/A,#N/A,FALSE,"Aging Summary";#N/A,#N/A,FALSE,"Ratio Analysis";#N/A,#N/A,FALSE,"Test 120 Day Accts";#N/A,#N/A,FALSE,"Tickmarks"}</definedName>
    <definedName name="SDF" localSheetId="5" hidden="1">{#N/A,#N/A,FALSE,"Aging Summary";#N/A,#N/A,FALSE,"Ratio Analysis";#N/A,#N/A,FALSE,"Test 120 Day Accts";#N/A,#N/A,FALSE,"Tickmarks"}</definedName>
    <definedName name="SDF" hidden="1">{#N/A,#N/A,FALSE,"Aging Summary";#N/A,#N/A,FALSE,"Ratio Analysis";#N/A,#N/A,FALSE,"Test 120 Day Accts";#N/A,#N/A,FALSE,"Tickmarks"}</definedName>
    <definedName name="sdfg" localSheetId="5" hidden="1">{#N/A,#N/A,FALSE,"Aging Summary";#N/A,#N/A,FALSE,"Ratio Analysis";#N/A,#N/A,FALSE,"Test 120 Day Accts";#N/A,#N/A,FALSE,"Tickmarks"}</definedName>
    <definedName name="sdfg" hidden="1">{#N/A,#N/A,FALSE,"Aging Summary";#N/A,#N/A,FALSE,"Ratio Analysis";#N/A,#N/A,FALSE,"Test 120 Day Accts";#N/A,#N/A,FALSE,"Tickmarks"}</definedName>
    <definedName name="sdn" localSheetId="5" hidden="1">{#N/A,#N/A,FALSE,"Hoja1";#N/A,#N/A,FALSE,"Hoja2"}</definedName>
    <definedName name="sdn" hidden="1">{#N/A,#N/A,FALSE,"Hoja1";#N/A,#N/A,FALSE,"Hoja2"}</definedName>
    <definedName name="SDS" localSheetId="5" hidden="1">{#N/A,#N/A,FALSE,"Aging Summary";#N/A,#N/A,FALSE,"Ratio Analysis";#N/A,#N/A,FALSE,"Test 120 Day Accts";#N/A,#N/A,FALSE,"Tickmarks"}</definedName>
    <definedName name="SDS" hidden="1">{#N/A,#N/A,FALSE,"Aging Summary";#N/A,#N/A,FALSE,"Ratio Analysis";#N/A,#N/A,FALSE,"Test 120 Day Accts";#N/A,#N/A,FALSE,"Tickmarks"}</definedName>
    <definedName name="sdsd" localSheetId="5" hidden="1">{#N/A,#N/A,FALSE,"Aging Summary";#N/A,#N/A,FALSE,"Ratio Analysis";#N/A,#N/A,FALSE,"Test 120 Day Accts";#N/A,#N/A,FALSE,"Tickmarks"}</definedName>
    <definedName name="sdsd" hidden="1">{#N/A,#N/A,FALSE,"Aging Summary";#N/A,#N/A,FALSE,"Ratio Analysis";#N/A,#N/A,FALSE,"Test 120 Day Accts";#N/A,#N/A,FALSE,"Tickmarks"}</definedName>
    <definedName name="SDSS" localSheetId="5" hidden="1">{#N/A,#N/A,FALSE,"Aging Summary";#N/A,#N/A,FALSE,"Ratio Analysis";#N/A,#N/A,FALSE,"Test 120 Day Accts";#N/A,#N/A,FALSE,"Tickmarks"}</definedName>
    <definedName name="SDSS" hidden="1">{#N/A,#N/A,FALSE,"Aging Summary";#N/A,#N/A,FALSE,"Ratio Analysis";#N/A,#N/A,FALSE,"Test 120 Day Accts";#N/A,#N/A,FALSE,"Tickmarks"}</definedName>
    <definedName name="se" localSheetId="5"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5" hidden="1">{#N/A,#N/A,FALSE,"Aging Summary";#N/A,#N/A,FALSE,"Ratio Analysis";#N/A,#N/A,FALSE,"Test 120 Day Accts";#N/A,#N/A,FALSE,"Tickmarks"}</definedName>
    <definedName name="SEASDW" hidden="1">{#N/A,#N/A,FALSE,"Aging Summary";#N/A,#N/A,FALSE,"Ratio Analysis";#N/A,#N/A,FALSE,"Test 120 Day Accts";#N/A,#N/A,FALSE,"Tickmarks"}</definedName>
    <definedName name="SESSSS" localSheetId="5" hidden="1">{#N/A,#N/A,FALSE,"Aging Summary";#N/A,#N/A,FALSE,"Ratio Analysis";#N/A,#N/A,FALSE,"Test 120 Day Accts";#N/A,#N/A,FALSE,"Tickmarks"}</definedName>
    <definedName name="SESSSS" hidden="1">{#N/A,#N/A,FALSE,"Aging Summary";#N/A,#N/A,FALSE,"Ratio Analysis";#N/A,#N/A,FALSE,"Test 120 Day Accts";#N/A,#N/A,FALSE,"Tickmarks"}</definedName>
    <definedName name="sk" localSheetId="5" hidden="1">{"Cons_Occ_Lar",#N/A,FALSE,"márgenes";"Cen_met",#N/A,FALSE,"márgenes";"Ori_pl",#N/A,FALSE,"márgenes"}</definedName>
    <definedName name="sk" hidden="1">{"Cons_Occ_Lar",#N/A,FALSE,"márgenes";"Cen_met",#N/A,FALSE,"márgenes";"Ori_pl",#N/A,FALSE,"márgenes"}</definedName>
    <definedName name="skksk" localSheetId="5" hidden="1">{"RESUMEN",#N/A,FALSE,"RESUMEN";"RESUMEN_MARG",#N/A,FALSE,"RESUMEN"}</definedName>
    <definedName name="skksk" hidden="1">{"RESUMEN",#N/A,FALSE,"RESUMEN";"RESUMEN_MARG",#N/A,FALSE,"RESUMEN"}</definedName>
    <definedName name="SLWOL" localSheetId="5" hidden="1">{#N/A,#N/A,FALSE,"Aging Summary";#N/A,#N/A,FALSE,"Ratio Analysis";#N/A,#N/A,FALSE,"Test 120 Day Accts";#N/A,#N/A,FALSE,"Tickmarks"}</definedName>
    <definedName name="SLWOL" hidden="1">{#N/A,#N/A,FALSE,"Aging Summary";#N/A,#N/A,FALSE,"Ratio Analysis";#N/A,#N/A,FALSE,"Test 120 Day Accts";#N/A,#N/A,FALSE,"Tickmarks"}</definedName>
    <definedName name="SÑ" localSheetId="5" hidden="1">{"Cons_Occ_Lar",#N/A,FALSE,"márgenes";"Cen_met",#N/A,FALSE,"márgenes";"Ori_pl",#N/A,FALSE,"márgenes"}</definedName>
    <definedName name="SÑ" hidden="1">{"Cons_Occ_Lar",#N/A,FALSE,"márgenes";"Cen_met",#N/A,FALSE,"márgenes";"Ori_pl",#N/A,FALSE,"márgenes"}</definedName>
    <definedName name="sq." localSheetId="5"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l" localSheetId="5" hidden="1">{#N/A,#N/A,FALSE,"RGD$";#N/A,#N/A,FALSE,"BG$";#N/A,#N/A,FALSE,"FC$"}</definedName>
    <definedName name="ssl" hidden="1">{#N/A,#N/A,FALSE,"RGD$";#N/A,#N/A,FALSE,"BG$";#N/A,#N/A,FALSE,"FC$"}</definedName>
    <definedName name="SSSSDFFFGR" localSheetId="5" hidden="1">{#N/A,#N/A,FALSE,"Aging Summary";#N/A,#N/A,FALSE,"Ratio Analysis";#N/A,#N/A,FALSE,"Test 120 Day Accts";#N/A,#N/A,FALSE,"Tickmarks"}</definedName>
    <definedName name="SSSSDFFFGR" hidden="1">{#N/A,#N/A,FALSE,"Aging Summary";#N/A,#N/A,FALSE,"Ratio Analysis";#N/A,#N/A,FALSE,"Test 120 Day Accts";#N/A,#N/A,FALSE,"Tickmarks"}</definedName>
    <definedName name="SSSSSSSS" localSheetId="5"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5"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5"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5"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5" hidden="1">{#N/A,#N/A,FALSE,"Aging Summary";#N/A,#N/A,FALSE,"Ratio Analysis";#N/A,#N/A,FALSE,"Test 120 Day Accts";#N/A,#N/A,FALSE,"Tickmarks"}</definedName>
    <definedName name="ssssssssssss" hidden="1">{#N/A,#N/A,FALSE,"Aging Summary";#N/A,#N/A,FALSE,"Ratio Analysis";#N/A,#N/A,FALSE,"Test 120 Day Accts";#N/A,#N/A,FALSE,"Tickmarks"}</definedName>
    <definedName name="ssssssssssssssssssssss" localSheetId="5" hidden="1">{#N/A,#N/A,FALSE,"Aging Summary";#N/A,#N/A,FALSE,"Ratio Analysis";#N/A,#N/A,FALSE,"Test 120 Day Accts";#N/A,#N/A,FALSE,"Tickmarks"}</definedName>
    <definedName name="ssssssssssssssssssssss" hidden="1">{#N/A,#N/A,FALSE,"Aging Summary";#N/A,#N/A,FALSE,"Ratio Analysis";#N/A,#N/A,FALSE,"Test 120 Day Accts";#N/A,#N/A,FALSE,"Tickmarks"}</definedName>
    <definedName name="TextRefCopyRangeCount" hidden="1">8</definedName>
    <definedName name="TGF" localSheetId="5" hidden="1">{#N/A,#N/A,FALSE,"Aging Summary";#N/A,#N/A,FALSE,"Ratio Analysis";#N/A,#N/A,FALSE,"Test 120 Day Accts";#N/A,#N/A,FALSE,"Tickmarks"}</definedName>
    <definedName name="TGF" hidden="1">{#N/A,#N/A,FALSE,"Aging Summary";#N/A,#N/A,FALSE,"Ratio Analysis";#N/A,#N/A,FALSE,"Test 120 Day Accts";#N/A,#N/A,FALSE,"Tickmarks"}</definedName>
    <definedName name="tgg" localSheetId="5" hidden="1">{#N/A,#N/A,FALSE,"Aging Summary";#N/A,#N/A,FALSE,"Ratio Analysis";#N/A,#N/A,FALSE,"Test 120 Day Accts";#N/A,#N/A,FALSE,"Tickmarks"}</definedName>
    <definedName name="tgg" hidden="1">{#N/A,#N/A,FALSE,"Aging Summary";#N/A,#N/A,FALSE,"Ratio Analysis";#N/A,#N/A,FALSE,"Test 120 Day Accts";#N/A,#N/A,FALSE,"Tickmarks"}</definedName>
    <definedName name="tgh" localSheetId="5" hidden="1">{#N/A,#N/A,FALSE,"Aging Summary";#N/A,#N/A,FALSE,"Ratio Analysis";#N/A,#N/A,FALSE,"Test 120 Day Accts";#N/A,#N/A,FALSE,"Tickmarks"}</definedName>
    <definedName name="tgh" hidden="1">{#N/A,#N/A,FALSE,"Aging Summary";#N/A,#N/A,FALSE,"Ratio Analysis";#N/A,#N/A,FALSE,"Test 120 Day Accts";#N/A,#N/A,FALSE,"Tickmarks"}</definedName>
    <definedName name="THH" localSheetId="5" hidden="1">{#N/A,#N/A,FALSE,"Aging Summary";#N/A,#N/A,FALSE,"Ratio Analysis";#N/A,#N/A,FALSE,"Test 120 Day Accts";#N/A,#N/A,FALSE,"Tickmarks"}</definedName>
    <definedName name="THH" hidden="1">{#N/A,#N/A,FALSE,"Aging Summary";#N/A,#N/A,FALSE,"Ratio Analysis";#N/A,#N/A,FALSE,"Test 120 Day Accts";#N/A,#N/A,FALSE,"Tickmarks"}</definedName>
    <definedName name="tret" localSheetId="5" hidden="1">{#N/A,#N/A,FALSE,"Aging Summary";#N/A,#N/A,FALSE,"Ratio Analysis";#N/A,#N/A,FALSE,"Test 120 Day Accts";#N/A,#N/A,FALSE,"Tickmarks"}</definedName>
    <definedName name="tret" hidden="1">{#N/A,#N/A,FALSE,"Aging Summary";#N/A,#N/A,FALSE,"Ratio Analysis";#N/A,#N/A,FALSE,"Test 120 Day Accts";#N/A,#N/A,FALSE,"Tickmarks"}</definedName>
    <definedName name="trt" localSheetId="5" hidden="1">{#N/A,#N/A,FALSE,"Aging Summary";#N/A,#N/A,FALSE,"Ratio Analysis";#N/A,#N/A,FALSE,"Test 120 Day Accts";#N/A,#N/A,FALSE,"Tickmarks"}</definedName>
    <definedName name="trt" hidden="1">{#N/A,#N/A,FALSE,"Aging Summary";#N/A,#N/A,FALSE,"Ratio Analysis";#N/A,#N/A,FALSE,"Test 120 Day Accts";#N/A,#N/A,FALSE,"Tickmarks"}</definedName>
    <definedName name="trtff" localSheetId="5" hidden="1">{#N/A,#N/A,FALSE,"Aging Summary";#N/A,#N/A,FALSE,"Ratio Analysis";#N/A,#N/A,FALSE,"Test 120 Day Accts";#N/A,#N/A,FALSE,"Tickmarks"}</definedName>
    <definedName name="trtff" hidden="1">{#N/A,#N/A,FALSE,"Aging Summary";#N/A,#N/A,FALSE,"Ratio Analysis";#N/A,#N/A,FALSE,"Test 120 Day Accts";#N/A,#N/A,FALSE,"Tickmarks"}</definedName>
    <definedName name="trtr" localSheetId="5" hidden="1">{#N/A,#N/A,FALSE,"Aging Summary";#N/A,#N/A,FALSE,"Ratio Analysis";#N/A,#N/A,FALSE,"Test 120 Day Accts";#N/A,#N/A,FALSE,"Tickmarks"}</definedName>
    <definedName name="trtr" hidden="1">{#N/A,#N/A,FALSE,"Aging Summary";#N/A,#N/A,FALSE,"Ratio Analysis";#N/A,#N/A,FALSE,"Test 120 Day Accts";#N/A,#N/A,FALSE,"Tickmarks"}</definedName>
    <definedName name="trtrt" localSheetId="5" hidden="1">{#N/A,#N/A,FALSE,"Aging Summary";#N/A,#N/A,FALSE,"Ratio Analysis";#N/A,#N/A,FALSE,"Test 120 Day Accts";#N/A,#N/A,FALSE,"Tickmarks"}</definedName>
    <definedName name="trtrt" hidden="1">{#N/A,#N/A,FALSE,"Aging Summary";#N/A,#N/A,FALSE,"Ratio Analysis";#N/A,#N/A,FALSE,"Test 120 Day Accts";#N/A,#N/A,FALSE,"Tickmarks"}</definedName>
    <definedName name="TRTT" localSheetId="5" hidden="1">{#N/A,#N/A,FALSE,"Aging Summary";#N/A,#N/A,FALSE,"Ratio Analysis";#N/A,#N/A,FALSE,"Test 120 Day Accts";#N/A,#N/A,FALSE,"Tickmarks"}</definedName>
    <definedName name="TRTT" hidden="1">{#N/A,#N/A,FALSE,"Aging Summary";#N/A,#N/A,FALSE,"Ratio Analysis";#N/A,#N/A,FALSE,"Test 120 Day Accts";#N/A,#N/A,FALSE,"Tickmarks"}</definedName>
    <definedName name="trtyt" localSheetId="5" hidden="1">{#N/A,#N/A,FALSE,"Aging Summary";#N/A,#N/A,FALSE,"Ratio Analysis";#N/A,#N/A,FALSE,"Test 120 Day Accts";#N/A,#N/A,FALSE,"Tickmarks"}</definedName>
    <definedName name="trtyt" hidden="1">{#N/A,#N/A,FALSE,"Aging Summary";#N/A,#N/A,FALSE,"Ratio Analysis";#N/A,#N/A,FALSE,"Test 120 Day Accts";#N/A,#N/A,FALSE,"Tickmarks"}</definedName>
    <definedName name="TRYY" localSheetId="5" hidden="1">{#N/A,#N/A,FALSE,"Aging Summary";#N/A,#N/A,FALSE,"Ratio Analysis";#N/A,#N/A,FALSE,"Test 120 Day Accts";#N/A,#N/A,FALSE,"Tickmarks"}</definedName>
    <definedName name="TRYY" hidden="1">{#N/A,#N/A,FALSE,"Aging Summary";#N/A,#N/A,FALSE,"Ratio Analysis";#N/A,#N/A,FALSE,"Test 120 Day Accts";#N/A,#N/A,FALSE,"Tickmarks"}</definedName>
    <definedName name="tt" localSheetId="5" hidden="1">{#N/A,#N/A,FALSE,"Aging Summary";#N/A,#N/A,FALSE,"Ratio Analysis";#N/A,#N/A,FALSE,"Test 120 Day Accts";#N/A,#N/A,FALSE,"Tickmarks"}</definedName>
    <definedName name="tt" hidden="1">{#N/A,#N/A,FALSE,"Aging Summary";#N/A,#N/A,FALSE,"Ratio Analysis";#N/A,#N/A,FALSE,"Test 120 Day Accts";#N/A,#N/A,FALSE,"Tickmarks"}</definedName>
    <definedName name="TTG" localSheetId="5" hidden="1">{#N/A,#N/A,FALSE,"Aging Summary";#N/A,#N/A,FALSE,"Ratio Analysis";#N/A,#N/A,FALSE,"Test 120 Day Accts";#N/A,#N/A,FALSE,"Tickmarks"}</definedName>
    <definedName name="TTG" hidden="1">{#N/A,#N/A,FALSE,"Aging Summary";#N/A,#N/A,FALSE,"Ratio Analysis";#N/A,#N/A,FALSE,"Test 120 Day Accts";#N/A,#N/A,FALSE,"Tickmarks"}</definedName>
    <definedName name="ttgg" localSheetId="5" hidden="1">{#N/A,#N/A,FALSE,"Aging Summary";#N/A,#N/A,FALSE,"Ratio Analysis";#N/A,#N/A,FALSE,"Test 120 Day Accts";#N/A,#N/A,FALSE,"Tickmarks"}</definedName>
    <definedName name="ttgg" hidden="1">{#N/A,#N/A,FALSE,"Aging Summary";#N/A,#N/A,FALSE,"Ratio Analysis";#N/A,#N/A,FALSE,"Test 120 Day Accts";#N/A,#N/A,FALSE,"Tickmarks"}</definedName>
    <definedName name="ttr" localSheetId="5" hidden="1">{#N/A,#N/A,FALSE,"Aging Summary";#N/A,#N/A,FALSE,"Ratio Analysis";#N/A,#N/A,FALSE,"Test 120 Day Accts";#N/A,#N/A,FALSE,"Tickmarks"}</definedName>
    <definedName name="ttr" hidden="1">{#N/A,#N/A,FALSE,"Aging Summary";#N/A,#N/A,FALSE,"Ratio Analysis";#N/A,#N/A,FALSE,"Test 120 Day Accts";#N/A,#N/A,FALSE,"Tickmarks"}</definedName>
    <definedName name="TTT" localSheetId="5" hidden="1">{#N/A,#N/A,FALSE,"Aging Summary";#N/A,#N/A,FALSE,"Ratio Analysis";#N/A,#N/A,FALSE,"Test 120 Day Accts";#N/A,#N/A,FALSE,"Tickmarks"}</definedName>
    <definedName name="TTT" hidden="1">{#N/A,#N/A,FALSE,"Aging Summary";#N/A,#N/A,FALSE,"Ratio Analysis";#N/A,#N/A,FALSE,"Test 120 Day Accts";#N/A,#N/A,FALSE,"Tickmarks"}</definedName>
    <definedName name="TTTT" localSheetId="5" hidden="1">{#N/A,#N/A,FALSE,"Aging Summary";#N/A,#N/A,FALSE,"Ratio Analysis";#N/A,#N/A,FALSE,"Test 120 Day Accts";#N/A,#N/A,FALSE,"Tickmarks"}</definedName>
    <definedName name="TTTT" hidden="1">{#N/A,#N/A,FALSE,"Aging Summary";#N/A,#N/A,FALSE,"Ratio Analysis";#N/A,#N/A,FALSE,"Test 120 Day Accts";#N/A,#N/A,FALSE,"Tickmarks"}</definedName>
    <definedName name="tttttt" localSheetId="5"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5"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5"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5"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5"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5"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5"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5"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5"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5"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5" hidden="1">{#N/A,#N/A,FALSE,"Aging Summary";#N/A,#N/A,FALSE,"Ratio Analysis";#N/A,#N/A,FALSE,"Test 120 Day Accts";#N/A,#N/A,FALSE,"Tickmarks"}</definedName>
    <definedName name="tty" hidden="1">{#N/A,#N/A,FALSE,"Aging Summary";#N/A,#N/A,FALSE,"Ratio Analysis";#N/A,#N/A,FALSE,"Test 120 Day Accts";#N/A,#N/A,FALSE,"Tickmarks"}</definedName>
    <definedName name="tuii" localSheetId="5" hidden="1">{#N/A,#N/A,FALSE,"Aging Summary";#N/A,#N/A,FALSE,"Ratio Analysis";#N/A,#N/A,FALSE,"Test 120 Day Accts";#N/A,#N/A,FALSE,"Tickmarks"}</definedName>
    <definedName name="tuii" hidden="1">{#N/A,#N/A,FALSE,"Aging Summary";#N/A,#N/A,FALSE,"Ratio Analysis";#N/A,#N/A,FALSE,"Test 120 Day Accts";#N/A,#N/A,FALSE,"Tickmarks"}</definedName>
    <definedName name="tututu" localSheetId="5" hidden="1">{#N/A,#N/A,FALSE,"Aging Summary";#N/A,#N/A,FALSE,"Ratio Analysis";#N/A,#N/A,FALSE,"Test 120 Day Accts";#N/A,#N/A,FALSE,"Tickmarks"}</definedName>
    <definedName name="tututu" hidden="1">{#N/A,#N/A,FALSE,"Aging Summary";#N/A,#N/A,FALSE,"Ratio Analysis";#N/A,#N/A,FALSE,"Test 120 Day Accts";#N/A,#N/A,FALSE,"Tickmarks"}</definedName>
    <definedName name="TY" localSheetId="5" hidden="1">{#N/A,#N/A,FALSE,"Aging Summary";#N/A,#N/A,FALSE,"Ratio Analysis";#N/A,#N/A,FALSE,"Test 120 Day Accts";#N/A,#N/A,FALSE,"Tickmarks"}</definedName>
    <definedName name="TY" hidden="1">{#N/A,#N/A,FALSE,"Aging Summary";#N/A,#N/A,FALSE,"Ratio Analysis";#N/A,#N/A,FALSE,"Test 120 Day Accts";#N/A,#N/A,FALSE,"Tickmarks"}</definedName>
    <definedName name="TYGFT" localSheetId="5" hidden="1">{#N/A,#N/A,FALSE,"Aging Summary";#N/A,#N/A,FALSE,"Ratio Analysis";#N/A,#N/A,FALSE,"Test 120 Day Accts";#N/A,#N/A,FALSE,"Tickmarks"}</definedName>
    <definedName name="TYGFT" hidden="1">{#N/A,#N/A,FALSE,"Aging Summary";#N/A,#N/A,FALSE,"Ratio Analysis";#N/A,#N/A,FALSE,"Test 120 Day Accts";#N/A,#N/A,FALSE,"Tickmarks"}</definedName>
    <definedName name="tyhh" localSheetId="5" hidden="1">{#N/A,#N/A,FALSE,"Aging Summary";#N/A,#N/A,FALSE,"Ratio Analysis";#N/A,#N/A,FALSE,"Test 120 Day Accts";#N/A,#N/A,FALSE,"Tickmarks"}</definedName>
    <definedName name="tyhh" hidden="1">{#N/A,#N/A,FALSE,"Aging Summary";#N/A,#N/A,FALSE,"Ratio Analysis";#N/A,#N/A,FALSE,"Test 120 Day Accts";#N/A,#N/A,FALSE,"Tickmarks"}</definedName>
    <definedName name="TYRYR" localSheetId="5" hidden="1">{#N/A,#N/A,FALSE,"Aging Summary";#N/A,#N/A,FALSE,"Ratio Analysis";#N/A,#N/A,FALSE,"Test 120 Day Accts";#N/A,#N/A,FALSE,"Tickmarks"}</definedName>
    <definedName name="TYRYR" hidden="1">{#N/A,#N/A,FALSE,"Aging Summary";#N/A,#N/A,FALSE,"Ratio Analysis";#N/A,#N/A,FALSE,"Test 120 Day Accts";#N/A,#N/A,FALSE,"Tickmarks"}</definedName>
    <definedName name="TYT" localSheetId="5" hidden="1">{#N/A,#N/A,FALSE,"Aging Summary";#N/A,#N/A,FALSE,"Ratio Analysis";#N/A,#N/A,FALSE,"Test 120 Day Accts";#N/A,#N/A,FALSE,"Tickmarks"}</definedName>
    <definedName name="TYT" hidden="1">{#N/A,#N/A,FALSE,"Aging Summary";#N/A,#N/A,FALSE,"Ratio Analysis";#N/A,#N/A,FALSE,"Test 120 Day Accts";#N/A,#N/A,FALSE,"Tickmarks"}</definedName>
    <definedName name="tyty" localSheetId="5" hidden="1">{#N/A,#N/A,FALSE,"Aging Summary";#N/A,#N/A,FALSE,"Ratio Analysis";#N/A,#N/A,FALSE,"Test 120 Day Accts";#N/A,#N/A,FALSE,"Tickmarks"}</definedName>
    <definedName name="tyty" hidden="1">{#N/A,#N/A,FALSE,"Aging Summary";#N/A,#N/A,FALSE,"Ratio Analysis";#N/A,#N/A,FALSE,"Test 120 Day Accts";#N/A,#N/A,FALSE,"Tickmarks"}</definedName>
    <definedName name="tytyuu" localSheetId="5" hidden="1">{#N/A,#N/A,FALSE,"Aging Summary";#N/A,#N/A,FALSE,"Ratio Analysis";#N/A,#N/A,FALSE,"Test 120 Day Accts";#N/A,#N/A,FALSE,"Tickmarks"}</definedName>
    <definedName name="tytyuu" hidden="1">{#N/A,#N/A,FALSE,"Aging Summary";#N/A,#N/A,FALSE,"Ratio Analysis";#N/A,#N/A,FALSE,"Test 120 Day Accts";#N/A,#N/A,FALSE,"Tickmarks"}</definedName>
    <definedName name="TYU" localSheetId="5" hidden="1">{#N/A,#N/A,FALSE,"Aging Summary";#N/A,#N/A,FALSE,"Ratio Analysis";#N/A,#N/A,FALSE,"Test 120 Day Accts";#N/A,#N/A,FALSE,"Tickmarks"}</definedName>
    <definedName name="TYU" hidden="1">{#N/A,#N/A,FALSE,"Aging Summary";#N/A,#N/A,FALSE,"Ratio Analysis";#N/A,#N/A,FALSE,"Test 120 Day Accts";#N/A,#N/A,FALSE,"Tickmarks"}</definedName>
    <definedName name="TYYY" localSheetId="5" hidden="1">{#N/A,#N/A,FALSE,"Aging Summary";#N/A,#N/A,FALSE,"Ratio Analysis";#N/A,#N/A,FALSE,"Test 120 Day Accts";#N/A,#N/A,FALSE,"Tickmarks"}</definedName>
    <definedName name="TYYY" hidden="1">{#N/A,#N/A,FALSE,"Aging Summary";#N/A,#N/A,FALSE,"Ratio Analysis";#N/A,#N/A,FALSE,"Test 120 Day Accts";#N/A,#N/A,FALSE,"Tickmarks"}</definedName>
    <definedName name="UHG" localSheetId="5" hidden="1">{#N/A,#N/A,FALSE,"Aging Summary";#N/A,#N/A,FALSE,"Ratio Analysis";#N/A,#N/A,FALSE,"Test 120 Day Accts";#N/A,#N/A,FALSE,"Tickmarks"}</definedName>
    <definedName name="UHG" hidden="1">{#N/A,#N/A,FALSE,"Aging Summary";#N/A,#N/A,FALSE,"Ratio Analysis";#N/A,#N/A,FALSE,"Test 120 Day Accts";#N/A,#N/A,FALSE,"Tickmarks"}</definedName>
    <definedName name="UHJHJ" localSheetId="5" hidden="1">{#N/A,#N/A,FALSE,"Aging Summary";#N/A,#N/A,FALSE,"Ratio Analysis";#N/A,#N/A,FALSE,"Test 120 Day Accts";#N/A,#N/A,FALSE,"Tickmarks"}</definedName>
    <definedName name="UHJHJ" hidden="1">{#N/A,#N/A,FALSE,"Aging Summary";#N/A,#N/A,FALSE,"Ratio Analysis";#N/A,#N/A,FALSE,"Test 120 Day Accts";#N/A,#N/A,FALSE,"Tickmarks"}</definedName>
    <definedName name="UII" localSheetId="5" hidden="1">{#N/A,#N/A,FALSE,"Aging Summary";#N/A,#N/A,FALSE,"Ratio Analysis";#N/A,#N/A,FALSE,"Test 120 Day Accts";#N/A,#N/A,FALSE,"Tickmarks"}</definedName>
    <definedName name="UII" hidden="1">{#N/A,#N/A,FALSE,"Aging Summary";#N/A,#N/A,FALSE,"Ratio Analysis";#N/A,#N/A,FALSE,"Test 120 Day Accts";#N/A,#N/A,FALSE,"Tickmarks"}</definedName>
    <definedName name="uiii" localSheetId="5" hidden="1">{#N/A,#N/A,FALSE,"Aging Summary";#N/A,#N/A,FALSE,"Ratio Analysis";#N/A,#N/A,FALSE,"Test 120 Day Accts";#N/A,#N/A,FALSE,"Tickmarks"}</definedName>
    <definedName name="uiii" hidden="1">{#N/A,#N/A,FALSE,"Aging Summary";#N/A,#N/A,FALSE,"Ratio Analysis";#N/A,#N/A,FALSE,"Test 120 Day Accts";#N/A,#N/A,FALSE,"Tickmarks"}</definedName>
    <definedName name="uiik" localSheetId="5" hidden="1">{#N/A,#N/A,FALSE,"Aging Summary";#N/A,#N/A,FALSE,"Ratio Analysis";#N/A,#N/A,FALSE,"Test 120 Day Accts";#N/A,#N/A,FALSE,"Tickmarks"}</definedName>
    <definedName name="uiik" hidden="1">{#N/A,#N/A,FALSE,"Aging Summary";#N/A,#N/A,FALSE,"Ratio Analysis";#N/A,#N/A,FALSE,"Test 120 Day Accts";#N/A,#N/A,FALSE,"Tickmarks"}</definedName>
    <definedName name="UIKK" localSheetId="5" hidden="1">{#N/A,#N/A,FALSE,"Aging Summary";#N/A,#N/A,FALSE,"Ratio Analysis";#N/A,#N/A,FALSE,"Test 120 Day Accts";#N/A,#N/A,FALSE,"Tickmarks"}</definedName>
    <definedName name="UIKK" hidden="1">{#N/A,#N/A,FALSE,"Aging Summary";#N/A,#N/A,FALSE,"Ratio Analysis";#N/A,#N/A,FALSE,"Test 120 Day Accts";#N/A,#N/A,FALSE,"Tickmarks"}</definedName>
    <definedName name="UIO" localSheetId="5" hidden="1">{#N/A,#N/A,FALSE,"Aging Summary";#N/A,#N/A,FALSE,"Ratio Analysis";#N/A,#N/A,FALSE,"Test 120 Day Accts";#N/A,#N/A,FALSE,"Tickmarks"}</definedName>
    <definedName name="UIO" hidden="1">{#N/A,#N/A,FALSE,"Aging Summary";#N/A,#N/A,FALSE,"Ratio Analysis";#N/A,#N/A,FALSE,"Test 120 Day Accts";#N/A,#N/A,FALSE,"Tickmarks"}</definedName>
    <definedName name="UIOÇKL" localSheetId="5" hidden="1">{#N/A,#N/A,FALSE,"Aging Summary";#N/A,#N/A,FALSE,"Ratio Analysis";#N/A,#N/A,FALSE,"Test 120 Day Accts";#N/A,#N/A,FALSE,"Tickmarks"}</definedName>
    <definedName name="UIOÇKL" hidden="1">{#N/A,#N/A,FALSE,"Aging Summary";#N/A,#N/A,FALSE,"Ratio Analysis";#N/A,#N/A,FALSE,"Test 120 Day Accts";#N/A,#N/A,FALSE,"Tickmarks"}</definedName>
    <definedName name="uiui" localSheetId="5" hidden="1">{#N/A,#N/A,FALSE,"Aging Summary";#N/A,#N/A,FALSE,"Ratio Analysis";#N/A,#N/A,FALSE,"Test 120 Day Accts";#N/A,#N/A,FALSE,"Tickmarks"}</definedName>
    <definedName name="uiui" hidden="1">{#N/A,#N/A,FALSE,"Aging Summary";#N/A,#N/A,FALSE,"Ratio Analysis";#N/A,#N/A,FALSE,"Test 120 Day Accts";#N/A,#N/A,FALSE,"Tickmarks"}</definedName>
    <definedName name="uiuiui" localSheetId="5" hidden="1">{#N/A,#N/A,FALSE,"Aging Summary";#N/A,#N/A,FALSE,"Ratio Analysis";#N/A,#N/A,FALSE,"Test 120 Day Accts";#N/A,#N/A,FALSE,"Tickmarks"}</definedName>
    <definedName name="uiuiui" hidden="1">{#N/A,#N/A,FALSE,"Aging Summary";#N/A,#N/A,FALSE,"Ratio Analysis";#N/A,#N/A,FALSE,"Test 120 Day Accts";#N/A,#N/A,FALSE,"Tickmarks"}</definedName>
    <definedName name="ujj" localSheetId="5" hidden="1">{#N/A,#N/A,FALSE,"Aging Summary";#N/A,#N/A,FALSE,"Ratio Analysis";#N/A,#N/A,FALSE,"Test 120 Day Accts";#N/A,#N/A,FALSE,"Tickmarks"}</definedName>
    <definedName name="ujj" hidden="1">{#N/A,#N/A,FALSE,"Aging Summary";#N/A,#N/A,FALSE,"Ratio Analysis";#N/A,#N/A,FALSE,"Test 120 Day Accts";#N/A,#N/A,FALSE,"Tickmarks"}</definedName>
    <definedName name="ujjj" localSheetId="5" hidden="1">{#N/A,#N/A,FALSE,"Aging Summary";#N/A,#N/A,FALSE,"Ratio Analysis";#N/A,#N/A,FALSE,"Test 120 Day Accts";#N/A,#N/A,FALSE,"Tickmarks"}</definedName>
    <definedName name="ujjj" hidden="1">{#N/A,#N/A,FALSE,"Aging Summary";#N/A,#N/A,FALSE,"Ratio Analysis";#N/A,#N/A,FALSE,"Test 120 Day Accts";#N/A,#N/A,FALSE,"Tickmarks"}</definedName>
    <definedName name="UJJJJJJJ" localSheetId="5" hidden="1">{#N/A,#N/A,FALSE,"Aging Summary";#N/A,#N/A,FALSE,"Ratio Analysis";#N/A,#N/A,FALSE,"Test 120 Day Accts";#N/A,#N/A,FALSE,"Tickmarks"}</definedName>
    <definedName name="UJJJJJJJ" hidden="1">{#N/A,#N/A,FALSE,"Aging Summary";#N/A,#N/A,FALSE,"Ratio Analysis";#N/A,#N/A,FALSE,"Test 120 Day Accts";#N/A,#N/A,FALSE,"Tickmarks"}</definedName>
    <definedName name="UOO" localSheetId="5" hidden="1">{#N/A,#N/A,FALSE,"Aging Summary";#N/A,#N/A,FALSE,"Ratio Analysis";#N/A,#N/A,FALSE,"Test 120 Day Accts";#N/A,#N/A,FALSE,"Tickmarks"}</definedName>
    <definedName name="UOO" hidden="1">{#N/A,#N/A,FALSE,"Aging Summary";#N/A,#N/A,FALSE,"Ratio Analysis";#N/A,#N/A,FALSE,"Test 120 Day Accts";#N/A,#N/A,FALSE,"Tickmarks"}</definedName>
    <definedName name="UOOJ" localSheetId="5" hidden="1">{#N/A,#N/A,FALSE,"Aging Summary";#N/A,#N/A,FALSE,"Ratio Analysis";#N/A,#N/A,FALSE,"Test 120 Day Accts";#N/A,#N/A,FALSE,"Tickmarks"}</definedName>
    <definedName name="UOOJ" hidden="1">{#N/A,#N/A,FALSE,"Aging Summary";#N/A,#N/A,FALSE,"Ratio Analysis";#N/A,#N/A,FALSE,"Test 120 Day Accts";#N/A,#N/A,FALSE,"Tickmarks"}</definedName>
    <definedName name="UOUOO" localSheetId="5" hidden="1">{#N/A,#N/A,FALSE,"Aging Summary";#N/A,#N/A,FALSE,"Ratio Analysis";#N/A,#N/A,FALSE,"Test 120 Day Accts";#N/A,#N/A,FALSE,"Tickmarks"}</definedName>
    <definedName name="UOUOO" hidden="1">{#N/A,#N/A,FALSE,"Aging Summary";#N/A,#N/A,FALSE,"Ratio Analysis";#N/A,#N/A,FALSE,"Test 120 Day Accts";#N/A,#N/A,FALSE,"Tickmarks"}</definedName>
    <definedName name="utyuu" localSheetId="5" hidden="1">{#N/A,#N/A,FALSE,"Aging Summary";#N/A,#N/A,FALSE,"Ratio Analysis";#N/A,#N/A,FALSE,"Test 120 Day Accts";#N/A,#N/A,FALSE,"Tickmarks"}</definedName>
    <definedName name="utyuu" hidden="1">{#N/A,#N/A,FALSE,"Aging Summary";#N/A,#N/A,FALSE,"Ratio Analysis";#N/A,#N/A,FALSE,"Test 120 Day Accts";#N/A,#N/A,FALSE,"Tickmarks"}</definedName>
    <definedName name="uu" localSheetId="5" hidden="1">{#N/A,#N/A,FALSE,"Aging Summary";#N/A,#N/A,FALSE,"Ratio Analysis";#N/A,#N/A,FALSE,"Test 120 Day Accts";#N/A,#N/A,FALSE,"Tickmarks"}</definedName>
    <definedName name="uu" hidden="1">{#N/A,#N/A,FALSE,"Aging Summary";#N/A,#N/A,FALSE,"Ratio Analysis";#N/A,#N/A,FALSE,"Test 120 Day Accts";#N/A,#N/A,FALSE,"Tickmarks"}</definedName>
    <definedName name="uuj" localSheetId="5" hidden="1">{#N/A,#N/A,FALSE,"Aging Summary";#N/A,#N/A,FALSE,"Ratio Analysis";#N/A,#N/A,FALSE,"Test 120 Day Accts";#N/A,#N/A,FALSE,"Tickmarks"}</definedName>
    <definedName name="uuj" hidden="1">{#N/A,#N/A,FALSE,"Aging Summary";#N/A,#N/A,FALSE,"Ratio Analysis";#N/A,#N/A,FALSE,"Test 120 Day Accts";#N/A,#N/A,FALSE,"Tickmarks"}</definedName>
    <definedName name="UUJJ" localSheetId="5" hidden="1">{#N/A,#N/A,FALSE,"Aging Summary";#N/A,#N/A,FALSE,"Ratio Analysis";#N/A,#N/A,FALSE,"Test 120 Day Accts";#N/A,#N/A,FALSE,"Tickmarks"}</definedName>
    <definedName name="UUJJ" hidden="1">{#N/A,#N/A,FALSE,"Aging Summary";#N/A,#N/A,FALSE,"Ratio Analysis";#N/A,#N/A,FALSE,"Test 120 Day Accts";#N/A,#N/A,FALSE,"Tickmarks"}</definedName>
    <definedName name="uutyu" localSheetId="5" hidden="1">{#N/A,#N/A,FALSE,"Aging Summary";#N/A,#N/A,FALSE,"Ratio Analysis";#N/A,#N/A,FALSE,"Test 120 Day Accts";#N/A,#N/A,FALSE,"Tickmarks"}</definedName>
    <definedName name="uutyu" hidden="1">{#N/A,#N/A,FALSE,"Aging Summary";#N/A,#N/A,FALSE,"Ratio Analysis";#N/A,#N/A,FALSE,"Test 120 Day Accts";#N/A,#N/A,FALSE,"Tickmarks"}</definedName>
    <definedName name="uuu" localSheetId="5" hidden="1">{#N/A,#N/A,FALSE,"Aging Summary";#N/A,#N/A,FALSE,"Ratio Analysis";#N/A,#N/A,FALSE,"Test 120 Day Accts";#N/A,#N/A,FALSE,"Tickmarks"}</definedName>
    <definedName name="uuu" hidden="1">{#N/A,#N/A,FALSE,"Aging Summary";#N/A,#N/A,FALSE,"Ratio Analysis";#N/A,#N/A,FALSE,"Test 120 Day Accts";#N/A,#N/A,FALSE,"Tickmarks"}</definedName>
    <definedName name="UUUU" localSheetId="5" hidden="1">{#N/A,#N/A,FALSE,"Aging Summary";#N/A,#N/A,FALSE,"Ratio Analysis";#N/A,#N/A,FALSE,"Test 120 Day Accts";#N/A,#N/A,FALSE,"Tickmarks"}</definedName>
    <definedName name="UUUU" hidden="1">{#N/A,#N/A,FALSE,"Aging Summary";#N/A,#N/A,FALSE,"Ratio Analysis";#N/A,#N/A,FALSE,"Test 120 Day Accts";#N/A,#N/A,FALSE,"Tickmarks"}</definedName>
    <definedName name="uuuuuu" localSheetId="5" hidden="1">{#N/A,#N/A,FALSE,"Aging Summary";#N/A,#N/A,FALSE,"Ratio Analysis";#N/A,#N/A,FALSE,"Test 120 Day Accts";#N/A,#N/A,FALSE,"Tickmarks"}</definedName>
    <definedName name="uuuuuu" hidden="1">{#N/A,#N/A,FALSE,"Aging Summary";#N/A,#N/A,FALSE,"Ratio Analysis";#N/A,#N/A,FALSE,"Test 120 Day Accts";#N/A,#N/A,FALSE,"Tickmarks"}</definedName>
    <definedName name="uuuuuuuu" localSheetId="5"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5"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5"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5"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5"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5"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5"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5"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5"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5" hidden="1">{#N/A,#N/A,FALSE,"Aging Summary";#N/A,#N/A,FALSE,"Ratio Analysis";#N/A,#N/A,FALSE,"Test 120 Day Accts";#N/A,#N/A,FALSE,"Tickmarks"}</definedName>
    <definedName name="UUUUY" hidden="1">{#N/A,#N/A,FALSE,"Aging Summary";#N/A,#N/A,FALSE,"Ratio Analysis";#N/A,#N/A,FALSE,"Test 120 Day Accts";#N/A,#N/A,FALSE,"Tickmarks"}</definedName>
    <definedName name="UUUYU" localSheetId="5" hidden="1">{#N/A,#N/A,FALSE,"Aging Summary";#N/A,#N/A,FALSE,"Ratio Analysis";#N/A,#N/A,FALSE,"Test 120 Day Accts";#N/A,#N/A,FALSE,"Tickmarks"}</definedName>
    <definedName name="UUUYU" hidden="1">{#N/A,#N/A,FALSE,"Aging Summary";#N/A,#N/A,FALSE,"Ratio Analysis";#N/A,#N/A,FALSE,"Test 120 Day Accts";#N/A,#N/A,FALSE,"Tickmarks"}</definedName>
    <definedName name="uuy" localSheetId="5" hidden="1">{#N/A,#N/A,FALSE,"Aging Summary";#N/A,#N/A,FALSE,"Ratio Analysis";#N/A,#N/A,FALSE,"Test 120 Day Accts";#N/A,#N/A,FALSE,"Tickmarks"}</definedName>
    <definedName name="uuy" hidden="1">{#N/A,#N/A,FALSE,"Aging Summary";#N/A,#N/A,FALSE,"Ratio Analysis";#N/A,#N/A,FALSE,"Test 120 Day Accts";#N/A,#N/A,FALSE,"Tickmarks"}</definedName>
    <definedName name="uyh" localSheetId="5" hidden="1">{#N/A,#N/A,FALSE,"Aging Summary";#N/A,#N/A,FALSE,"Ratio Analysis";#N/A,#N/A,FALSE,"Test 120 Day Accts";#N/A,#N/A,FALSE,"Tickmarks"}</definedName>
    <definedName name="uyh" hidden="1">{#N/A,#N/A,FALSE,"Aging Summary";#N/A,#N/A,FALSE,"Ratio Analysis";#N/A,#N/A,FALSE,"Test 120 Day Accts";#N/A,#N/A,FALSE,"Tickmarks"}</definedName>
    <definedName name="uyii" localSheetId="5" hidden="1">{#N/A,#N/A,FALSE,"Aging Summary";#N/A,#N/A,FALSE,"Ratio Analysis";#N/A,#N/A,FALSE,"Test 120 Day Accts";#N/A,#N/A,FALSE,"Tickmarks"}</definedName>
    <definedName name="uyii" hidden="1">{#N/A,#N/A,FALSE,"Aging Summary";#N/A,#N/A,FALSE,"Ratio Analysis";#N/A,#N/A,FALSE,"Test 120 Day Accts";#N/A,#N/A,FALSE,"Tickmarks"}</definedName>
    <definedName name="uyiuiu" localSheetId="5" hidden="1">{#N/A,#N/A,FALSE,"Aging Summary";#N/A,#N/A,FALSE,"Ratio Analysis";#N/A,#N/A,FALSE,"Test 120 Day Accts";#N/A,#N/A,FALSE,"Tickmarks"}</definedName>
    <definedName name="uyiuiu" hidden="1">{#N/A,#N/A,FALSE,"Aging Summary";#N/A,#N/A,FALSE,"Ratio Analysis";#N/A,#N/A,FALSE,"Test 120 Day Accts";#N/A,#N/A,FALSE,"Tickmarks"}</definedName>
    <definedName name="uyrff" localSheetId="5" hidden="1">{#N/A,#N/A,FALSE,"Aging Summary";#N/A,#N/A,FALSE,"Ratio Analysis";#N/A,#N/A,FALSE,"Test 120 Day Accts";#N/A,#N/A,FALSE,"Tickmarks"}</definedName>
    <definedName name="uyrff" hidden="1">{#N/A,#N/A,FALSE,"Aging Summary";#N/A,#N/A,FALSE,"Ratio Analysis";#N/A,#N/A,FALSE,"Test 120 Day Accts";#N/A,#N/A,FALSE,"Tickmarks"}</definedName>
    <definedName name="uyrr" localSheetId="5" hidden="1">{#N/A,#N/A,FALSE,"Aging Summary";#N/A,#N/A,FALSE,"Ratio Analysis";#N/A,#N/A,FALSE,"Test 120 Day Accts";#N/A,#N/A,FALSE,"Tickmarks"}</definedName>
    <definedName name="uyrr" hidden="1">{#N/A,#N/A,FALSE,"Aging Summary";#N/A,#N/A,FALSE,"Ratio Analysis";#N/A,#N/A,FALSE,"Test 120 Day Accts";#N/A,#N/A,FALSE,"Tickmarks"}</definedName>
    <definedName name="uyuu" localSheetId="5" hidden="1">{#N/A,#N/A,FALSE,"Aging Summary";#N/A,#N/A,FALSE,"Ratio Analysis";#N/A,#N/A,FALSE,"Test 120 Day Accts";#N/A,#N/A,FALSE,"Tickmarks"}</definedName>
    <definedName name="uyuu" hidden="1">{#N/A,#N/A,FALSE,"Aging Summary";#N/A,#N/A,FALSE,"Ratio Analysis";#N/A,#N/A,FALSE,"Test 120 Day Accts";#N/A,#N/A,FALSE,"Tickmarks"}</definedName>
    <definedName name="uyy" localSheetId="5" hidden="1">{#N/A,#N/A,FALSE,"Aging Summary";#N/A,#N/A,FALSE,"Ratio Analysis";#N/A,#N/A,FALSE,"Test 120 Day Accts";#N/A,#N/A,FALSE,"Tickmarks"}</definedName>
    <definedName name="uyy" hidden="1">{#N/A,#N/A,FALSE,"Aging Summary";#N/A,#N/A,FALSE,"Ratio Analysis";#N/A,#N/A,FALSE,"Test 120 Day Accts";#N/A,#N/A,FALSE,"Tickmarks"}</definedName>
    <definedName name="UYYH" localSheetId="5" hidden="1">{#N/A,#N/A,FALSE,"Aging Summary";#N/A,#N/A,FALSE,"Ratio Analysis";#N/A,#N/A,FALSE,"Test 120 Day Accts";#N/A,#N/A,FALSE,"Tickmarks"}</definedName>
    <definedName name="UYYH" hidden="1">{#N/A,#N/A,FALSE,"Aging Summary";#N/A,#N/A,FALSE,"Ratio Analysis";#N/A,#N/A,FALSE,"Test 120 Day Accts";#N/A,#N/A,FALSE,"Tickmarks"}</definedName>
    <definedName name="vbvb" localSheetId="5" hidden="1">{#N/A,#N/A,FALSE,"Aging Summary";#N/A,#N/A,FALSE,"Ratio Analysis";#N/A,#N/A,FALSE,"Test 120 Day Accts";#N/A,#N/A,FALSE,"Tickmarks"}</definedName>
    <definedName name="vbvb" hidden="1">{#N/A,#N/A,FALSE,"Aging Summary";#N/A,#N/A,FALSE,"Ratio Analysis";#N/A,#N/A,FALSE,"Test 120 Day Accts";#N/A,#N/A,FALSE,"Tickmarks"}</definedName>
    <definedName name="VVVVVV" localSheetId="5"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5"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5" hidden="1">{#N/A,#N/A,FALSE,"Aging Summary";#N/A,#N/A,FALSE,"Ratio Analysis";#N/A,#N/A,FALSE,"Test 120 Day Accts";#N/A,#N/A,FALSE,"Tickmarks"}</definedName>
    <definedName name="VVVVVVVVVVVVV" hidden="1">{#N/A,#N/A,FALSE,"Aging Summary";#N/A,#N/A,FALSE,"Ratio Analysis";#N/A,#N/A,FALSE,"Test 120 Day Accts";#N/A,#N/A,FALSE,"Tickmarks"}</definedName>
    <definedName name="WA" localSheetId="5"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e" localSheetId="5" hidden="1">{#N/A,#N/A,FALSE,"Aging Summary";#N/A,#N/A,FALSE,"Ratio Analysis";#N/A,#N/A,FALSE,"Test 120 Day Accts";#N/A,#N/A,FALSE,"Tickmarks"}</definedName>
    <definedName name="we" hidden="1">{#N/A,#N/A,FALSE,"Aging Summary";#N/A,#N/A,FALSE,"Ratio Analysis";#N/A,#N/A,FALSE,"Test 120 Day Accts";#N/A,#N/A,FALSE,"Tickmarks"}</definedName>
    <definedName name="wee" localSheetId="5" hidden="1">{#N/A,#N/A,FALSE,"Aging Summary";#N/A,#N/A,FALSE,"Ratio Analysis";#N/A,#N/A,FALSE,"Test 120 Day Accts";#N/A,#N/A,FALSE,"Tickmarks"}</definedName>
    <definedName name="wee" hidden="1">{#N/A,#N/A,FALSE,"Aging Summary";#N/A,#N/A,FALSE,"Ratio Analysis";#N/A,#N/A,FALSE,"Test 120 Day Accts";#N/A,#N/A,FALSE,"Tickmarks"}</definedName>
    <definedName name="WEEE" localSheetId="5" hidden="1">{#N/A,#N/A,FALSE,"Aging Summary";#N/A,#N/A,FALSE,"Ratio Analysis";#N/A,#N/A,FALSE,"Test 120 Day Accts";#N/A,#N/A,FALSE,"Tickmarks"}</definedName>
    <definedName name="WEEE" hidden="1">{#N/A,#N/A,FALSE,"Aging Summary";#N/A,#N/A,FALSE,"Ratio Analysis";#N/A,#N/A,FALSE,"Test 120 Day Accts";#N/A,#N/A,FALSE,"Tickmarks"}</definedName>
    <definedName name="WEEEE" localSheetId="5" hidden="1">{#N/A,#N/A,FALSE,"Aging Summary";#N/A,#N/A,FALSE,"Ratio Analysis";#N/A,#N/A,FALSE,"Test 120 Day Accts";#N/A,#N/A,FALSE,"Tickmarks"}</definedName>
    <definedName name="WEEEE" hidden="1">{#N/A,#N/A,FALSE,"Aging Summary";#N/A,#N/A,FALSE,"Ratio Analysis";#N/A,#N/A,FALSE,"Test 120 Day Accts";#N/A,#N/A,FALSE,"Tickmarks"}</definedName>
    <definedName name="weqe" localSheetId="5" hidden="1">{#N/A,#N/A,FALSE,"Aging Summary";#N/A,#N/A,FALSE,"Ratio Analysis";#N/A,#N/A,FALSE,"Test 120 Day Accts";#N/A,#N/A,FALSE,"Tickmarks"}</definedName>
    <definedName name="weqe" hidden="1">{#N/A,#N/A,FALSE,"Aging Summary";#N/A,#N/A,FALSE,"Ratio Analysis";#N/A,#N/A,FALSE,"Test 120 Day Accts";#N/A,#N/A,FALSE,"Tickmarks"}</definedName>
    <definedName name="wer" localSheetId="5" hidden="1">{#N/A,#N/A,FALSE,"Aging Summary";#N/A,#N/A,FALSE,"Ratio Analysis";#N/A,#N/A,FALSE,"Test 120 Day Accts";#N/A,#N/A,FALSE,"Tickmarks"}</definedName>
    <definedName name="wer" hidden="1">{#N/A,#N/A,FALSE,"Aging Summary";#N/A,#N/A,FALSE,"Ratio Analysis";#N/A,#N/A,FALSE,"Test 120 Day Accts";#N/A,#N/A,FALSE,"Tickmarks"}</definedName>
    <definedName name="wew" localSheetId="5" hidden="1">{#N/A,#N/A,FALSE,"Aging Summary";#N/A,#N/A,FALSE,"Ratio Analysis";#N/A,#N/A,FALSE,"Test 120 Day Accts";#N/A,#N/A,FALSE,"Tickmarks"}</definedName>
    <definedName name="wew" hidden="1">{#N/A,#N/A,FALSE,"Aging Summary";#N/A,#N/A,FALSE,"Ratio Analysis";#N/A,#N/A,FALSE,"Test 120 Day Accts";#N/A,#N/A,FALSE,"Tickmarks"}</definedName>
    <definedName name="wewe" localSheetId="5" hidden="1">{#N/A,#N/A,FALSE,"Aging Summary";#N/A,#N/A,FALSE,"Ratio Analysis";#N/A,#N/A,FALSE,"Test 120 Day Accts";#N/A,#N/A,FALSE,"Tickmarks"}</definedName>
    <definedName name="wewe" hidden="1">{#N/A,#N/A,FALSE,"Aging Summary";#N/A,#N/A,FALSE,"Ratio Analysis";#N/A,#N/A,FALSE,"Test 120 Day Accts";#N/A,#N/A,FALSE,"Tickmarks"}</definedName>
    <definedName name="wewee" localSheetId="5" hidden="1">{#N/A,#N/A,FALSE,"Aging Summary";#N/A,#N/A,FALSE,"Ratio Analysis";#N/A,#N/A,FALSE,"Test 120 Day Accts";#N/A,#N/A,FALSE,"Tickmarks"}</definedName>
    <definedName name="wewee" hidden="1">{#N/A,#N/A,FALSE,"Aging Summary";#N/A,#N/A,FALSE,"Ratio Analysis";#N/A,#N/A,FALSE,"Test 120 Day Accts";#N/A,#N/A,FALSE,"Tickmarks"}</definedName>
    <definedName name="wewewe" localSheetId="5" hidden="1">{#N/A,#N/A,FALSE,"Aging Summary";#N/A,#N/A,FALSE,"Ratio Analysis";#N/A,#N/A,FALSE,"Test 120 Day Accts";#N/A,#N/A,FALSE,"Tickmarks"}</definedName>
    <definedName name="wewewe" hidden="1">{#N/A,#N/A,FALSE,"Aging Summary";#N/A,#N/A,FALSE,"Ratio Analysis";#N/A,#N/A,FALSE,"Test 120 Day Accts";#N/A,#N/A,FALSE,"Tickmarks"}</definedName>
    <definedName name="wewwe" localSheetId="5" hidden="1">{#N/A,#N/A,FALSE,"Aging Summary";#N/A,#N/A,FALSE,"Ratio Analysis";#N/A,#N/A,FALSE,"Test 120 Day Accts";#N/A,#N/A,FALSE,"Tickmarks"}</definedName>
    <definedName name="wewwe" hidden="1">{#N/A,#N/A,FALSE,"Aging Summary";#N/A,#N/A,FALSE,"Ratio Analysis";#N/A,#N/A,FALSE,"Test 120 Day Accts";#N/A,#N/A,FALSE,"Tickmarks"}</definedName>
    <definedName name="WOW" localSheetId="5"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5" hidden="1">{#N/A,#N/A,FALSE,"Aging Summary";#N/A,#N/A,FALSE,"Ratio Analysis";#N/A,#N/A,FALSE,"Test 120 Day Accts";#N/A,#N/A,FALSE,"Tickmarks"}</definedName>
    <definedName name="wpwp" hidden="1">{#N/A,#N/A,FALSE,"Aging Summary";#N/A,#N/A,FALSE,"Ratio Analysis";#N/A,#N/A,FALSE,"Test 120 Day Accts";#N/A,#N/A,FALSE,"Tickmarks"}</definedName>
    <definedName name="wqw" localSheetId="5" hidden="1">{#N/A,#N/A,FALSE,"Aging Summary";#N/A,#N/A,FALSE,"Ratio Analysis";#N/A,#N/A,FALSE,"Test 120 Day Accts";#N/A,#N/A,FALSE,"Tickmarks"}</definedName>
    <definedName name="wqw" hidden="1">{#N/A,#N/A,FALSE,"Aging Summary";#N/A,#N/A,FALSE,"Ratio Analysis";#N/A,#N/A,FALSE,"Test 120 Day Accts";#N/A,#N/A,FALSE,"Tickmarks"}</definedName>
    <definedName name="wqwqw" localSheetId="5" hidden="1">{#N/A,#N/A,FALSE,"Aging Summary";#N/A,#N/A,FALSE,"Ratio Analysis";#N/A,#N/A,FALSE,"Test 120 Day Accts";#N/A,#N/A,FALSE,"Tickmarks"}</definedName>
    <definedName name="wqwqw" hidden="1">{#N/A,#N/A,FALSE,"Aging Summary";#N/A,#N/A,FALSE,"Ratio Analysis";#N/A,#N/A,FALSE,"Test 120 Day Accts";#N/A,#N/A,FALSE,"Tickmarks"}</definedName>
    <definedName name="WQWW" localSheetId="5" hidden="1">{#N/A,#N/A,FALSE,"Aging Summary";#N/A,#N/A,FALSE,"Ratio Analysis";#N/A,#N/A,FALSE,"Test 120 Day Accts";#N/A,#N/A,FALSE,"Tickmarks"}</definedName>
    <definedName name="WQWW" hidden="1">{#N/A,#N/A,FALSE,"Aging Summary";#N/A,#N/A,FALSE,"Ratio Analysis";#N/A,#N/A,FALSE,"Test 120 Day Accts";#N/A,#N/A,FALSE,"Tickmarks"}</definedName>
    <definedName name="wrer" localSheetId="5" hidden="1">{#N/A,#N/A,FALSE,"Aging Summary";#N/A,#N/A,FALSE,"Ratio Analysis";#N/A,#N/A,FALSE,"Test 120 Day Accts";#N/A,#N/A,FALSE,"Tickmarks"}</definedName>
    <definedName name="wrer" hidden="1">{#N/A,#N/A,FALSE,"Aging Summary";#N/A,#N/A,FALSE,"Ratio Analysis";#N/A,#N/A,FALSE,"Test 120 Day Accts";#N/A,#N/A,FALSE,"Tickmarks"}</definedName>
    <definedName name="WRERE" localSheetId="5"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localSheetId="5" hidden="1">{#N/A,#N/A,FALSE,"ACTIVO";#N/A,#N/A,FALSE,"PASIVO";#N/A,#N/A,FALSE,"ESTADO DE RESULTADOS"}</definedName>
    <definedName name="wrn.BALANCE._.DEFINITIVO." hidden="1">{#N/A,#N/A,FALSE,"ACTIVO";#N/A,#N/A,FALSE,"PASIVO";#N/A,#N/A,FALSE,"ESTADO DE RESULTADOS"}</definedName>
    <definedName name="wrn.BALANCE._.PARA._.LUIZ._.CLAUDIO." localSheetId="5" hidden="1">{#N/A,#N/A,FALSE,"Hoja1";#N/A,#N/A,FALSE,"Hoja2"}</definedName>
    <definedName name="wrn.BALANCE._.PARA._.LUIZ._.CLAUDIO." hidden="1">{#N/A,#N/A,FALSE,"Hoja1";#N/A,#N/A,FALSE,"Hoja2"}</definedName>
    <definedName name="wrn.BALANCE._.Y._.EDO.RDOS.." localSheetId="5" hidden="1">{#N/A,#N/A,FALSE,"SITUACION PATRIMONIAL";#N/A,#N/A,FALSE,"RESULTADOS"}</definedName>
    <definedName name="wrn.BALANCE._.Y._.EDO.RDOS.." hidden="1">{#N/A,#N/A,FALSE,"SITUACION PATRIMONIAL";#N/A,#N/A,FALSE,"RESULTADOS"}</definedName>
    <definedName name="wrn.BRAHBA96." localSheetId="5"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localSheetId="5" hidden="1">{"C.M.",#N/A,FALSE,"Cta x Prod."}</definedName>
    <definedName name="wrn.C.M.x._.Prod.." hidden="1">{"C.M.",#N/A,FALSE,"Cta x Prod."}</definedName>
    <definedName name="wrn.CAPITAL._.TODO." localSheetId="5"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5" hidden="1">{#N/A,"Carabeer",FALSE,"Dscto.";#N/A,"Disbracentro",FALSE,"Dscto.";#N/A,"Río Beer",FALSE,"Dscto.";#N/A,"Andes",FALSE,"Dscto."}</definedName>
    <definedName name="wrn.CON_DESCUENTO." hidden="1">{#N/A,"Carabeer",FALSE,"Dscto.";#N/A,"Disbracentro",FALSE,"Dscto.";#N/A,"Río Beer",FALSE,"Dscto.";#N/A,"Andes",FALSE,"Dscto."}</definedName>
    <definedName name="wrn.IMPRESION." localSheetId="5" hidden="1">{#N/A,#N/A,FALSE,"Hoja1";#N/A,#N/A,FALSE,"Hoja2"}</definedName>
    <definedName name="wrn.IMPRESION." hidden="1">{#N/A,#N/A,FALSE,"Hoja1";#N/A,#N/A,FALSE,"Hoja2"}</definedName>
    <definedName name="wrn.Informe._.de._.Horas." localSheetId="5" hidden="1">{"HORAS PAGADAS",#N/A,FALSE,"Detallado";#N/A,#N/A,FALSE,"Comp. con P.G.";#N/A,#N/A,FALSE,"Importados"}</definedName>
    <definedName name="wrn.Informe._.de._.Horas." hidden="1">{"HORAS PAGADAS",#N/A,FALSE,"Detallado";#N/A,#N/A,FALSE,"Comp. con P.G.";#N/A,#N/A,FALSE,"Importados"}</definedName>
    <definedName name="wrn.Informe._.de._.MyR." localSheetId="5" hidden="1">{#N/A,#N/A,FALSE,"Resumen de M&amp;R";#N/A,#N/A,FALSE,"Comp.con el P.G.";#N/A,#N/A,FALSE,"M&amp;R-Resumen"}</definedName>
    <definedName name="wrn.Informe._.de._.MyR." hidden="1">{#N/A,#N/A,FALSE,"Resumen de M&amp;R";#N/A,#N/A,FALSE,"Comp.con el P.G.";#N/A,#N/A,FALSE,"M&amp;R-Resumen"}</definedName>
    <definedName name="wrn.MARG." localSheetId="5" hidden="1">{"Cons_Occ_Lar",#N/A,FALSE,"márgenes";"Cen_met",#N/A,FALSE,"márgenes";"Ori_pl",#N/A,FALSE,"márgenes"}</definedName>
    <definedName name="wrn.MARG." hidden="1">{"Cons_Occ_Lar",#N/A,FALSE,"márgenes";"Cen_met",#N/A,FALSE,"márgenes";"Ori_pl",#N/A,FALSE,"márgenes"}</definedName>
    <definedName name="wrn.ptp." localSheetId="5" hidden="1">{#N/A,#N/A,FALSE,"RELATÓRIO";#N/A,#N/A,FALSE,"RELATÓRIO"}</definedName>
    <definedName name="wrn.ptp." hidden="1">{#N/A,#N/A,FALSE,"RELATÓRIO";#N/A,#N/A,FALSE,"RELATÓRIO"}</definedName>
    <definedName name="wrn.REAL." localSheetId="5"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ndimientos." localSheetId="5" hidden="1">{"RENDIMIENTOS",#N/A,FALSE,"Detallado"}</definedName>
    <definedName name="wrn.Rendimientos." hidden="1">{"RENDIMIENTOS",#N/A,FALSE,"Detallado"}</definedName>
    <definedName name="wrn.Reporte._.1." localSheetId="5"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5" hidden="1">{"RESUMEN",#N/A,FALSE,"RESUMEN";"RESUMEN_MARG",#N/A,FALSE,"RESUMEN"}</definedName>
    <definedName name="wrn.RESUMEN." hidden="1">{"RESUMEN",#N/A,FALSE,"RESUMEN";"RESUMEN_MARG",#N/A,FALSE,"RESUMEN"}</definedName>
    <definedName name="wrn.RGD_BG_FC." localSheetId="5" hidden="1">{#N/A,#N/A,FALSE,"RGD$";#N/A,#N/A,FALSE,"BG$";#N/A,#N/A,FALSE,"FC$"}</definedName>
    <definedName name="wrn.RGD_BG_FC." hidden="1">{#N/A,#N/A,FALSE,"RGD$";#N/A,#N/A,FALSE,"BG$";#N/A,#N/A,FALSE,"FC$"}</definedName>
    <definedName name="wrn.Tabla._.PL." localSheetId="5" hidden="1">{#N/A,#N/A,FALSE,"P.L.Full";#N/A,#N/A,FALSE,"P.L.Desc."}</definedName>
    <definedName name="wrn.Tabla._.PL." hidden="1">{#N/A,#N/A,FALSE,"P.L.Full";#N/A,#N/A,FALSE,"P.L.Desc."}</definedName>
    <definedName name="wrn.TEND."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5"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5" hidden="1">{#N/A,#N/A,FALSE,"Aging Summary";#N/A,#N/A,FALSE,"Ratio Analysis";#N/A,#N/A,FALSE,"Test 120 Day Accts";#N/A,#N/A,FALSE,"Tickmarks"}</definedName>
    <definedName name="WRWEWR" hidden="1">{#N/A,#N/A,FALSE,"Aging Summary";#N/A,#N/A,FALSE,"Ratio Analysis";#N/A,#N/A,FALSE,"Test 120 Day Accts";#N/A,#N/A,FALSE,"Tickmarks"}</definedName>
    <definedName name="WRWR" localSheetId="5" hidden="1">{#N/A,#N/A,FALSE,"Aging Summary";#N/A,#N/A,FALSE,"Ratio Analysis";#N/A,#N/A,FALSE,"Test 120 Day Accts";#N/A,#N/A,FALSE,"Tickmarks"}</definedName>
    <definedName name="WRWR" hidden="1">{#N/A,#N/A,FALSE,"Aging Summary";#N/A,#N/A,FALSE,"Ratio Analysis";#N/A,#N/A,FALSE,"Test 120 Day Accts";#N/A,#N/A,FALSE,"Tickmarks"}</definedName>
    <definedName name="wsa" localSheetId="5" hidden="1">{#N/A,#N/A,FALSE,"Aging Summary";#N/A,#N/A,FALSE,"Ratio Analysis";#N/A,#N/A,FALSE,"Test 120 Day Accts";#N/A,#N/A,FALSE,"Tickmarks"}</definedName>
    <definedName name="wsa" hidden="1">{#N/A,#N/A,FALSE,"Aging Summary";#N/A,#N/A,FALSE,"Ratio Analysis";#N/A,#N/A,FALSE,"Test 120 Day Accts";#N/A,#N/A,FALSE,"Tickmarks"}</definedName>
    <definedName name="ww" localSheetId="5" hidden="1">{#N/A,#N/A,FALSE,"Aging Summary";#N/A,#N/A,FALSE,"Ratio Analysis";#N/A,#N/A,FALSE,"Test 120 Day Accts";#N/A,#N/A,FALSE,"Tickmarks"}</definedName>
    <definedName name="ww" hidden="1">{#N/A,#N/A,FALSE,"Aging Summary";#N/A,#N/A,FALSE,"Ratio Analysis";#N/A,#N/A,FALSE,"Test 120 Day Accts";#N/A,#N/A,FALSE,"Tickmarks"}</definedName>
    <definedName name="WWE" localSheetId="5" hidden="1">{#N/A,#N/A,FALSE,"Aging Summary";#N/A,#N/A,FALSE,"Ratio Analysis";#N/A,#N/A,FALSE,"Test 120 Day Accts";#N/A,#N/A,FALSE,"Tickmarks"}</definedName>
    <definedName name="WWE" hidden="1">{#N/A,#N/A,FALSE,"Aging Summary";#N/A,#N/A,FALSE,"Ratio Analysis";#N/A,#N/A,FALSE,"Test 120 Day Accts";#N/A,#N/A,FALSE,"Tickmarks"}</definedName>
    <definedName name="wwq" localSheetId="5" hidden="1">{#N/A,#N/A,FALSE,"Aging Summary";#N/A,#N/A,FALSE,"Ratio Analysis";#N/A,#N/A,FALSE,"Test 120 Day Accts";#N/A,#N/A,FALSE,"Tickmarks"}</definedName>
    <definedName name="wwq" hidden="1">{#N/A,#N/A,FALSE,"Aging Summary";#N/A,#N/A,FALSE,"Ratio Analysis";#N/A,#N/A,FALSE,"Test 120 Day Accts";#N/A,#N/A,FALSE,"Tickmarks"}</definedName>
    <definedName name="www" localSheetId="5" hidden="1">{#N/A,#N/A,FALSE,"Aging Summary";#N/A,#N/A,FALSE,"Ratio Analysis";#N/A,#N/A,FALSE,"Test 120 Day Accts";#N/A,#N/A,FALSE,"Tickmarks"}</definedName>
    <definedName name="www" hidden="1">{#N/A,#N/A,FALSE,"Aging Summary";#N/A,#N/A,FALSE,"Ratio Analysis";#N/A,#N/A,FALSE,"Test 120 Day Accts";#N/A,#N/A,FALSE,"Tickmarks"}</definedName>
    <definedName name="WWWE" localSheetId="5" hidden="1">{#N/A,#N/A,FALSE,"Aging Summary";#N/A,#N/A,FALSE,"Ratio Analysis";#N/A,#N/A,FALSE,"Test 120 Day Accts";#N/A,#N/A,FALSE,"Tickmarks"}</definedName>
    <definedName name="WWWE" hidden="1">{#N/A,#N/A,FALSE,"Aging Summary";#N/A,#N/A,FALSE,"Ratio Analysis";#N/A,#N/A,FALSE,"Test 120 Day Accts";#N/A,#N/A,FALSE,"Tickmarks"}</definedName>
    <definedName name="wwww" localSheetId="5" hidden="1">{#N/A,#N/A,FALSE,"Aging Summary";#N/A,#N/A,FALSE,"Ratio Analysis";#N/A,#N/A,FALSE,"Test 120 Day Accts";#N/A,#N/A,FALSE,"Tickmarks"}</definedName>
    <definedName name="wwww" hidden="1">{#N/A,#N/A,FALSE,"Aging Summary";#N/A,#N/A,FALSE,"Ratio Analysis";#N/A,#N/A,FALSE,"Test 120 Day Accts";#N/A,#N/A,FALSE,"Tickmarks"}</definedName>
    <definedName name="WWWWE" localSheetId="5" hidden="1">{#N/A,#N/A,FALSE,"Aging Summary";#N/A,#N/A,FALSE,"Ratio Analysis";#N/A,#N/A,FALSE,"Test 120 Day Accts";#N/A,#N/A,FALSE,"Tickmarks"}</definedName>
    <definedName name="WWWWE" hidden="1">{#N/A,#N/A,FALSE,"Aging Summary";#N/A,#N/A,FALSE,"Ratio Analysis";#N/A,#N/A,FALSE,"Test 120 Day Accts";#N/A,#N/A,FALSE,"Tickmarks"}</definedName>
    <definedName name="wwwwwwwwww" localSheetId="5"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5"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5"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5" hidden="1">{#N/A,#N/A,FALSE,"Aging Summary";#N/A,#N/A,FALSE,"Ratio Analysis";#N/A,#N/A,FALSE,"Test 120 Day Accts";#N/A,#N/A,FALSE,"Tickmarks"}</definedName>
    <definedName name="wwwwwwwwwwwww" hidden="1">{#N/A,#N/A,FALSE,"Aging Summary";#N/A,#N/A,FALSE,"Ratio Analysis";#N/A,#N/A,FALSE,"Test 120 Day Accts";#N/A,#N/A,FALSE,"Tickmarks"}</definedName>
    <definedName name="wwwwwwwwwwwwwww" localSheetId="5"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5"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5"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dsds" localSheetId="5" hidden="1">{#N/A,#N/A,FALSE,"Aging Summary";#N/A,#N/A,FALSE,"Ratio Analysis";#N/A,#N/A,FALSE,"Test 120 Day Accts";#N/A,#N/A,FALSE,"Tickmarks"}</definedName>
    <definedName name="xdsd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 name="XXXXXX" localSheetId="5" hidden="1">{#N/A,#N/A,FALSE,"Aging Summary";#N/A,#N/A,FALSE,"Ratio Analysis";#N/A,#N/A,FALSE,"Test 120 Day Accts";#N/A,#N/A,FALSE,"Tickmarks"}</definedName>
    <definedName name="XXXXXX" hidden="1">{#N/A,#N/A,FALSE,"Aging Summary";#N/A,#N/A,FALSE,"Ratio Analysis";#N/A,#N/A,FALSE,"Test 120 Day Accts";#N/A,#N/A,FALSE,"Tickmarks"}</definedName>
    <definedName name="XXXXXXXX" localSheetId="5"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5"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5"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5"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5"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5"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5" hidden="1">{#N/A,#N/A,FALSE,"Aging Summary";#N/A,#N/A,FALSE,"Ratio Analysis";#N/A,#N/A,FALSE,"Test 120 Day Accts";#N/A,#N/A,FALSE,"Tickmarks"}</definedName>
    <definedName name="XXXXXXXXXXXXXXXXXXXXXX" hidden="1">{#N/A,#N/A,FALSE,"Aging Summary";#N/A,#N/A,FALSE,"Ratio Analysis";#N/A,#N/A,FALSE,"Test 120 Day Accts";#N/A,#N/A,FALSE,"Tickmarks"}</definedName>
    <definedName name="y" localSheetId="5" hidden="1">{#N/A,#N/A,FALSE,"Aging Summary";#N/A,#N/A,FALSE,"Ratio Analysis";#N/A,#N/A,FALSE,"Test 120 Day Accts";#N/A,#N/A,FALSE,"Tickmarks"}</definedName>
    <definedName name="y" hidden="1">{#N/A,#N/A,FALSE,"Aging Summary";#N/A,#N/A,FALSE,"Ratio Analysis";#N/A,#N/A,FALSE,"Test 120 Day Accts";#N/A,#N/A,FALSE,"Tickmarks"}</definedName>
    <definedName name="YGG" localSheetId="5" hidden="1">{#N/A,#N/A,FALSE,"Aging Summary";#N/A,#N/A,FALSE,"Ratio Analysis";#N/A,#N/A,FALSE,"Test 120 Day Accts";#N/A,#N/A,FALSE,"Tickmarks"}</definedName>
    <definedName name="YGG" hidden="1">{#N/A,#N/A,FALSE,"Aging Summary";#N/A,#N/A,FALSE,"Ratio Analysis";#N/A,#N/A,FALSE,"Test 120 Day Accts";#N/A,#N/A,FALSE,"Tickmarks"}</definedName>
    <definedName name="yh" localSheetId="5"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5"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5" hidden="1">{#N/A,#N/A,FALSE,"Aging Summary";#N/A,#N/A,FALSE,"Ratio Analysis";#N/A,#N/A,FALSE,"Test 120 Day Accts";#N/A,#N/A,FALSE,"Tickmarks"}</definedName>
    <definedName name="yhhy" hidden="1">{#N/A,#N/A,FALSE,"Aging Summary";#N/A,#N/A,FALSE,"Ratio Analysis";#N/A,#N/A,FALSE,"Test 120 Day Accts";#N/A,#N/A,FALSE,"Tickmarks"}</definedName>
    <definedName name="yiyi" localSheetId="5" hidden="1">{#N/A,#N/A,FALSE,"Aging Summary";#N/A,#N/A,FALSE,"Ratio Analysis";#N/A,#N/A,FALSE,"Test 120 Day Accts";#N/A,#N/A,FALSE,"Tickmarks"}</definedName>
    <definedName name="yiyi" hidden="1">{#N/A,#N/A,FALSE,"Aging Summary";#N/A,#N/A,FALSE,"Ratio Analysis";#N/A,#N/A,FALSE,"Test 120 Day Accts";#N/A,#N/A,FALSE,"Tickmarks"}</definedName>
    <definedName name="yrg" localSheetId="5" hidden="1">{#N/A,#N/A,FALSE,"Aging Summary";#N/A,#N/A,FALSE,"Ratio Analysis";#N/A,#N/A,FALSE,"Test 120 Day Accts";#N/A,#N/A,FALSE,"Tickmarks"}</definedName>
    <definedName name="yrg" hidden="1">{#N/A,#N/A,FALSE,"Aging Summary";#N/A,#N/A,FALSE,"Ratio Analysis";#N/A,#N/A,FALSE,"Test 120 Day Accts";#N/A,#N/A,FALSE,"Tickmarks"}</definedName>
    <definedName name="YRTGF" localSheetId="5" hidden="1">{#N/A,#N/A,FALSE,"Aging Summary";#N/A,#N/A,FALSE,"Ratio Analysis";#N/A,#N/A,FALSE,"Test 120 Day Accts";#N/A,#N/A,FALSE,"Tickmarks"}</definedName>
    <definedName name="YRTGF" hidden="1">{#N/A,#N/A,FALSE,"Aging Summary";#N/A,#N/A,FALSE,"Ratio Analysis";#N/A,#N/A,FALSE,"Test 120 Day Accts";#N/A,#N/A,FALSE,"Tickmarks"}</definedName>
    <definedName name="yrtyrty" localSheetId="5" hidden="1">{#N/A,#N/A,FALSE,"Aging Summary";#N/A,#N/A,FALSE,"Ratio Analysis";#N/A,#N/A,FALSE,"Test 120 Day Accts";#N/A,#N/A,FALSE,"Tickmarks"}</definedName>
    <definedName name="yrtyrty" hidden="1">{#N/A,#N/A,FALSE,"Aging Summary";#N/A,#N/A,FALSE,"Ratio Analysis";#N/A,#N/A,FALSE,"Test 120 Day Accts";#N/A,#N/A,FALSE,"Tickmarks"}</definedName>
    <definedName name="YTT" localSheetId="5" hidden="1">{#N/A,#N/A,FALSE,"Aging Summary";#N/A,#N/A,FALSE,"Ratio Analysis";#N/A,#N/A,FALSE,"Test 120 Day Accts";#N/A,#N/A,FALSE,"Tickmarks"}</definedName>
    <definedName name="YTT" hidden="1">{#N/A,#N/A,FALSE,"Aging Summary";#N/A,#N/A,FALSE,"Ratio Analysis";#N/A,#N/A,FALSE,"Test 120 Day Accts";#N/A,#N/A,FALSE,"Tickmarks"}</definedName>
    <definedName name="YTU" localSheetId="5" hidden="1">{#N/A,#N/A,FALSE,"Aging Summary";#N/A,#N/A,FALSE,"Ratio Analysis";#N/A,#N/A,FALSE,"Test 120 Day Accts";#N/A,#N/A,FALSE,"Tickmarks"}</definedName>
    <definedName name="YTU" hidden="1">{#N/A,#N/A,FALSE,"Aging Summary";#N/A,#N/A,FALSE,"Ratio Analysis";#N/A,#N/A,FALSE,"Test 120 Day Accts";#N/A,#N/A,FALSE,"Tickmarks"}</definedName>
    <definedName name="ytyty" localSheetId="5" hidden="1">{#N/A,#N/A,FALSE,"Aging Summary";#N/A,#N/A,FALSE,"Ratio Analysis";#N/A,#N/A,FALSE,"Test 120 Day Accts";#N/A,#N/A,FALSE,"Tickmarks"}</definedName>
    <definedName name="ytyty" hidden="1">{#N/A,#N/A,FALSE,"Aging Summary";#N/A,#N/A,FALSE,"Ratio Analysis";#N/A,#N/A,FALSE,"Test 120 Day Accts";#N/A,#N/A,FALSE,"Tickmarks"}</definedName>
    <definedName name="YTYU" localSheetId="5" hidden="1">{#N/A,#N/A,FALSE,"Aging Summary";#N/A,#N/A,FALSE,"Ratio Analysis";#N/A,#N/A,FALSE,"Test 120 Day Accts";#N/A,#N/A,FALSE,"Tickmarks"}</definedName>
    <definedName name="YTYU" hidden="1">{#N/A,#N/A,FALSE,"Aging Summary";#N/A,#N/A,FALSE,"Ratio Analysis";#N/A,#N/A,FALSE,"Test 120 Day Accts";#N/A,#N/A,FALSE,"Tickmarks"}</definedName>
    <definedName name="YUI" localSheetId="5" hidden="1">{#N/A,#N/A,FALSE,"Aging Summary";#N/A,#N/A,FALSE,"Ratio Analysis";#N/A,#N/A,FALSE,"Test 120 Day Accts";#N/A,#N/A,FALSE,"Tickmarks"}</definedName>
    <definedName name="YUI" hidden="1">{#N/A,#N/A,FALSE,"Aging Summary";#N/A,#N/A,FALSE,"Ratio Analysis";#N/A,#N/A,FALSE,"Test 120 Day Accts";#N/A,#N/A,FALSE,"Tickmarks"}</definedName>
    <definedName name="yujj" localSheetId="5" hidden="1">{#N/A,#N/A,FALSE,"Aging Summary";#N/A,#N/A,FALSE,"Ratio Analysis";#N/A,#N/A,FALSE,"Test 120 Day Accts";#N/A,#N/A,FALSE,"Tickmarks"}</definedName>
    <definedName name="yujj" hidden="1">{#N/A,#N/A,FALSE,"Aging Summary";#N/A,#N/A,FALSE,"Ratio Analysis";#N/A,#N/A,FALSE,"Test 120 Day Accts";#N/A,#N/A,FALSE,"Tickmarks"}</definedName>
    <definedName name="yujyu" localSheetId="5" hidden="1">{#N/A,#N/A,FALSE,"Aging Summary";#N/A,#N/A,FALSE,"Ratio Analysis";#N/A,#N/A,FALSE,"Test 120 Day Accts";#N/A,#N/A,FALSE,"Tickmarks"}</definedName>
    <definedName name="yujyu" hidden="1">{#N/A,#N/A,FALSE,"Aging Summary";#N/A,#N/A,FALSE,"Ratio Analysis";#N/A,#N/A,FALSE,"Test 120 Day Accts";#N/A,#N/A,FALSE,"Tickmarks"}</definedName>
    <definedName name="YUT" localSheetId="5" hidden="1">{#N/A,#N/A,FALSE,"Aging Summary";#N/A,#N/A,FALSE,"Ratio Analysis";#N/A,#N/A,FALSE,"Test 120 Day Accts";#N/A,#N/A,FALSE,"Tickmarks"}</definedName>
    <definedName name="YUT" hidden="1">{#N/A,#N/A,FALSE,"Aging Summary";#N/A,#N/A,FALSE,"Ratio Analysis";#N/A,#N/A,FALSE,"Test 120 Day Accts";#N/A,#N/A,FALSE,"Tickmarks"}</definedName>
    <definedName name="yuu" localSheetId="5" hidden="1">{#N/A,#N/A,FALSE,"Aging Summary";#N/A,#N/A,FALSE,"Ratio Analysis";#N/A,#N/A,FALSE,"Test 120 Day Accts";#N/A,#N/A,FALSE,"Tickmarks"}</definedName>
    <definedName name="yuu" hidden="1">{#N/A,#N/A,FALSE,"Aging Summary";#N/A,#N/A,FALSE,"Ratio Analysis";#N/A,#N/A,FALSE,"Test 120 Day Accts";#N/A,#N/A,FALSE,"Tickmarks"}</definedName>
    <definedName name="yuujh" localSheetId="5" hidden="1">{#N/A,#N/A,FALSE,"Aging Summary";#N/A,#N/A,FALSE,"Ratio Analysis";#N/A,#N/A,FALSE,"Test 120 Day Accts";#N/A,#N/A,FALSE,"Tickmarks"}</definedName>
    <definedName name="yuujh" hidden="1">{#N/A,#N/A,FALSE,"Aging Summary";#N/A,#N/A,FALSE,"Ratio Analysis";#N/A,#N/A,FALSE,"Test 120 Day Accts";#N/A,#N/A,FALSE,"Tickmarks"}</definedName>
    <definedName name="yuuu" localSheetId="5" hidden="1">{#N/A,#N/A,FALSE,"Aging Summary";#N/A,#N/A,FALSE,"Ratio Analysis";#N/A,#N/A,FALSE,"Test 120 Day Accts";#N/A,#N/A,FALSE,"Tickmarks"}</definedName>
    <definedName name="yuuu" hidden="1">{#N/A,#N/A,FALSE,"Aging Summary";#N/A,#N/A,FALSE,"Ratio Analysis";#N/A,#N/A,FALSE,"Test 120 Day Accts";#N/A,#N/A,FALSE,"Tickmarks"}</definedName>
    <definedName name="YUUUU" localSheetId="5" hidden="1">{#N/A,#N/A,FALSE,"Aging Summary";#N/A,#N/A,FALSE,"Ratio Analysis";#N/A,#N/A,FALSE,"Test 120 Day Accts";#N/A,#N/A,FALSE,"Tickmarks"}</definedName>
    <definedName name="YUUUU" hidden="1">{#N/A,#N/A,FALSE,"Aging Summary";#N/A,#N/A,FALSE,"Ratio Analysis";#N/A,#N/A,FALSE,"Test 120 Day Accts";#N/A,#N/A,FALSE,"Tickmarks"}</definedName>
    <definedName name="yuuuy" localSheetId="5" hidden="1">{#N/A,#N/A,FALSE,"Aging Summary";#N/A,#N/A,FALSE,"Ratio Analysis";#N/A,#N/A,FALSE,"Test 120 Day Accts";#N/A,#N/A,FALSE,"Tickmarks"}</definedName>
    <definedName name="yuuuy" hidden="1">{#N/A,#N/A,FALSE,"Aging Summary";#N/A,#N/A,FALSE,"Ratio Analysis";#N/A,#N/A,FALSE,"Test 120 Day Accts";#N/A,#N/A,FALSE,"Tickmarks"}</definedName>
    <definedName name="yuy" localSheetId="5" hidden="1">{#N/A,#N/A,FALSE,"Aging Summary";#N/A,#N/A,FALSE,"Ratio Analysis";#N/A,#N/A,FALSE,"Test 120 Day Accts";#N/A,#N/A,FALSE,"Tickmarks"}</definedName>
    <definedName name="yuy" hidden="1">{#N/A,#N/A,FALSE,"Aging Summary";#N/A,#N/A,FALSE,"Ratio Analysis";#N/A,#N/A,FALSE,"Test 120 Day Accts";#N/A,#N/A,FALSE,"Tickmarks"}</definedName>
    <definedName name="yuyt" localSheetId="5" hidden="1">{#N/A,#N/A,FALSE,"Aging Summary";#N/A,#N/A,FALSE,"Ratio Analysis";#N/A,#N/A,FALSE,"Test 120 Day Accts";#N/A,#N/A,FALSE,"Tickmarks"}</definedName>
    <definedName name="yuyt" hidden="1">{#N/A,#N/A,FALSE,"Aging Summary";#N/A,#N/A,FALSE,"Ratio Analysis";#N/A,#N/A,FALSE,"Test 120 Day Accts";#N/A,#N/A,FALSE,"Tickmarks"}</definedName>
    <definedName name="YUYU" localSheetId="5" hidden="1">{#N/A,#N/A,FALSE,"Aging Summary";#N/A,#N/A,FALSE,"Ratio Analysis";#N/A,#N/A,FALSE,"Test 120 Day Accts";#N/A,#N/A,FALSE,"Tickmarks"}</definedName>
    <definedName name="YUYU" hidden="1">{#N/A,#N/A,FALSE,"Aging Summary";#N/A,#N/A,FALSE,"Ratio Analysis";#N/A,#N/A,FALSE,"Test 120 Day Accts";#N/A,#N/A,FALSE,"Tickmarks"}</definedName>
    <definedName name="yyh" localSheetId="5" hidden="1">{#N/A,#N/A,FALSE,"Aging Summary";#N/A,#N/A,FALSE,"Ratio Analysis";#N/A,#N/A,FALSE,"Test 120 Day Accts";#N/A,#N/A,FALSE,"Tickmarks"}</definedName>
    <definedName name="yyh" hidden="1">{#N/A,#N/A,FALSE,"Aging Summary";#N/A,#N/A,FALSE,"Ratio Analysis";#N/A,#N/A,FALSE,"Test 120 Day Accts";#N/A,#N/A,FALSE,"Tickmarks"}</definedName>
    <definedName name="YYHH" localSheetId="5" hidden="1">{#N/A,#N/A,FALSE,"Aging Summary";#N/A,#N/A,FALSE,"Ratio Analysis";#N/A,#N/A,FALSE,"Test 120 Day Accts";#N/A,#N/A,FALSE,"Tickmarks"}</definedName>
    <definedName name="YYHH" hidden="1">{#N/A,#N/A,FALSE,"Aging Summary";#N/A,#N/A,FALSE,"Ratio Analysis";#N/A,#N/A,FALSE,"Test 120 Day Accts";#N/A,#N/A,FALSE,"Tickmarks"}</definedName>
    <definedName name="YYHUU" localSheetId="5" hidden="1">{#N/A,#N/A,FALSE,"Aging Summary";#N/A,#N/A,FALSE,"Ratio Analysis";#N/A,#N/A,FALSE,"Test 120 Day Accts";#N/A,#N/A,FALSE,"Tickmarks"}</definedName>
    <definedName name="YYHUU" hidden="1">{#N/A,#N/A,FALSE,"Aging Summary";#N/A,#N/A,FALSE,"Ratio Analysis";#N/A,#N/A,FALSE,"Test 120 Day Accts";#N/A,#N/A,FALSE,"Tickmarks"}</definedName>
    <definedName name="YYHY" localSheetId="5" hidden="1">{#N/A,#N/A,FALSE,"Aging Summary";#N/A,#N/A,FALSE,"Ratio Analysis";#N/A,#N/A,FALSE,"Test 120 Day Accts";#N/A,#N/A,FALSE,"Tickmarks"}</definedName>
    <definedName name="YYHY" hidden="1">{#N/A,#N/A,FALSE,"Aging Summary";#N/A,#N/A,FALSE,"Ratio Analysis";#N/A,#N/A,FALSE,"Test 120 Day Accts";#N/A,#N/A,FALSE,"Tickmarks"}</definedName>
    <definedName name="YYI" localSheetId="5" hidden="1">{#N/A,#N/A,FALSE,"Aging Summary";#N/A,#N/A,FALSE,"Ratio Analysis";#N/A,#N/A,FALSE,"Test 120 Day Accts";#N/A,#N/A,FALSE,"Tickmarks"}</definedName>
    <definedName name="YYI" hidden="1">{#N/A,#N/A,FALSE,"Aging Summary";#N/A,#N/A,FALSE,"Ratio Analysis";#N/A,#N/A,FALSE,"Test 120 Day Accts";#N/A,#N/A,FALSE,"Tickmarks"}</definedName>
    <definedName name="yytu" localSheetId="5" hidden="1">{#N/A,#N/A,FALSE,"Aging Summary";#N/A,#N/A,FALSE,"Ratio Analysis";#N/A,#N/A,FALSE,"Test 120 Day Accts";#N/A,#N/A,FALSE,"Tickmarks"}</definedName>
    <definedName name="yytu" hidden="1">{#N/A,#N/A,FALSE,"Aging Summary";#N/A,#N/A,FALSE,"Ratio Analysis";#N/A,#N/A,FALSE,"Test 120 Day Accts";#N/A,#N/A,FALSE,"Tickmarks"}</definedName>
    <definedName name="yyu" localSheetId="5" hidden="1">{#N/A,#N/A,FALSE,"Aging Summary";#N/A,#N/A,FALSE,"Ratio Analysis";#N/A,#N/A,FALSE,"Test 120 Day Accts";#N/A,#N/A,FALSE,"Tickmarks"}</definedName>
    <definedName name="yyu" hidden="1">{#N/A,#N/A,FALSE,"Aging Summary";#N/A,#N/A,FALSE,"Ratio Analysis";#N/A,#N/A,FALSE,"Test 120 Day Accts";#N/A,#N/A,FALSE,"Tickmarks"}</definedName>
    <definedName name="yyuu" localSheetId="5" hidden="1">{#N/A,#N/A,FALSE,"Aging Summary";#N/A,#N/A,FALSE,"Ratio Analysis";#N/A,#N/A,FALSE,"Test 120 Day Accts";#N/A,#N/A,FALSE,"Tickmarks"}</definedName>
    <definedName name="yyuu" hidden="1">{#N/A,#N/A,FALSE,"Aging Summary";#N/A,#N/A,FALSE,"Ratio Analysis";#N/A,#N/A,FALSE,"Test 120 Day Accts";#N/A,#N/A,FALSE,"Tickmarks"}</definedName>
    <definedName name="YYY" localSheetId="5" hidden="1">{#N/A,#N/A,FALSE,"Aging Summary";#N/A,#N/A,FALSE,"Ratio Analysis";#N/A,#N/A,FALSE,"Test 120 Day Accts";#N/A,#N/A,FALSE,"Tickmarks"}</definedName>
    <definedName name="YYY" hidden="1">{#N/A,#N/A,FALSE,"Aging Summary";#N/A,#N/A,FALSE,"Ratio Analysis";#N/A,#N/A,FALSE,"Test 120 Day Accts";#N/A,#N/A,FALSE,"Tickmarks"}</definedName>
    <definedName name="YYYHH" localSheetId="5" hidden="1">{#N/A,#N/A,FALSE,"Aging Summary";#N/A,#N/A,FALSE,"Ratio Analysis";#N/A,#N/A,FALSE,"Test 120 Day Accts";#N/A,#N/A,FALSE,"Tickmarks"}</definedName>
    <definedName name="YYYHH" hidden="1">{#N/A,#N/A,FALSE,"Aging Summary";#N/A,#N/A,FALSE,"Ratio Analysis";#N/A,#N/A,FALSE,"Test 120 Day Accts";#N/A,#N/A,FALSE,"Tickmarks"}</definedName>
    <definedName name="yyyjj" localSheetId="5" hidden="1">{#N/A,#N/A,FALSE,"Aging Summary";#N/A,#N/A,FALSE,"Ratio Analysis";#N/A,#N/A,FALSE,"Test 120 Day Accts";#N/A,#N/A,FALSE,"Tickmarks"}</definedName>
    <definedName name="yyyjj" hidden="1">{#N/A,#N/A,FALSE,"Aging Summary";#N/A,#N/A,FALSE,"Ratio Analysis";#N/A,#N/A,FALSE,"Test 120 Day Accts";#N/A,#N/A,FALSE,"Tickmarks"}</definedName>
    <definedName name="YYYY" localSheetId="5" hidden="1">{#N/A,#N/A,FALSE,"Aging Summary";#N/A,#N/A,FALSE,"Ratio Analysis";#N/A,#N/A,FALSE,"Test 120 Day Accts";#N/A,#N/A,FALSE,"Tickmarks"}</definedName>
    <definedName name="YYYY" hidden="1">{#N/A,#N/A,FALSE,"Aging Summary";#N/A,#N/A,FALSE,"Ratio Analysis";#N/A,#N/A,FALSE,"Test 120 Day Accts";#N/A,#N/A,FALSE,"Tickmarks"}</definedName>
    <definedName name="YYYYY" localSheetId="5" hidden="1">{#N/A,#N/A,FALSE,"Aging Summary";#N/A,#N/A,FALSE,"Ratio Analysis";#N/A,#N/A,FALSE,"Test 120 Day Accts";#N/A,#N/A,FALSE,"Tickmarks"}</definedName>
    <definedName name="YYYYY" hidden="1">{#N/A,#N/A,FALSE,"Aging Summary";#N/A,#N/A,FALSE,"Ratio Analysis";#N/A,#N/A,FALSE,"Test 120 Day Accts";#N/A,#N/A,FALSE,"Tickmarks"}</definedName>
    <definedName name="YYYYYH" localSheetId="5"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5"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5"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5"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5"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5" hidden="1">{#N/A,#N/A,FALSE,"Aging Summary";#N/A,#N/A,FALSE,"Ratio Analysis";#N/A,#N/A,FALSE,"Test 120 Day Accts";#N/A,#N/A,FALSE,"Tickmarks"}</definedName>
    <definedName name="Z" hidden="1">{#N/A,#N/A,FALSE,"Aging Summary";#N/A,#N/A,FALSE,"Ratio Analysis";#N/A,#N/A,FALSE,"Test 120 Day Accts";#N/A,#N/A,FALSE,"Tickmarks"}</definedName>
    <definedName name="zçzç" localSheetId="5" hidden="1">{#N/A,#N/A,FALSE,"Aging Summary";#N/A,#N/A,FALSE,"Ratio Analysis";#N/A,#N/A,FALSE,"Test 120 Day Accts";#N/A,#N/A,FALSE,"Tickmarks"}</definedName>
    <definedName name="zçzç" hidden="1">{#N/A,#N/A,FALSE,"Aging Summary";#N/A,#N/A,FALSE,"Ratio Analysis";#N/A,#N/A,FALSE,"Test 120 Day Accts";#N/A,#N/A,FALSE,"Tickmarks"}</definedName>
    <definedName name="zrhdf" localSheetId="5" hidden="1">{#N/A,#N/A,FALSE,"Aging Summary";#N/A,#N/A,FALSE,"Ratio Analysis";#N/A,#N/A,FALSE,"Test 120 Day Accts";#N/A,#N/A,FALSE,"Tickmarks"}</definedName>
    <definedName name="zrhdf" hidden="1">{#N/A,#N/A,FALSE,"Aging Summary";#N/A,#N/A,FALSE,"Ratio Analysis";#N/A,#N/A,FALSE,"Test 120 Day Accts";#N/A,#N/A,FALSE,"Tickmarks"}</definedName>
    <definedName name="ZZZ" localSheetId="5" hidden="1">{#N/A,#N/A,FALSE,"Aging Summary";#N/A,#N/A,FALSE,"Ratio Analysis";#N/A,#N/A,FALSE,"Test 120 Day Accts";#N/A,#N/A,FALSE,"Tickmarks"}</definedName>
    <definedName name="ZZZ" hidden="1">{#N/A,#N/A,FALSE,"Aging Summary";#N/A,#N/A,FALSE,"Ratio Analysis";#N/A,#N/A,FALSE,"Test 120 Day Accts";#N/A,#N/A,FALSE,"Tickmarks"}</definedName>
    <definedName name="ZZZZZZ" localSheetId="5" hidden="1">{#N/A,#N/A,FALSE,"Aging Summary";#N/A,#N/A,FALSE,"Ratio Analysis";#N/A,#N/A,FALSE,"Test 120 Day Accts";#N/A,#N/A,FALSE,"Tickmarks"}</definedName>
    <definedName name="ZZZZZZ" hidden="1">{#N/A,#N/A,FALSE,"Aging Summary";#N/A,#N/A,FALSE,"Ratio Analysis";#N/A,#N/A,FALSE,"Test 120 Day Accts";#N/A,#N/A,FALSE,"Tickmarks"}</definedName>
    <definedName name="ZZZZZZZ" localSheetId="5"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5"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5"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5"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5"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5"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5"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5"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5"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94" i="7" l="1"/>
  <c r="C388" i="7"/>
  <c r="C373" i="7"/>
  <c r="I29" i="4"/>
  <c r="I19" i="4" l="1"/>
  <c r="G19" i="4"/>
  <c r="F19" i="4"/>
  <c r="E19" i="4"/>
  <c r="D19" i="4"/>
  <c r="C19" i="4"/>
  <c r="H18" i="4"/>
  <c r="J18" i="4" s="1"/>
  <c r="J19" i="4" s="1"/>
  <c r="H17" i="4"/>
  <c r="J17" i="4" s="1"/>
  <c r="H19" i="4" l="1"/>
  <c r="F373" i="7"/>
  <c r="E373" i="7"/>
  <c r="D373" i="7"/>
  <c r="F367" i="7"/>
  <c r="E367" i="7"/>
  <c r="D367" i="7"/>
  <c r="C367" i="7"/>
  <c r="C351" i="7"/>
  <c r="C346" i="7"/>
  <c r="C334" i="7"/>
  <c r="D330" i="7"/>
  <c r="C330" i="7"/>
  <c r="D342" i="7"/>
  <c r="C342" i="7"/>
  <c r="F116" i="7" l="1"/>
  <c r="E116" i="7"/>
  <c r="C116" i="7"/>
  <c r="C120" i="7" s="1"/>
  <c r="D116" i="7"/>
  <c r="D120" i="7" s="1"/>
  <c r="G116" i="7"/>
  <c r="G120" i="7" s="1"/>
  <c r="H116" i="7"/>
  <c r="I100" i="7"/>
  <c r="F270" i="7"/>
  <c r="E270" i="7"/>
  <c r="F264" i="7"/>
  <c r="E264" i="7"/>
  <c r="C210" i="7"/>
  <c r="K290" i="7"/>
  <c r="K289" i="7"/>
  <c r="K288" i="7"/>
  <c r="J292" i="7"/>
  <c r="I292" i="7"/>
  <c r="F290" i="7"/>
  <c r="F289" i="7"/>
  <c r="F288" i="7"/>
  <c r="E291" i="7"/>
  <c r="E292" i="7" s="1"/>
  <c r="D285" i="7"/>
  <c r="F285" i="7" s="1"/>
  <c r="J285" i="7" s="1"/>
  <c r="D283" i="7"/>
  <c r="F283" i="7" s="1"/>
  <c r="D282" i="7"/>
  <c r="I119" i="7"/>
  <c r="I118" i="7"/>
  <c r="I117" i="7"/>
  <c r="I115" i="7"/>
  <c r="I104" i="7"/>
  <c r="I99" i="7"/>
  <c r="K292" i="7" l="1"/>
  <c r="E120" i="7"/>
  <c r="F120" i="7"/>
  <c r="H120" i="7"/>
  <c r="I114" i="7"/>
  <c r="I116" i="7" s="1"/>
  <c r="I120" i="7" s="1"/>
  <c r="F291" i="7"/>
  <c r="F292" i="7" s="1"/>
  <c r="J286" i="7"/>
  <c r="K285" i="7"/>
  <c r="K286" i="7" s="1"/>
  <c r="D286" i="7"/>
  <c r="F282" i="7"/>
  <c r="F286" i="7" s="1"/>
  <c r="I77" i="7" l="1"/>
  <c r="I76" i="7"/>
  <c r="I75" i="7"/>
  <c r="I74" i="7"/>
  <c r="H72" i="7"/>
  <c r="H78" i="7" s="1"/>
  <c r="G72" i="7"/>
  <c r="G78" i="7" s="1"/>
  <c r="F72" i="7"/>
  <c r="F78" i="7" s="1"/>
  <c r="E72" i="7"/>
  <c r="E78" i="7" s="1"/>
  <c r="D72" i="7"/>
  <c r="D78" i="7" s="1"/>
  <c r="C72" i="7"/>
  <c r="C78" i="7" s="1"/>
  <c r="I71" i="7"/>
  <c r="I70" i="7"/>
  <c r="I69" i="7"/>
  <c r="I68" i="7"/>
  <c r="E18" i="3"/>
  <c r="F29" i="4"/>
  <c r="F30" i="4" s="1"/>
  <c r="I30" i="4"/>
  <c r="G30" i="4"/>
  <c r="E30" i="4"/>
  <c r="D30" i="4"/>
  <c r="H28" i="4"/>
  <c r="J28" i="4" s="1"/>
  <c r="D16" i="3" s="1"/>
  <c r="D17" i="3" s="1"/>
  <c r="C26" i="4"/>
  <c r="C30" i="4" s="1"/>
  <c r="D45" i="1"/>
  <c r="I72" i="7" l="1"/>
  <c r="H29" i="4"/>
  <c r="J29" i="4" s="1"/>
  <c r="H26" i="4"/>
  <c r="J26" i="4" s="1"/>
  <c r="H27" i="4"/>
  <c r="J27" i="4" s="1"/>
  <c r="E30" i="2"/>
  <c r="D30" i="2"/>
  <c r="E16" i="2"/>
  <c r="D16" i="2"/>
  <c r="D24" i="2" s="1"/>
  <c r="E24" i="2" l="1"/>
  <c r="E32" i="2"/>
  <c r="E34" i="2" s="1"/>
  <c r="D32" i="2"/>
  <c r="D34" i="2" s="1"/>
  <c r="I78" i="7"/>
  <c r="J30" i="4"/>
  <c r="H30" i="4"/>
  <c r="D13" i="3" l="1"/>
  <c r="D18" i="3" s="1"/>
  <c r="D18" i="1"/>
  <c r="D25" i="1"/>
  <c r="F394" i="7" l="1"/>
  <c r="E394" i="7"/>
  <c r="D394" i="7"/>
  <c r="F388" i="7"/>
  <c r="E388" i="7"/>
  <c r="D388" i="7"/>
  <c r="D232" i="7"/>
  <c r="C232" i="7"/>
  <c r="D220" i="7"/>
  <c r="C220" i="7"/>
  <c r="D211" i="7"/>
  <c r="C211" i="7"/>
  <c r="D199" i="7"/>
  <c r="D191" i="7"/>
  <c r="C199" i="7"/>
  <c r="C191" i="7"/>
  <c r="D166" i="7"/>
  <c r="D163" i="7"/>
  <c r="C166" i="7"/>
  <c r="C163" i="7"/>
  <c r="I24" i="4"/>
  <c r="G24" i="4"/>
  <c r="E24" i="4"/>
  <c r="D24" i="4"/>
  <c r="H23" i="4"/>
  <c r="J23" i="4" s="1"/>
  <c r="H22" i="4"/>
  <c r="J22" i="4" s="1"/>
  <c r="F21" i="4"/>
  <c r="F24" i="4" s="1"/>
  <c r="C20" i="4"/>
  <c r="H20" i="4" s="1"/>
  <c r="I25" i="4"/>
  <c r="G25" i="4"/>
  <c r="D47" i="1"/>
  <c r="E47" i="1"/>
  <c r="D33" i="1"/>
  <c r="D39" i="1"/>
  <c r="E39" i="1"/>
  <c r="E33" i="1"/>
  <c r="D26" i="1"/>
  <c r="E25" i="1"/>
  <c r="E18" i="1"/>
  <c r="D175" i="7"/>
  <c r="C175" i="7"/>
  <c r="D147" i="7"/>
  <c r="C24" i="4" l="1"/>
  <c r="G31" i="4"/>
  <c r="I31" i="4"/>
  <c r="E26" i="1"/>
  <c r="E40" i="1"/>
  <c r="E49" i="1"/>
  <c r="D49" i="1"/>
  <c r="C25" i="4"/>
  <c r="D25" i="4"/>
  <c r="D40" i="1"/>
  <c r="F25" i="4"/>
  <c r="J20" i="4"/>
  <c r="H21" i="4"/>
  <c r="J21" i="4" s="1"/>
  <c r="E25" i="4"/>
  <c r="E31" i="4" s="1"/>
  <c r="D31" i="4" l="1"/>
  <c r="C31" i="4"/>
  <c r="E50" i="1"/>
  <c r="F31" i="4"/>
  <c r="D50" i="1"/>
  <c r="H24" i="4"/>
  <c r="H25" i="4" s="1"/>
  <c r="J24" i="4"/>
  <c r="J25" i="4" s="1"/>
  <c r="J31" i="4" s="1"/>
  <c r="H31" i="4" l="1"/>
  <c r="C147" i="7" l="1"/>
</calcChain>
</file>

<file path=xl/sharedStrings.xml><?xml version="1.0" encoding="utf-8"?>
<sst xmlns="http://schemas.openxmlformats.org/spreadsheetml/2006/main" count="625" uniqueCount="349">
  <si>
    <t>(Expresado en millones de guaraníes)</t>
  </si>
  <si>
    <t>ACTIVOS</t>
  </si>
  <si>
    <t>Notas</t>
  </si>
  <si>
    <t>Activos corrientes</t>
  </si>
  <si>
    <t>Efectivo y equivalentes de efectivo</t>
  </si>
  <si>
    <t>Cuentas por cobrar</t>
  </si>
  <si>
    <t>Otras cuentas por cobrar</t>
  </si>
  <si>
    <t>Activos no corrientes</t>
  </si>
  <si>
    <t>TOTAL ACTIVOS</t>
  </si>
  <si>
    <t>PASIVO</t>
  </si>
  <si>
    <t>Pasivos corrientes</t>
  </si>
  <si>
    <t>Deudas financieras</t>
  </si>
  <si>
    <t>Otras cuentas por pagar</t>
  </si>
  <si>
    <t>Total pasivos corrientes</t>
  </si>
  <si>
    <t>Pasivos no corrientes</t>
  </si>
  <si>
    <t>Total pasivos no corrientes</t>
  </si>
  <si>
    <t>TOTAL PASIVO</t>
  </si>
  <si>
    <t>PATRIMONIO NETO</t>
  </si>
  <si>
    <t>Capital</t>
  </si>
  <si>
    <t>Reservas</t>
  </si>
  <si>
    <t>Resultados acumulados</t>
  </si>
  <si>
    <t>TOTAL PATRIMONIO</t>
  </si>
  <si>
    <t>TOTAL PASIVO Y PATRIMONIO NETO</t>
  </si>
  <si>
    <t>Ganancia</t>
  </si>
  <si>
    <t>Costo de ventas</t>
  </si>
  <si>
    <t>Gastos de operación y comercialización</t>
  </si>
  <si>
    <t>Gastos de administración</t>
  </si>
  <si>
    <t>Gastos bancarios</t>
  </si>
  <si>
    <t>Costos financieros netos</t>
  </si>
  <si>
    <t>Diferencia de cambio</t>
  </si>
  <si>
    <t>Impuesto a la renta</t>
  </si>
  <si>
    <t>Propietarios de la empresa</t>
  </si>
  <si>
    <t>Interés no controlador</t>
  </si>
  <si>
    <t>Partidas que se reclasifican o pueden reclasificarse posteriormente a resultados:</t>
  </si>
  <si>
    <t>Diferencias en la conversión de moneda extranjera</t>
  </si>
  <si>
    <t>Otro resultado integral del año, neto de impuestos</t>
  </si>
  <si>
    <t>Resultado integral total atribuible a:</t>
  </si>
  <si>
    <t>Reserva legal</t>
  </si>
  <si>
    <t>Reserva de revalúo</t>
  </si>
  <si>
    <t>Total</t>
  </si>
  <si>
    <t>Flujos de efectivo de las actividades operativas:</t>
  </si>
  <si>
    <t>Cobranzas efectuadas a clientes</t>
  </si>
  <si>
    <t>Pagos efectuados a proveedores y empleados</t>
  </si>
  <si>
    <t>Efectivo generado por las operaciones</t>
  </si>
  <si>
    <t>Impuesto a la renta pagado</t>
  </si>
  <si>
    <t>Flujo neto de efectivo de actividades operativas</t>
  </si>
  <si>
    <t>Flujos de efectivo de las actividades de inversión:</t>
  </si>
  <si>
    <t>Adquisición de propiedades, planta y equipo</t>
  </si>
  <si>
    <t xml:space="preserve">Inversiones en  subsidiarias </t>
  </si>
  <si>
    <t>Flujo neto de efectivo de actividades de inversión</t>
  </si>
  <si>
    <t>Flujos de efectivo de actividades de financiación:</t>
  </si>
  <si>
    <t>Intereses pagados</t>
  </si>
  <si>
    <t>Flujo neto de efectivo de actividades de financiación</t>
  </si>
  <si>
    <t>Variación neta de efectivo y equivalentes de efectivo</t>
  </si>
  <si>
    <t>Efectivo y equivalentes de efectivo al inicio del año</t>
  </si>
  <si>
    <t>Efectivo y equivalentes de efectivo al final del periodo</t>
  </si>
  <si>
    <r>
      <t xml:space="preserve">(Expresado en </t>
    </r>
    <r>
      <rPr>
        <sz val="10"/>
        <rFont val="Cambria"/>
        <family val="1"/>
      </rPr>
      <t xml:space="preserve">millones de </t>
    </r>
    <r>
      <rPr>
        <i/>
        <sz val="10"/>
        <rFont val="Cambria"/>
        <family val="1"/>
      </rPr>
      <t>guaraníes)</t>
    </r>
  </si>
  <si>
    <t>Estos estados financieros intermedios han sido preparados para cumplir con ciertas obligaciones de presentación de información financiera del Grupo.</t>
  </si>
  <si>
    <t>La Sociedad Matriz consolida directa e indirectamente con las siguientes entidades significativas:</t>
  </si>
  <si>
    <t>Filial</t>
  </si>
  <si>
    <t>Negocio principal</t>
  </si>
  <si>
    <t>País</t>
  </si>
  <si>
    <t>Interés de propiedad</t>
  </si>
  <si>
    <t>Frigorífico BFC S.A.</t>
  </si>
  <si>
    <t>Industria de la carne</t>
  </si>
  <si>
    <t>Bolivia</t>
  </si>
  <si>
    <t>BFC-Par S.A.</t>
  </si>
  <si>
    <t>Paraguay</t>
  </si>
  <si>
    <t>Frigorífico CFC Spa</t>
  </si>
  <si>
    <t>Chile</t>
  </si>
  <si>
    <t>Cabaña El Nido S.A.</t>
  </si>
  <si>
    <t>Granja de cerdos</t>
  </si>
  <si>
    <t>BMG Importaçao Exportaçao</t>
  </si>
  <si>
    <t>Brasil</t>
  </si>
  <si>
    <t>Frigorífico Vila Bela Eireli</t>
  </si>
  <si>
    <t>Industria De Carnes Katuete S.A.</t>
  </si>
  <si>
    <t>BFC USA LLC</t>
  </si>
  <si>
    <t>EE.UU</t>
  </si>
  <si>
    <t>Beef for China Ltd.</t>
  </si>
  <si>
    <t>China</t>
  </si>
  <si>
    <t>BFC Shangai</t>
  </si>
  <si>
    <t>BMG Tecnología em Informaçao Ltda.</t>
  </si>
  <si>
    <t>Tecnología</t>
  </si>
  <si>
    <t>BMG créditos e cobranzas financieras Ltda.</t>
  </si>
  <si>
    <t>Gestión de créditos</t>
  </si>
  <si>
    <t>Debido al redondeo, los números presentados a lo largo de este documento pueden no coincidir exactamente con los totales que proporcionamos y los porcentajes pueden no reflejar con precisión las cifras absolutas.</t>
  </si>
  <si>
    <t>Al preparar estos estados financieros intermedios consolidados condensados, la Administración ha realizado juicios, estimaciones y suposiciones que afectan la aplicación de políticas contables y los montos informados de activos y pasivos, ingresos y gastos. Los resultados reales pueden diferir de estas estimaciones.</t>
  </si>
  <si>
    <t>Los juicios significativos realizados por la Administración al aplicar las políticas contables del Grupo y las fuentes clave de incertidumbre en la estimación fueron las mismas que las descritas en los últimos estados financieros consolidados anuales.</t>
  </si>
  <si>
    <t>Medición de valores razonables</t>
  </si>
  <si>
    <t>El Grupo cuenta con un marco de control establecido con respecto a la medición de valores razonables. Esto incluye un equipo de valuación que tiene la responsabilidad general de supervisar todas las mediciones de valores razonables significativas, incluidos los valores razonables de Nivel 3, y reporta directamente al Director Financiero.</t>
  </si>
  <si>
    <t>El equipo de valuación revisa periódicamente los datos de entrada no observables significativos y los ajustes de valuación. Si se utiliza información de terceros, como cotizaciones de corredores o servicios de fijación de precios, para medir los valores razonables, entonces el equipo de valuación evalúa la evidencia obtenida de los terceros para sustentar la conclusión de que estas valuaciones cumplen con los requisitos de las NIIF, incluido el nivel en la jerarquía de valor razonable en el que deben clasificarse las valuaciones.</t>
  </si>
  <si>
    <t>Los problemas de valoración significativos se informan al Comité de Auditoría del Grupo.</t>
  </si>
  <si>
    <t>Al medir el valor razonable de un activo o un pasivo, el Grupo utiliza, en la medida de lo posible, datos observables en el mercado. Los valores razonables se clasifican en diferentes niveles en una jerarquía de valores razonables basada en los datos de entrada utilizados en las técnicas de valoración, como se indica a continuación:</t>
  </si>
  <si>
    <t>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t>
  </si>
  <si>
    <t>El Grupo no tiene transacciones que se vean afectadas por otras normas y modificaciones contables recientemente vigentes.</t>
  </si>
  <si>
    <t>Normas emitidas pero aún no efectivas</t>
  </si>
  <si>
    <t>Los presentes estados financieros consolidados condensados intermedios se presentan en guaraníes (“Gs” “guaraníes". Todos los importes se han redondeado al millar más cercano, a menos que se indique lo contrario.</t>
  </si>
  <si>
    <t>Estos estados financieros intermedios consolidados condensados incluyen Frigorífico Concepción, S.A. y todas las entidades que son controladas directa o indirectamente por Frigorífico Concepción S.A.</t>
  </si>
  <si>
    <t>El Grupo tiene un segmento reportable por país. Esto se basa en la estructura de informes internos del Grupo al máximo responsable de las decisiones operativas, que es el CEO del Grupo. La principal medida de las ganancias y pérdidas por segmento es el ingreso operativo total.</t>
  </si>
  <si>
    <t>PARAGUAY</t>
  </si>
  <si>
    <t>BOLIVIA</t>
  </si>
  <si>
    <t>BRASIL</t>
  </si>
  <si>
    <t>USA</t>
  </si>
  <si>
    <t>OTROS</t>
  </si>
  <si>
    <t>ELIMINACION</t>
  </si>
  <si>
    <t>TOTAL</t>
  </si>
  <si>
    <t>Ingresos por venta territorio nacional</t>
  </si>
  <si>
    <t>-</t>
  </si>
  <si>
    <t xml:space="preserve">Ingresos por venta al exterior </t>
  </si>
  <si>
    <t>Ingresos por valuación de activo biológico</t>
  </si>
  <si>
    <t>Resultado Bruto</t>
  </si>
  <si>
    <t xml:space="preserve">Gastos de Depreciación </t>
  </si>
  <si>
    <t xml:space="preserve">Resultado operativo </t>
  </si>
  <si>
    <t>Las ganancias antes de intereses, impuestos, depreciación y amortización (EBITDA) son las siguientes:</t>
  </si>
  <si>
    <t>Gasto por impuestos sobre la renta</t>
  </si>
  <si>
    <t>Utilidad antes de impuestos</t>
  </si>
  <si>
    <t>Otros ingresos/gastos</t>
  </si>
  <si>
    <t>Depreciación y amortización</t>
  </si>
  <si>
    <t>EBITDA</t>
  </si>
  <si>
    <t>Las operaciones y principales fuentes de ingresos del Grupo son las descritas en los últimos estados financieros anuales. Los ingresos del Grupo se derivan de contratos con clientes, excepto por importes no significativos presentados como "otros ingresos". El Grupo reconoce los ingresos de contratos con clientes cuando transfiere el control sobre un bien a un cliente.</t>
  </si>
  <si>
    <t>a) Desagregación de ingresos</t>
  </si>
  <si>
    <t>En la siguiente tabla, los ingresos se desglosan por exportaciones y ventas locales y otros ingresos.</t>
  </si>
  <si>
    <t>Ventas de exportación</t>
  </si>
  <si>
    <t>Ventas locales</t>
  </si>
  <si>
    <t>Otros- Cambios en el valor razonable de los activos biológicos</t>
  </si>
  <si>
    <t>El gasto por impuesto a las ganancias se reconoce por un monto determinado multiplicando la utilidad antes de impuestos del periodo de reporte intermedio por la mejor estimación de la Administración de la tasa de impuesto a las ganancias anual promedio ponderada esperada para el año financiero completo, ajustada por el efecto impositivo de ciertas partidas reconocidas en su totalidad en el periodo intermedio. Como tal, la tasa impositiva efectiva en los estados financieros intermedios consolidados condensados ​​puede diferir de la estimación de la Administración de la tasa impositiva efectiva para los estados financieros anuales.</t>
  </si>
  <si>
    <t>Corriente</t>
  </si>
  <si>
    <t>No corriente</t>
  </si>
  <si>
    <t>El detalle de Inventarios es el siguiente:</t>
  </si>
  <si>
    <t>Carne</t>
  </si>
  <si>
    <t>Materiales-Suministros Industriales</t>
  </si>
  <si>
    <t>Total de inventario</t>
  </si>
  <si>
    <t>Otros créditos</t>
  </si>
  <si>
    <t>Concepto</t>
  </si>
  <si>
    <t>De acuerdo con las leyes paraguayas y bolivianas, Frigorífico Concepción S.A. y Frigorífico BFC S.A. deben destinar el 5% de sus utilidades netas del año a constituir una reserva legal hasta que el saldo de la reserva represente el 20% del capital pagado de Frigorífico Concepción S.A. y 50% para Frigorífico BFC S.A.</t>
  </si>
  <si>
    <t xml:space="preserve">Corresponde a incrementos o disminuciones producto de revaluaciones, los cambios en los valores razonables de los elementos de propiedad, planta y equipo son determinados por valuadores independientes. </t>
  </si>
  <si>
    <t>El detalle de deudas financieras es el siguiente:</t>
  </si>
  <si>
    <t>Entidades financieras</t>
  </si>
  <si>
    <t>Bonos internacionales</t>
  </si>
  <si>
    <t>Bonos locales</t>
  </si>
  <si>
    <t>Clasificaciones contables y valores razonables</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</si>
  <si>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</si>
  <si>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Obligatoriamente en FVTPL- Otros</t>
  </si>
  <si>
    <t>Activos financieros a coste amortizado</t>
  </si>
  <si>
    <t>Otros pasivos financieros</t>
  </si>
  <si>
    <t>Importe total en libros</t>
  </si>
  <si>
    <t>Nivel 1</t>
  </si>
  <si>
    <t>Nivel 2</t>
  </si>
  <si>
    <t>Nivel 3</t>
  </si>
  <si>
    <t>Activos financieros no medidos a valor razonable</t>
  </si>
  <si>
    <t>Total de activos financieros no medidos a valor razonable</t>
  </si>
  <si>
    <t>Pasivos financieros no medidos a valor razonable</t>
  </si>
  <si>
    <t>Préstamos bancarios sin garantía</t>
  </si>
  <si>
    <t>Deudas comerciales</t>
  </si>
  <si>
    <t>Pasivos financieros totales no medidos a valor razonable</t>
  </si>
  <si>
    <t>Técnicas de valoración e insumos no observables significativos</t>
  </si>
  <si>
    <t xml:space="preserve">Las siguientes tablas muestran las técnicas de valuación utilizadas para medir los valores razonables de Nivel 2 y Nivel 3 para los instrumentos financieros medidos a valor razonable en el estado de situación financiera, así como los datos de entrada no observables significativos utilizados. Los procesos de valuación relacionados se describen en la Nota 3. </t>
  </si>
  <si>
    <t>Venta de bienes</t>
  </si>
  <si>
    <t>Central de la Carne Concepción S.A.</t>
  </si>
  <si>
    <t>Concepción Palace Hotel S.A.</t>
  </si>
  <si>
    <t>Agroganadera Concepción S.A.</t>
  </si>
  <si>
    <t>GJ Emprendimientos S.A.</t>
  </si>
  <si>
    <t>Compra de bienes</t>
  </si>
  <si>
    <t>Compra de servicios de transporte y logística</t>
  </si>
  <si>
    <t>Compra de servicios de hotelería y gastronomía</t>
  </si>
  <si>
    <t>Transportadora Concepción S.A.</t>
  </si>
  <si>
    <t>Total no corriente</t>
  </si>
  <si>
    <t>Total corriente</t>
  </si>
  <si>
    <t>NOTAS A LOS ESTADOS FINANCIEROS INTERMEDIOS CONSOLIDADOS CONDENSADOS</t>
  </si>
  <si>
    <t>NOTA 1 –Entidad informante</t>
  </si>
  <si>
    <t>NOTA 2 –Base de preparación</t>
  </si>
  <si>
    <t>a)    Declaración de conformidad</t>
  </si>
  <si>
    <t>a)    Base de medición</t>
  </si>
  <si>
    <t>a)    Alcance de consolidación</t>
  </si>
  <si>
    <t>NOTA 3 –Uso de juicios y estimaciones</t>
  </si>
  <si>
    <t>·        Nivel 1: precios cotizados (sin ajustar) en mercados activos para activos o pasivos idénticos;</t>
  </si>
  <si>
    <t>·        Nivel 2: insumos distintos de los precios cotizados incluidos en el Nivel 1 que son observables para el activo o pasivo, ya sea directamente (es decir, como precios) o indirectamente (es decir, derivados de precios); y</t>
  </si>
  <si>
    <t>·        Nivel 3: insumos para el activo o pasivo que no se basan en datos observables del mercado (insumos no observables).</t>
  </si>
  <si>
    <t>NOTA 4 –Cambios en las políticas contables materiales y nuevas normas: una interpretación aún no adoptada</t>
  </si>
  <si>
    <t>ESTADO INTERMEDIO CONSOLIDADO CONDENSADO DE GANANCIAS Y PÉRDIDAS Y OTROS RESULTADOS INTEGRALES</t>
  </si>
  <si>
    <t>ESTADO DE FLUJOS DE EFECTIVO CONSOLIDADO INTERMEDIO POR EL PERIODO</t>
  </si>
  <si>
    <t>Pago de capitales</t>
  </si>
  <si>
    <t>BMG Tecnología do Brasil Ltda.</t>
  </si>
  <si>
    <t>Desarrollo de software</t>
  </si>
  <si>
    <t>Cheques diferidos a cobrar</t>
  </si>
  <si>
    <t>Por el periodo de tres meses finalizado el 31 de marzo</t>
  </si>
  <si>
    <t xml:space="preserve">Adelanto a proveedores </t>
  </si>
  <si>
    <t>Créditos fiscales – IVA</t>
  </si>
  <si>
    <t>Créditos fiscales – Renta</t>
  </si>
  <si>
    <t>Gastos pagados por adelantado</t>
  </si>
  <si>
    <t>Menos: Previsión por incobrables</t>
  </si>
  <si>
    <t>Durante los tres meses finalizados el 31 de marzo,</t>
  </si>
  <si>
    <t>Por los tres meses finalizados el 31 de marzo de 2025</t>
  </si>
  <si>
    <t>Otros ingresos y egresos</t>
  </si>
  <si>
    <t>Otros resultados integrales</t>
  </si>
  <si>
    <t>El detalle de otras cuentas por cobrar es el siguiente:</t>
  </si>
  <si>
    <t>Total Propiedades, planta y equipos</t>
  </si>
  <si>
    <t xml:space="preserve"> Terrenos y edificios </t>
  </si>
  <si>
    <t xml:space="preserve"> Maquinaria y equipos </t>
  </si>
  <si>
    <t xml:space="preserve"> Vehículos </t>
  </si>
  <si>
    <t xml:space="preserve"> Construcciones en curso </t>
  </si>
  <si>
    <t>Sub total</t>
  </si>
  <si>
    <t xml:space="preserve">Terrenos y edificios </t>
  </si>
  <si>
    <t xml:space="preserve">Maquinaria y equipos </t>
  </si>
  <si>
    <t>Como se revela en los estados financieros consolidados al 31 de diciembre de 2020, la Compañía constituyó en 2020 un fideicomiso fiduciario identificado como «Contrato de Fideicomiso de Administración y Garantía- Bonos Internacionales Frigorifico Concepción S.A.» Entre Frigorifico Concepción S.A. fideicomitente, Wilmington Trust National Association beneficiario y Finexpar S.A.E.C.A. fiduciario. El 21 de julio de 2021 se modificó el Contrato de Fideicomiso de Garantía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en virtud de los bonos, iii) la eliminación de la obligación de mantener un valor mínimo de las cuentas por cobrar como garantía y iv) el cambio de Wilmington Trust National Association por The Bank of New York Mellon como fideicomisario y beneficiario del Contrato de Fideicomiso de Garantía. Además, se firmó un contrato de prenda de acciones bolivianas, por el que se concede una garantía real de primera prioridad sobre las acciones de BFC propiedad de la Sociedad.</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</si>
  <si>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</si>
  <si>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</si>
  <si>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Tipo de interés nominal</t>
  </si>
  <si>
    <t>6%-10%</t>
  </si>
  <si>
    <t>10.83%</t>
  </si>
  <si>
    <t>7.75-11.75%</t>
  </si>
  <si>
    <r>
      <t>Las categorías de propiedades, planta y equipo es el siguiente</t>
    </r>
    <r>
      <rPr>
        <sz val="10"/>
        <color rgb="FF000000"/>
        <rFont val="Cambria"/>
        <family val="1"/>
      </rPr>
      <t>:</t>
    </r>
  </si>
  <si>
    <t>a)       Otras transacciones realizadas con partes relacionadas</t>
  </si>
  <si>
    <t>b)       Otras transacciones realizadas con partes relacionadas</t>
  </si>
  <si>
    <t>Capital  social</t>
  </si>
  <si>
    <t>NOTA 5 –Segmentos operativos</t>
  </si>
  <si>
    <t>NOTA 7–Gasto por impuesto a la renta</t>
  </si>
  <si>
    <t xml:space="preserve">NOTA 8–Cuentas por cobrar </t>
  </si>
  <si>
    <t>NOTA 9– Inventarios</t>
  </si>
  <si>
    <t>NOTA 10 – Otras cuentas por cobrar</t>
  </si>
  <si>
    <t>NOTA 6–Ingresos</t>
  </si>
  <si>
    <t>Frigorífico Concepción S.A. (la “Compañía”) es una sociedad constituida bajo las leyes de Paraguay, con domicilio en Av. Santa Teresa Esq / Av. Aviadores de Chaco, Edificio Torres Del Paseo – Torre 1, Pisos 17 y 18, Asunción, Paraguay. Estos estados financieros intermedios consolidados condensados (“estados financieros intermedios”) por el periodo terminado el 31 de marzo de 2026 y 2025 y por el ejercicio terminado el 31 de diciembre de 2025 comprenden la Compañía y sus subsidiarias (en conjunto denominadas el “Grupo”).</t>
  </si>
  <si>
    <t>Los estados financieros consolidados incluyen Frigorífico Concepción S.A. y todas las entidades controladas directa o indirectamente por la Compañía, como se detalla a continuación. El país de constitución o registro también es su sede principal.</t>
  </si>
  <si>
    <t>Hong Kong</t>
  </si>
  <si>
    <t>Estos estados financieros consolidados intermedios condensados se han preparado de conformidad con la NIC 34 Información financiera intermedia y deben leerse junto con los últimos estados financieros consolidados anuales del Grupo al 31 de diciembre de 2025 y 2024 y por los años terminados en esas fechas (“últimos estados financieros consolidados anuales”). No incluyen toda la información requerida para un conjunto completo de estados financieros preparados de conformidad con las Normas de Contabilidad NIIF. Sin embargo, se incluyen notas explicativas seleccionadas para explicar eventos y transacciones que son significativos para comprender los cambios en la posición financiera y el desempeño del Grupo desde los últimos estados financieros consolidados anuales.</t>
  </si>
  <si>
    <t>Las políticas contables aplicadas por el Grupo en estos estados financieros intermedios consolidados condensados son las mismas que las aplicadas por el Grupo en los estados financieros consolidados anuales al 31 de diciembre de 2025, excepto por los cambios revelados en estos estados financieros.</t>
  </si>
  <si>
    <t>La información del segmento de ingresos geográficos para los periodos de tres meses finalizados el 31 de marzo de 2026 y 2025 es la siguiente:</t>
  </si>
  <si>
    <t>Las cuentas por cobrar comerciales del Grupo al 31 de marzo de 2026 y al 31 de diciembre de 2025 son las siguientes:</t>
  </si>
  <si>
    <t xml:space="preserve">Activos biológicos </t>
  </si>
  <si>
    <t>Activo financiero a valor razonable con cambios en resultados (FVTPL)</t>
  </si>
  <si>
    <t xml:space="preserve">Efectivo y equivalentes de efectivo </t>
  </si>
  <si>
    <t xml:space="preserve">Cuentas por cobrar </t>
  </si>
  <si>
    <t xml:space="preserve">Otras cuentas por cobrar </t>
  </si>
  <si>
    <t xml:space="preserve">Inventarios </t>
  </si>
  <si>
    <t>Total activos corrientes</t>
  </si>
  <si>
    <t xml:space="preserve">Propiedades, planta y equipo </t>
  </si>
  <si>
    <t xml:space="preserve">Propiedades de inversión </t>
  </si>
  <si>
    <t>Activo por impuestos diferidos</t>
  </si>
  <si>
    <t>Total activos no corrientes</t>
  </si>
  <si>
    <t xml:space="preserve">Deudas comerciales </t>
  </si>
  <si>
    <t xml:space="preserve">Otras cuentas por pagar </t>
  </si>
  <si>
    <t xml:space="preserve">Deudas financieras </t>
  </si>
  <si>
    <t xml:space="preserve">Pasivo por impuesto diferido </t>
  </si>
  <si>
    <t xml:space="preserve">Capital </t>
  </si>
  <si>
    <t xml:space="preserve">Reservas </t>
  </si>
  <si>
    <t>Resultados del ejercicio</t>
  </si>
  <si>
    <t>Patrimonio neto atribuible a los dueños de la compañía</t>
  </si>
  <si>
    <t>Interés no controlante</t>
  </si>
  <si>
    <t>Atribuible a los accionistas de la Sociedad</t>
  </si>
  <si>
    <t xml:space="preserve"> Otro resultado integral</t>
  </si>
  <si>
    <t xml:space="preserve">Interés no controlante </t>
  </si>
  <si>
    <t>Total Patrimonio Neto</t>
  </si>
  <si>
    <t>Reserva Legal</t>
  </si>
  <si>
    <t>Reserva de Revalúo</t>
  </si>
  <si>
    <t>Capitalización</t>
  </si>
  <si>
    <t>Resultado del periodo</t>
  </si>
  <si>
    <t>Saldo al 1 de enero de 2025</t>
  </si>
  <si>
    <t xml:space="preserve">Otros resultados integrales </t>
  </si>
  <si>
    <t>Total de ingresos integrales del período:</t>
  </si>
  <si>
    <t>Saldo al 31 de diciembre de 2025</t>
  </si>
  <si>
    <t>ESTADO DE CAMBIOS EN EL PATRIMONIO NETO CONSOLIDADO INTERMEDIO POR EL PERIODO TERMINADO EL 31 DE MARZO DE 2026</t>
  </si>
  <si>
    <t>Presentado en forma comparativa con el ejercicio terminado el 31 de diciembre de 2025</t>
  </si>
  <si>
    <t>Presentado en forma comparativa con el periodo terminado el 31 de marzo de 2025</t>
  </si>
  <si>
    <t>Presentados en forma comparativa con el ejercicio terminado el 31 de diciembre de 2025</t>
  </si>
  <si>
    <t>ESTADO INTERMEDIO CONSOLIDADO CONDENSADO DE GANANCIAS Y PÉRDIDAS Y OTROS RESULTADOS INTEGRALES POR EL PERIODO TERMINADO EL 31 DE MARZO DE 2026</t>
  </si>
  <si>
    <t>POR EL PERIODO TERMINADO EL 31 DE MARZO DE 2026</t>
  </si>
  <si>
    <t xml:space="preserve">Por el periodo terminado 31 de marzo de 2026 y 2025 y el ejercicio terminado el 31 de diciembre de 2025 </t>
  </si>
  <si>
    <t>CORRIENTE</t>
  </si>
  <si>
    <t>Clientes del exterior</t>
  </si>
  <si>
    <t>Clientes locales</t>
  </si>
  <si>
    <t>Menos: Previsión para deudores incobrables</t>
  </si>
  <si>
    <t>Total cuentas por cobrar corriente</t>
  </si>
  <si>
    <t>NO CORRIENTE</t>
  </si>
  <si>
    <t>Créditos en gestión de cobro</t>
  </si>
  <si>
    <t>Total cuentas por cobrar no corriente</t>
  </si>
  <si>
    <t>No se reconocieron reducciones de valor durante los tres meses finalizados el 31 de marzo de 2026 y el 31 de marzo de 2025.</t>
  </si>
  <si>
    <t>Total otras cuentas por cobrar corriente</t>
  </si>
  <si>
    <t>Anticipo a proveedores</t>
  </si>
  <si>
    <t>Total otras cuentas por cobrar no corriente</t>
  </si>
  <si>
    <t>Al 31 de marzo de 2026 tanto el Activo Fijo del Fideicomiso como los activos remanentes han sido depreciados para calcular los efectos del desgaste de los activos depreciables de acuerdo a los criterios fiscales permitidos en su normatividad vigente.</t>
  </si>
  <si>
    <t xml:space="preserve">Al 31 de marzo de 2026 el capital es de Gs. 2.482.500 millones representado por 24.825 acciones de Gs. 100 millones cada una integradas en su totalidad a la fecha. 
</t>
  </si>
  <si>
    <t>31 de diciembre de 2025</t>
  </si>
  <si>
    <t>Activos contractuales</t>
  </si>
  <si>
    <t>Saldos al 31 de diciembre de 2025</t>
  </si>
  <si>
    <t xml:space="preserve">Transbfc </t>
  </si>
  <si>
    <t>BMG SC</t>
  </si>
  <si>
    <t>All Par S.A.</t>
  </si>
  <si>
    <t>Uniao Casings S.A.</t>
  </si>
  <si>
    <t>NOTA</t>
  </si>
  <si>
    <t>Ingresos</t>
  </si>
  <si>
    <t>MARGEN BRUTO</t>
  </si>
  <si>
    <t>Gastos de comercialización y distribución</t>
  </si>
  <si>
    <t>Pérdidas por deterioro de la plusvalía</t>
  </si>
  <si>
    <t>Pérdidas netas por deterioro de activos financieros y contractuales</t>
  </si>
  <si>
    <t>Otros ingresos</t>
  </si>
  <si>
    <t>Otros egresos</t>
  </si>
  <si>
    <t>RESULTADO OPERATIVO</t>
  </si>
  <si>
    <t>Intereses bancarios</t>
  </si>
  <si>
    <t>Intereses por emisión de bonos</t>
  </si>
  <si>
    <t>RESULTADO ANTES DEL IMPUESTO A LA RENTA</t>
  </si>
  <si>
    <t>Resultado atribuible a:</t>
  </si>
  <si>
    <t>Dueños de la compañía</t>
  </si>
  <si>
    <t>Participaciones no controladoras</t>
  </si>
  <si>
    <t>Saldo al 31 de marzo de 2026</t>
  </si>
  <si>
    <t>Por los tres meses finalizados el 31 de marzo de 2026</t>
  </si>
  <si>
    <t>OTROS NO REPORTABLES</t>
  </si>
  <si>
    <t>ELIMINACIONES</t>
  </si>
  <si>
    <t>Al 31 de diciembre de 2025</t>
  </si>
  <si>
    <t>Activos totales</t>
  </si>
  <si>
    <t>Pasivos totales</t>
  </si>
  <si>
    <t>31 de marzo 2026</t>
  </si>
  <si>
    <t>Por los tres meses finalizados el 31 de marzo 2026</t>
  </si>
  <si>
    <t>OGA CONSTRUCTORA S.A</t>
  </si>
  <si>
    <t>UNIAO CASINGS IMPORTACAO E EXPORTACAO LTDA</t>
  </si>
  <si>
    <t>ALL PAR CASING S.A.</t>
  </si>
  <si>
    <t>ALL PAR CASINGS S.A</t>
  </si>
  <si>
    <t>Venta de servicios</t>
  </si>
  <si>
    <t>Las transacciones realizadas con partes relacionadas, por los periodos de tres meses terminados el 31 de marzo de 2026 y 2025, son las siguientes:</t>
  </si>
  <si>
    <t>Cuentas por cobrar (nota 8)</t>
  </si>
  <si>
    <t>Otras cuentas por cobrar (nota 10)</t>
  </si>
  <si>
    <t>1. Aceptó la impugnación.
2. Denegó la ejecución de la sentencia extranjera, alegando una reclamación pendiente entre las partes.
3. Impuso las costas judiciales a Rubezh.
4. Como resultado, Rubezh no puede solicitar la ejecución de la sentencia hasta que se resuelva el caso pendiente.
- Próximos pasos:
- Rubezh puede apelar esta decisión ante la Corte Suprema de Justicia de Paraguay.
- A 31 de marzo de 2026:
- No existen situaciones contingentes o reclamos adicionales que puedan generar obligaciones para Frigorífico Concepción S.A. más allá de las reveladas en los estados financieros.</t>
  </si>
  <si>
    <t>El valor razonable de las propiedades, planta y equipo en fideicomiso fue determinado por valuadores de inmuebles externos e independientes a marzo de 2026, que cuentan con las calificaciones profesionales reconocidas apropiadas y experiencia reciente en la ubicación y categoría de los bienes valuados.</t>
  </si>
  <si>
    <t>Saldos al 31 de marzo de 2026</t>
  </si>
  <si>
    <t>Varias nuevas normas contables y modificaciones a las normas contables entran en vigor para los períodos anuales que comiencen después del 1 de enero de 2026 y se permite su aplicación anticipada. El Grupo no ha adoptado anticipadamente ninguna de las próximas normas contables nuevas o modificadas al preparar estos estados financieros intermedios consolidados condensados.</t>
  </si>
  <si>
    <t>NOTA 11 –Propiedades, planta y equipo</t>
  </si>
  <si>
    <t>Propiedades, planta y equipo 11.1</t>
  </si>
  <si>
    <t>Propiedades, planta y equipo en fideicomiso 11.2</t>
  </si>
  <si>
    <t>11.2 Propiedad, planta y equipo en fideicomiso:</t>
  </si>
  <si>
    <t>NOTA 12 –Capital y reservas</t>
  </si>
  <si>
    <t>NOTA 13 –Deudas Financieras</t>
  </si>
  <si>
    <t>NOTA 14–Instrumentos financieros - Valores razonables y gestión de riesgos</t>
  </si>
  <si>
    <t>NOTA 15–Partes relacionadas</t>
  </si>
  <si>
    <t>NOTA 16–Contingencias</t>
  </si>
  <si>
    <t>Saldo al 31 de diciembre de 2024</t>
  </si>
  <si>
    <t>Ajuste de conversión.</t>
  </si>
  <si>
    <t>Otros resultados integrales - Ajuste de conversión.</t>
  </si>
  <si>
    <t>ESTADO DE SITUACIÓN FINANCIERA CONSOLIDADO INTERMEDIO POR EL PERIODO TERMINADO EL 31 DE MARZO DE 2026</t>
  </si>
  <si>
    <t xml:space="preserve">Agroganadera Concepción S.A. </t>
  </si>
  <si>
    <t xml:space="preserve">Central de la Carne Concepción S.A. </t>
  </si>
  <si>
    <t xml:space="preserve">Concepción Palace Hotel S.A. </t>
  </si>
  <si>
    <t xml:space="preserve">GJ Emprendimientos S.A. </t>
  </si>
  <si>
    <t xml:space="preserve">Transportadora Concepción S.A. </t>
  </si>
  <si>
    <t>Partes relacionadas (nota 15)</t>
  </si>
  <si>
    <t>En la Nota 14 se incluye información adicional sobre los supuestos utilizados en la medición de los valores razonables.</t>
  </si>
  <si>
    <t>Resultados financieros netos</t>
  </si>
  <si>
    <t>Total de ingresos integrales</t>
  </si>
  <si>
    <t xml:space="preserve">Contexto general:
- Algunas empresas del Grupo están implicadas en litigios administrativos, fiscales, civiles, judiciales y laborales.
- Las demandas judiciales se clasifican por riesgo de pérdida con sus correspondientes tratamientos contables:
1. Pérdida probable: 100% provisionado en las cuentas.
2. Pérdida posible: Revelada en las Notas, sin provisión financiera.
3. Pérdida remota: Ni revelada ni provisionada.
- Las provisiones legales se actualizan periódicamente en base a informes legales internos para reflejar las mejores estimaciones de desembolsos futuros.
Caso Específico – Rubezh Food Corporation vs. Frigorífico Concepción S.A:
Detalles del reclamo:
• Presentado por Rubezh Food Corporation (una empresa rusa) bajo el caso No. 292/2019 para la ejecución de sentencias extranjeras.
• Monto principal: Gs. 34.207 (USD 5.259.730)
• Intereses reclamados: Gs. 507 ( USD 77.951)
• Pedido total supuesto de carne valorado en Gs. 76.450 (USD 11.755.226) de los cuales sólo se entregaron Gs. 42.243 (USD 6.495.497).
Posición de la empresa:
• El supuesto acuerdo nunca existió y las afirmaciones son falsas.
• El tribunal ruso falló en contra de la empresa el 25 de enero de 2018, otorgando Gs. 34.714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t>
  </si>
  <si>
    <t>TERMINADO EL 31 MARZO DE 2026</t>
  </si>
  <si>
    <t>Aumento de deudas bancarias y bonos bursátiles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</si>
</sst>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dd/mm/yyyy;@"/>
    <numFmt numFmtId="168" formatCode="_(* #,##0.000_);_(* \(#,##0.000\);_(* &quot;-&quot;_);_(@_)"/>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mbria"/>
      <family val="1"/>
    </font>
    <font>
      <b/>
      <sz val="10"/>
      <name val="Cambria"/>
      <family val="1"/>
    </font>
    <font>
      <i/>
      <sz val="10"/>
      <name val="Cambria"/>
      <family val="1"/>
    </font>
    <font>
      <b/>
      <sz val="10"/>
      <color rgb="FFAB1E19"/>
      <name val="Cambria"/>
      <family val="1"/>
    </font>
    <font>
      <sz val="10"/>
      <color rgb="FFAB1E19"/>
      <name val="Cambria"/>
      <family val="1"/>
    </font>
    <font>
      <sz val="10"/>
      <color theme="1"/>
      <name val="Cambria"/>
      <family val="1"/>
    </font>
    <font>
      <b/>
      <sz val="10"/>
      <color theme="1"/>
      <name val="Cambria"/>
      <family val="1"/>
    </font>
    <font>
      <sz val="10"/>
      <color rgb="FFC00000"/>
      <name val="Cambria"/>
      <family val="1"/>
    </font>
    <font>
      <i/>
      <sz val="10"/>
      <color rgb="FF000000"/>
      <name val="Cambria"/>
      <family val="1"/>
    </font>
    <font>
      <b/>
      <i/>
      <sz val="10"/>
      <color theme="0"/>
      <name val="Cambria"/>
      <family val="1"/>
    </font>
    <font>
      <b/>
      <i/>
      <sz val="10"/>
      <color rgb="FFC00000"/>
      <name val="Cambria"/>
      <family val="1"/>
    </font>
    <font>
      <sz val="10"/>
      <color rgb="FF000000"/>
      <name val="Cambria"/>
      <family val="1"/>
    </font>
    <font>
      <b/>
      <sz val="10"/>
      <color rgb="FF000000"/>
      <name val="Cambria"/>
      <family val="1"/>
    </font>
    <font>
      <sz val="10"/>
      <color theme="0"/>
      <name val="Cambria"/>
      <family val="1"/>
    </font>
    <font>
      <b/>
      <i/>
      <sz val="16"/>
      <color rgb="FFC00000"/>
      <name val="Cambria"/>
      <family val="1"/>
    </font>
    <font>
      <u/>
      <sz val="11"/>
      <color theme="10"/>
      <name val="Calibri"/>
      <family val="2"/>
      <scheme val="minor"/>
    </font>
    <font>
      <b/>
      <sz val="10"/>
      <color rgb="FFCC0000"/>
      <name val="Cambria"/>
      <family val="1"/>
    </font>
    <font>
      <b/>
      <sz val="10"/>
      <color rgb="FF255E91"/>
      <name val="Cambria"/>
      <family val="1"/>
    </font>
    <font>
      <sz val="10"/>
      <color rgb="FF255E91"/>
      <name val="Cambria"/>
      <family val="1"/>
    </font>
    <font>
      <b/>
      <sz val="7"/>
      <color rgb="FFAB1E19"/>
      <name val="Cambria"/>
      <family val="1"/>
    </font>
    <font>
      <sz val="10"/>
      <color rgb="FFFF0000"/>
      <name val="Cambria"/>
      <family val="1"/>
    </font>
    <font>
      <b/>
      <sz val="10"/>
      <color rgb="FFC00000"/>
      <name val="Cambria"/>
      <family val="1"/>
    </font>
    <font>
      <b/>
      <sz val="10"/>
      <color rgb="FF808080"/>
      <name val="Cambria"/>
      <family val="1"/>
    </font>
    <font>
      <sz val="9"/>
      <name val="Arial"/>
      <family val="2"/>
    </font>
    <font>
      <sz val="12"/>
      <color theme="1"/>
      <name val="Cambria"/>
      <family val="1"/>
    </font>
    <font>
      <sz val="12"/>
      <name val="Cambria"/>
      <family val="1"/>
    </font>
    <font>
      <sz val="9"/>
      <name val="Cambria"/>
      <family val="1"/>
    </font>
    <font>
      <b/>
      <i/>
      <sz val="10"/>
      <name val="Cambria"/>
      <family val="1"/>
    </font>
  </fonts>
  <fills count="5">
    <fill>
      <patternFill patternType="none"/>
    </fill>
    <fill>
      <patternFill patternType="gray125"/>
    </fill>
    <fill>
      <patternFill patternType="solid">
        <fgColor rgb="FFF8D4D3"/>
        <bgColor indexed="64"/>
      </patternFill>
    </fill>
    <fill>
      <patternFill patternType="solid">
        <fgColor rgb="FFFFFFFF"/>
        <bgColor indexed="64"/>
      </patternFill>
    </fill>
    <fill>
      <patternFill patternType="solid">
        <fgColor rgb="FFE6B8B7"/>
        <bgColor indexed="64"/>
      </patternFill>
    </fill>
  </fills>
  <borders count="21">
    <border>
      <left/>
      <right/>
      <top/>
      <bottom/>
      <diagonal/>
    </border>
    <border>
      <left/>
      <right/>
      <top style="medium">
        <color rgb="FFDF2E28"/>
      </top>
      <bottom style="medium">
        <color rgb="FFDF2E28"/>
      </bottom>
      <diagonal/>
    </border>
    <border>
      <left/>
      <right/>
      <top/>
      <bottom style="medium">
        <color rgb="FFDF2E28"/>
      </bottom>
      <diagonal/>
    </border>
    <border>
      <left/>
      <right/>
      <top style="medium">
        <color rgb="FFDF2E28"/>
      </top>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diagonal/>
    </border>
    <border>
      <left/>
      <right style="medium">
        <color rgb="FFFFFFFF"/>
      </right>
      <top style="medium">
        <color rgb="FFFFFFFF"/>
      </top>
      <bottom style="medium">
        <color rgb="FFFFFFFF"/>
      </bottom>
      <diagonal/>
    </border>
    <border>
      <left/>
      <right/>
      <top style="medium">
        <color rgb="FFC00000"/>
      </top>
      <bottom/>
      <diagonal/>
    </border>
    <border>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top style="medium">
        <color indexed="64"/>
      </top>
      <bottom style="double">
        <color indexed="64"/>
      </bottom>
      <diagonal/>
    </border>
    <border>
      <left style="medium">
        <color rgb="FFFFFFFF"/>
      </left>
      <right style="medium">
        <color rgb="FFFFFFFF"/>
      </right>
      <top/>
      <bottom/>
      <diagonal/>
    </border>
    <border>
      <left style="medium">
        <color rgb="FFFFFFFF"/>
      </left>
      <right/>
      <top/>
      <bottom/>
      <diagonal/>
    </border>
    <border>
      <left/>
      <right/>
      <top/>
      <bottom style="medium">
        <color rgb="FFC00000"/>
      </bottom>
      <diagonal/>
    </border>
    <border>
      <left/>
      <right/>
      <top style="thin">
        <color rgb="FFC00000"/>
      </top>
      <bottom style="thin">
        <color rgb="FFC00000"/>
      </bottom>
      <diagonal/>
    </border>
    <border>
      <left/>
      <right/>
      <top style="medium">
        <color rgb="FFC00000"/>
      </top>
      <bottom style="medium">
        <color rgb="FFDF2E28"/>
      </bottom>
      <diagonal/>
    </border>
    <border>
      <left/>
      <right/>
      <top style="thin">
        <color rgb="FFC00000"/>
      </top>
      <bottom/>
      <diagonal/>
    </border>
    <border>
      <left/>
      <right/>
      <top style="medium">
        <color rgb="FFAB1E19"/>
      </top>
      <bottom/>
      <diagonal/>
    </border>
    <border>
      <left/>
      <right/>
      <top style="medium">
        <color rgb="FFFFFFFF"/>
      </top>
      <bottom style="medium">
        <color rgb="FFC00000"/>
      </bottom>
      <diagonal/>
    </border>
    <border>
      <left/>
      <right style="medium">
        <color rgb="FFFFFFFF"/>
      </right>
      <top style="medium">
        <color rgb="FFC00000"/>
      </top>
      <bottom style="medium">
        <color rgb="FFC00000"/>
      </bottom>
      <diagonal/>
    </border>
  </borders>
  <cellStyleXfs count="18">
    <xf numFmtId="0" fontId="0" fillId="0" borderId="0" applyNumberForma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4" fillId="0" borderId="0"/>
    <xf numFmtId="0" fontId="3" fillId="0" borderId="0"/>
    <xf numFmtId="0" fontId="5" fillId="0" borderId="0"/>
    <xf numFmtId="0" fontId="3" fillId="0" borderId="0"/>
    <xf numFmtId="0" fontId="5" fillId="0" borderId="0" applyNumberFormat="0" applyFill="0" applyBorder="0" applyAlignment="0" applyProtection="0"/>
    <xf numFmtId="0" fontId="5" fillId="0" borderId="0"/>
    <xf numFmtId="0" fontId="3" fillId="0" borderId="0"/>
    <xf numFmtId="0" fontId="3" fillId="0" borderId="0"/>
    <xf numFmtId="165" fontId="5"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0" fontId="21" fillId="0" borderId="0" applyNumberFormat="0" applyFill="0" applyBorder="0" applyAlignment="0" applyProtection="0"/>
  </cellStyleXfs>
  <cellXfs count="271">
    <xf numFmtId="0" fontId="0" fillId="0" borderId="0" xfId="0"/>
    <xf numFmtId="0" fontId="6" fillId="0" borderId="0" xfId="0" applyFont="1"/>
    <xf numFmtId="0" fontId="6" fillId="0" borderId="0" xfId="0" applyFont="1" applyAlignment="1">
      <alignment horizontal="left"/>
    </xf>
    <xf numFmtId="0" fontId="9" fillId="0" borderId="1" xfId="0" applyFont="1" applyBorder="1" applyAlignment="1">
      <alignment horizontal="left" vertical="center"/>
    </xf>
    <xf numFmtId="14" fontId="9" fillId="0" borderId="1" xfId="0" applyNumberFormat="1" applyFont="1" applyBorder="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center" vertical="center" wrapText="1"/>
    </xf>
    <xf numFmtId="164" fontId="10" fillId="0" borderId="0" xfId="1" applyFont="1" applyAlignment="1">
      <alignment horizontal="right" vertic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164" fontId="11" fillId="0" borderId="0" xfId="1" applyFont="1" applyAlignment="1">
      <alignment horizontal="righ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64" fontId="10" fillId="0" borderId="3" xfId="1" applyFont="1" applyBorder="1" applyAlignment="1">
      <alignment horizontal="right" vertical="center" wrapText="1"/>
    </xf>
    <xf numFmtId="0" fontId="9" fillId="0" borderId="2" xfId="0" applyFont="1" applyBorder="1" applyAlignment="1">
      <alignment horizontal="left" vertical="center"/>
    </xf>
    <xf numFmtId="164" fontId="10" fillId="0" borderId="2" xfId="1" applyFont="1" applyBorder="1" applyAlignment="1">
      <alignment horizontal="right" vertical="center" wrapText="1"/>
    </xf>
    <xf numFmtId="164" fontId="9" fillId="0" borderId="2" xfId="1" applyFont="1" applyBorder="1" applyAlignment="1">
      <alignment horizontal="righ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left" vertical="center" wrapText="1"/>
    </xf>
    <xf numFmtId="0" fontId="10" fillId="0" borderId="3" xfId="0" applyFont="1" applyBorder="1" applyAlignment="1">
      <alignment horizontal="center" vertical="center" wrapText="1"/>
    </xf>
    <xf numFmtId="0" fontId="10" fillId="0" borderId="3" xfId="0" applyFont="1" applyBorder="1" applyAlignment="1">
      <alignment horizontal="right" vertical="center" wrapText="1"/>
    </xf>
    <xf numFmtId="164" fontId="10" fillId="0" borderId="1" xfId="1" applyFont="1" applyBorder="1" applyAlignment="1">
      <alignment horizontal="right" vertical="center" wrapText="1"/>
    </xf>
    <xf numFmtId="0" fontId="9" fillId="0" borderId="2" xfId="0" applyFont="1" applyBorder="1" applyAlignment="1">
      <alignment horizontal="left" vertical="center" wrapText="1"/>
    </xf>
    <xf numFmtId="164" fontId="9" fillId="0" borderId="0" xfId="1" applyFont="1" applyAlignment="1">
      <alignment horizontal="right" vertical="center" wrapText="1"/>
    </xf>
    <xf numFmtId="0" fontId="6" fillId="0" borderId="0" xfId="0" applyFont="1" applyAlignment="1"/>
    <xf numFmtId="0" fontId="9" fillId="0" borderId="0" xfId="0" applyFont="1" applyAlignment="1">
      <alignment vertical="center"/>
    </xf>
    <xf numFmtId="0" fontId="9" fillId="0" borderId="3" xfId="0" applyFont="1" applyBorder="1" applyAlignment="1">
      <alignment vertical="center"/>
    </xf>
    <xf numFmtId="0" fontId="12" fillId="0" borderId="0" xfId="0" applyFont="1" applyAlignment="1">
      <alignment horizontal="left" vertical="center" wrapText="1"/>
    </xf>
    <xf numFmtId="0" fontId="9" fillId="0" borderId="2" xfId="0" applyFont="1" applyBorder="1" applyAlignment="1">
      <alignment vertical="center"/>
    </xf>
    <xf numFmtId="164" fontId="6" fillId="0" borderId="0" xfId="1" applyFont="1"/>
    <xf numFmtId="0" fontId="6" fillId="0" borderId="0" xfId="0" applyFont="1" applyBorder="1"/>
    <xf numFmtId="0" fontId="9" fillId="0" borderId="0" xfId="0" applyFont="1" applyBorder="1" applyAlignment="1">
      <alignment horizontal="center" vertical="center" wrapText="1"/>
    </xf>
    <xf numFmtId="0" fontId="10" fillId="0" borderId="2" xfId="0" applyFont="1" applyBorder="1" applyAlignment="1">
      <alignment horizontal="left" vertical="center" wrapText="1"/>
    </xf>
    <xf numFmtId="164" fontId="9" fillId="0" borderId="0" xfId="1" applyFont="1" applyBorder="1" applyAlignment="1">
      <alignment horizontal="right"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164" fontId="10" fillId="0" borderId="0" xfId="1" applyFont="1" applyBorder="1" applyAlignment="1">
      <alignment horizontal="right" vertical="center" wrapText="1"/>
    </xf>
    <xf numFmtId="164" fontId="11" fillId="0" borderId="0" xfId="1" applyFont="1" applyBorder="1" applyAlignment="1">
      <alignment horizontal="right" vertical="center" wrapText="1"/>
    </xf>
    <xf numFmtId="0" fontId="10" fillId="0" borderId="1" xfId="0" applyFont="1" applyBorder="1" applyAlignment="1">
      <alignment horizontal="left" vertical="center" wrapText="1"/>
    </xf>
    <xf numFmtId="0" fontId="14" fillId="0" borderId="0" xfId="0" applyFont="1" applyAlignment="1">
      <alignment horizontal="left" vertical="center"/>
    </xf>
    <xf numFmtId="0" fontId="6" fillId="0" borderId="0" xfId="0" applyFont="1" applyAlignment="1">
      <alignment horizontal="left" vertical="center"/>
    </xf>
    <xf numFmtId="0" fontId="14" fillId="0" borderId="0" xfId="0" applyFont="1" applyAlignment="1">
      <alignment vertical="center"/>
    </xf>
    <xf numFmtId="0" fontId="12" fillId="0" borderId="0" xfId="0" applyFont="1" applyAlignment="1">
      <alignment horizontal="left" vertical="center"/>
    </xf>
    <xf numFmtId="0" fontId="14" fillId="0" borderId="0" xfId="0" applyFont="1" applyAlignment="1">
      <alignment horizontal="center" vertical="center"/>
    </xf>
    <xf numFmtId="0" fontId="6" fillId="0" borderId="0" xfId="0" applyFont="1" applyAlignment="1">
      <alignment horizontal="justify" vertical="center"/>
    </xf>
    <xf numFmtId="0" fontId="15" fillId="0" borderId="0" xfId="0" applyFont="1" applyFill="1" applyAlignment="1">
      <alignment horizontal="left" vertical="center"/>
    </xf>
    <xf numFmtId="0" fontId="7" fillId="2" borderId="6" xfId="0" applyFont="1" applyFill="1" applyBorder="1" applyAlignment="1">
      <alignment horizontal="left" vertical="center"/>
    </xf>
    <xf numFmtId="0" fontId="7" fillId="2" borderId="0" xfId="0" applyFont="1" applyFill="1" applyAlignment="1">
      <alignment horizontal="center" vertical="center" wrapText="1"/>
    </xf>
    <xf numFmtId="0" fontId="7" fillId="2" borderId="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3" borderId="6" xfId="0" applyFont="1" applyFill="1" applyBorder="1" applyAlignment="1">
      <alignment horizontal="left" vertical="center"/>
    </xf>
    <xf numFmtId="0" fontId="6" fillId="0" borderId="2" xfId="0" applyFont="1" applyBorder="1" applyAlignment="1">
      <alignment horizontal="left" vertical="center" wrapText="1"/>
    </xf>
    <xf numFmtId="0" fontId="6" fillId="0" borderId="5" xfId="0" applyFont="1" applyBorder="1" applyAlignment="1">
      <alignment horizontal="left" vertical="center"/>
    </xf>
    <xf numFmtId="0" fontId="7" fillId="2" borderId="0" xfId="0" applyFont="1" applyFill="1" applyAlignment="1">
      <alignment horizontal="center" vertical="center"/>
    </xf>
    <xf numFmtId="14" fontId="7" fillId="2" borderId="0" xfId="0" applyNumberFormat="1" applyFont="1" applyFill="1" applyAlignment="1">
      <alignment horizontal="right" vertical="center" wrapText="1"/>
    </xf>
    <xf numFmtId="0" fontId="7" fillId="0" borderId="4" xfId="0" applyFont="1" applyBorder="1" applyAlignment="1">
      <alignment horizontal="left" vertical="center"/>
    </xf>
    <xf numFmtId="0" fontId="6" fillId="0" borderId="0" xfId="0" applyFont="1" applyFill="1"/>
    <xf numFmtId="0" fontId="7" fillId="2" borderId="0" xfId="0" applyFont="1" applyFill="1" applyAlignment="1">
      <alignment horizontal="left" vertical="center"/>
    </xf>
    <xf numFmtId="0" fontId="7" fillId="0" borderId="0" xfId="0" applyFont="1" applyAlignment="1">
      <alignment horizontal="left" vertical="center"/>
    </xf>
    <xf numFmtId="0" fontId="13" fillId="0" borderId="0" xfId="0" applyFont="1" applyAlignment="1">
      <alignment horizontal="left" vertical="center"/>
    </xf>
    <xf numFmtId="0" fontId="15" fillId="0" borderId="0" xfId="0" applyFont="1" applyFill="1" applyAlignment="1">
      <alignment horizontal="left" vertical="center" wrapText="1"/>
    </xf>
    <xf numFmtId="164" fontId="6" fillId="0" borderId="0" xfId="1" applyFont="1" applyAlignment="1">
      <alignment horizontal="right" vertical="center"/>
    </xf>
    <xf numFmtId="164" fontId="17" fillId="0" borderId="0" xfId="1" applyFont="1" applyAlignment="1">
      <alignment horizontal="right" vertical="center" wrapText="1"/>
    </xf>
    <xf numFmtId="164" fontId="7" fillId="0" borderId="4" xfId="1" applyFont="1" applyBorder="1" applyAlignment="1">
      <alignment horizontal="right" vertical="center"/>
    </xf>
    <xf numFmtId="164" fontId="6" fillId="0" borderId="0" xfId="1" applyFont="1" applyAlignment="1">
      <alignment horizontal="right" vertical="center" wrapText="1" indent="1"/>
    </xf>
    <xf numFmtId="164" fontId="6" fillId="0" borderId="0" xfId="1" applyFont="1" applyAlignment="1">
      <alignment horizontal="right" vertical="center" wrapText="1"/>
    </xf>
    <xf numFmtId="164" fontId="6" fillId="0" borderId="5" xfId="1" applyFont="1" applyBorder="1" applyAlignment="1">
      <alignment horizontal="right" vertical="center" wrapText="1"/>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wrapText="1"/>
    </xf>
    <xf numFmtId="164" fontId="7" fillId="0" borderId="8" xfId="1" applyFont="1" applyBorder="1" applyAlignment="1">
      <alignment horizontal="right" vertical="center"/>
    </xf>
    <xf numFmtId="0" fontId="18" fillId="0" borderId="0" xfId="0" applyFont="1" applyAlignment="1">
      <alignment horizontal="justify" vertical="center" wrapText="1"/>
    </xf>
    <xf numFmtId="164" fontId="6" fillId="0" borderId="0" xfId="1" applyFont="1" applyAlignment="1">
      <alignment horizontal="right" vertical="center" indent="2"/>
    </xf>
    <xf numFmtId="164" fontId="18" fillId="0" borderId="11" xfId="1" applyFont="1" applyBorder="1" applyAlignment="1">
      <alignment horizontal="right" vertical="center" indent="2"/>
    </xf>
    <xf numFmtId="164" fontId="18" fillId="0" borderId="0" xfId="1" applyFont="1" applyBorder="1" applyAlignment="1">
      <alignment horizontal="right" vertical="center" indent="2"/>
    </xf>
    <xf numFmtId="0" fontId="6" fillId="0" borderId="5" xfId="0" applyFont="1" applyBorder="1" applyAlignment="1">
      <alignment horizontal="left" vertical="center" wrapText="1"/>
    </xf>
    <xf numFmtId="164" fontId="6" fillId="3" borderId="0" xfId="1" applyFont="1" applyFill="1" applyAlignment="1">
      <alignment horizontal="right" vertical="center" wrapText="1"/>
    </xf>
    <xf numFmtId="164" fontId="17" fillId="0" borderId="2" xfId="1" applyFont="1" applyBorder="1" applyAlignment="1">
      <alignment horizontal="right" vertical="center" wrapText="1"/>
    </xf>
    <xf numFmtId="0" fontId="10" fillId="0" borderId="0" xfId="0" applyFont="1" applyAlignment="1">
      <alignment horizontal="justify" vertical="center" wrapText="1"/>
    </xf>
    <xf numFmtId="0" fontId="6" fillId="0" borderId="3" xfId="0" applyFont="1" applyBorder="1" applyAlignment="1">
      <alignment horizontal="left" vertical="center"/>
    </xf>
    <xf numFmtId="164" fontId="6" fillId="0" borderId="3" xfId="1" applyFont="1" applyBorder="1" applyAlignment="1">
      <alignment horizontal="right" vertical="center" wrapText="1"/>
    </xf>
    <xf numFmtId="164" fontId="7" fillId="0" borderId="0" xfId="1" applyFont="1" applyAlignment="1">
      <alignment horizontal="right" vertical="center" wrapText="1"/>
    </xf>
    <xf numFmtId="0" fontId="6" fillId="0" borderId="0" xfId="0" applyFont="1" applyBorder="1" applyAlignment="1">
      <alignment horizontal="left" vertical="center"/>
    </xf>
    <xf numFmtId="0" fontId="9" fillId="0" borderId="0" xfId="0" applyFont="1" applyBorder="1" applyAlignment="1">
      <alignment horizontal="left" vertical="center"/>
    </xf>
    <xf numFmtId="0" fontId="7" fillId="0" borderId="0" xfId="0" applyFont="1" applyBorder="1" applyAlignment="1">
      <alignment horizontal="left" vertical="center"/>
    </xf>
    <xf numFmtId="164" fontId="6" fillId="0" borderId="0" xfId="1" applyFont="1" applyBorder="1" applyAlignment="1">
      <alignment horizontal="right" vertical="center" wrapText="1"/>
    </xf>
    <xf numFmtId="0" fontId="9" fillId="0" borderId="5" xfId="0" applyFont="1" applyBorder="1" applyAlignment="1">
      <alignment horizontal="left" vertical="center"/>
    </xf>
    <xf numFmtId="164" fontId="9" fillId="0" borderId="5" xfId="1" applyFont="1" applyBorder="1" applyAlignment="1">
      <alignment horizontal="right" vertical="center" wrapText="1"/>
    </xf>
    <xf numFmtId="0" fontId="18" fillId="0" borderId="5" xfId="0" applyFont="1" applyBorder="1" applyAlignment="1">
      <alignment horizontal="left" vertical="center"/>
    </xf>
    <xf numFmtId="0" fontId="18" fillId="0" borderId="5" xfId="0" applyFont="1" applyBorder="1" applyAlignment="1">
      <alignment horizontal="center" vertical="center" wrapText="1"/>
    </xf>
    <xf numFmtId="0" fontId="17" fillId="0" borderId="0" xfId="0" applyFont="1" applyAlignment="1">
      <alignment horizontal="center" vertical="center"/>
    </xf>
    <xf numFmtId="10" fontId="17" fillId="0" borderId="0" xfId="0" applyNumberFormat="1" applyFont="1" applyAlignment="1">
      <alignment horizontal="center" vertical="center"/>
    </xf>
    <xf numFmtId="0" fontId="17" fillId="0" borderId="0" xfId="0" applyFont="1" applyAlignment="1">
      <alignment horizontal="center" vertical="center" wrapText="1"/>
    </xf>
    <xf numFmtId="0" fontId="7" fillId="0" borderId="0" xfId="0" applyFont="1" applyAlignment="1">
      <alignment horizontal="left" vertical="center" indent="2"/>
    </xf>
    <xf numFmtId="0" fontId="17" fillId="0" borderId="5" xfId="0" applyFont="1" applyBorder="1" applyAlignment="1">
      <alignment horizontal="left" vertical="center"/>
    </xf>
    <xf numFmtId="164" fontId="7" fillId="0" borderId="8" xfId="1" applyFont="1" applyBorder="1" applyAlignment="1">
      <alignment horizontal="right" vertical="center" wrapText="1"/>
    </xf>
    <xf numFmtId="0" fontId="7" fillId="0" borderId="0" xfId="0" applyFont="1" applyBorder="1" applyAlignment="1">
      <alignment horizontal="left" vertical="center" wrapText="1"/>
    </xf>
    <xf numFmtId="3" fontId="7" fillId="0" borderId="0" xfId="0" applyNumberFormat="1" applyFont="1" applyBorder="1" applyAlignment="1">
      <alignment horizontal="right" vertical="center" wrapText="1"/>
    </xf>
    <xf numFmtId="0" fontId="18" fillId="2" borderId="7"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6" fillId="0" borderId="0" xfId="0" applyFont="1" applyAlignment="1">
      <alignment horizontal="right" vertical="center"/>
    </xf>
    <xf numFmtId="164" fontId="17" fillId="0" borderId="0" xfId="1" applyFont="1" applyAlignment="1">
      <alignment horizontal="right" vertical="center"/>
    </xf>
    <xf numFmtId="0" fontId="17" fillId="0" borderId="5" xfId="0" applyFont="1" applyBorder="1" applyAlignment="1">
      <alignment horizontal="left" vertical="center" wrapText="1"/>
    </xf>
    <xf numFmtId="0" fontId="18" fillId="0" borderId="5" xfId="0" applyFont="1" applyBorder="1" applyAlignment="1">
      <alignment horizontal="left" vertical="center" wrapText="1"/>
    </xf>
    <xf numFmtId="164" fontId="18" fillId="0" borderId="4" xfId="1" applyFont="1" applyBorder="1" applyAlignment="1">
      <alignment horizontal="right" vertical="center"/>
    </xf>
    <xf numFmtId="164" fontId="17" fillId="0" borderId="4" xfId="1" applyFont="1" applyBorder="1" applyAlignment="1">
      <alignment horizontal="right" vertical="center"/>
    </xf>
    <xf numFmtId="0" fontId="8" fillId="0" borderId="0" xfId="3" applyFont="1" applyAlignment="1">
      <alignment horizontal="center" vertical="center"/>
    </xf>
    <xf numFmtId="164" fontId="6" fillId="0" borderId="2" xfId="1" applyFont="1" applyBorder="1" applyAlignment="1">
      <alignment horizontal="right" vertical="center" wrapText="1" indent="1"/>
    </xf>
    <xf numFmtId="164" fontId="7" fillId="3" borderId="9" xfId="1" applyFont="1" applyFill="1" applyBorder="1" applyAlignment="1">
      <alignment horizontal="right" vertical="center" wrapText="1" indent="1"/>
    </xf>
    <xf numFmtId="164" fontId="6" fillId="0" borderId="0" xfId="1" applyFont="1" applyAlignment="1">
      <alignment horizontal="right" vertical="center" wrapText="1"/>
    </xf>
    <xf numFmtId="0" fontId="17" fillId="0" borderId="0" xfId="0" applyFont="1" applyBorder="1" applyAlignment="1">
      <alignment horizontal="left" vertical="center"/>
    </xf>
    <xf numFmtId="164" fontId="6" fillId="0" borderId="14" xfId="1" applyFont="1" applyBorder="1" applyAlignment="1">
      <alignment horizontal="right" vertical="center" wrapText="1"/>
    </xf>
    <xf numFmtId="9" fontId="11" fillId="0" borderId="0" xfId="2" applyFont="1" applyBorder="1" applyAlignment="1">
      <alignment horizontal="right" vertical="center" wrapText="1"/>
    </xf>
    <xf numFmtId="0" fontId="18" fillId="0" borderId="0" xfId="0" applyFont="1" applyAlignment="1">
      <alignment horizontal="left" vertical="center"/>
    </xf>
    <xf numFmtId="0" fontId="19" fillId="0" borderId="0" xfId="0" applyFont="1" applyFill="1"/>
    <xf numFmtId="0" fontId="7" fillId="0" borderId="0" xfId="0" applyFont="1"/>
    <xf numFmtId="164" fontId="7" fillId="0" borderId="0" xfId="1" applyFont="1" applyBorder="1" applyAlignment="1">
      <alignment horizontal="right" vertical="center"/>
    </xf>
    <xf numFmtId="164" fontId="19" fillId="0" borderId="0" xfId="0" applyNumberFormat="1" applyFont="1" applyFill="1"/>
    <xf numFmtId="0" fontId="18" fillId="0" borderId="0" xfId="0" applyFont="1" applyFill="1" applyAlignment="1">
      <alignment horizontal="left" vertical="center"/>
    </xf>
    <xf numFmtId="164" fontId="7" fillId="0" borderId="0" xfId="1" applyFont="1" applyFill="1" applyBorder="1" applyAlignment="1">
      <alignment horizontal="right" vertical="center"/>
    </xf>
    <xf numFmtId="0" fontId="18" fillId="0" borderId="0" xfId="0" applyFont="1" applyFill="1" applyBorder="1" applyAlignment="1">
      <alignment horizontal="left" vertical="center"/>
    </xf>
    <xf numFmtId="0" fontId="17" fillId="0" borderId="5" xfId="0" applyFont="1" applyBorder="1" applyAlignment="1">
      <alignment horizontal="center" vertical="center" wrapText="1"/>
    </xf>
    <xf numFmtId="0" fontId="17" fillId="0" borderId="0"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wrapText="1"/>
    </xf>
    <xf numFmtId="164" fontId="6" fillId="0" borderId="4" xfId="1" applyFont="1" applyBorder="1"/>
    <xf numFmtId="164" fontId="6" fillId="0" borderId="0" xfId="0" applyNumberFormat="1" applyFont="1" applyFill="1"/>
    <xf numFmtId="164" fontId="6" fillId="0" borderId="0" xfId="1" applyFont="1" applyFill="1"/>
    <xf numFmtId="164" fontId="7" fillId="0" borderId="0" xfId="1" applyFont="1" applyFill="1" applyAlignment="1">
      <alignment horizontal="left" vertical="center" wrapText="1"/>
    </xf>
    <xf numFmtId="0" fontId="6" fillId="0" borderId="0" xfId="0" applyFont="1" applyAlignment="1">
      <alignment vertical="center" wrapText="1"/>
    </xf>
    <xf numFmtId="14" fontId="9" fillId="0" borderId="2" xfId="0" applyNumberFormat="1" applyFont="1" applyBorder="1" applyAlignment="1">
      <alignment horizontal="center" vertical="center" wrapText="1"/>
    </xf>
    <xf numFmtId="164" fontId="6" fillId="2" borderId="0" xfId="1" applyFont="1" applyFill="1" applyAlignment="1">
      <alignment horizontal="right" vertical="center" wrapText="1"/>
    </xf>
    <xf numFmtId="164" fontId="6" fillId="2" borderId="8" xfId="1" applyFont="1" applyFill="1" applyBorder="1" applyAlignment="1">
      <alignment horizontal="right" vertical="center" wrapText="1"/>
    </xf>
    <xf numFmtId="0" fontId="9" fillId="0" borderId="1" xfId="0" applyFont="1" applyBorder="1" applyAlignment="1">
      <alignment vertical="center"/>
    </xf>
    <xf numFmtId="0" fontId="9" fillId="0" borderId="1" xfId="0" applyFont="1" applyBorder="1" applyAlignment="1">
      <alignment vertical="center" wrapText="1"/>
    </xf>
    <xf numFmtId="0" fontId="10" fillId="0" borderId="16" xfId="0" applyFont="1" applyBorder="1" applyAlignment="1">
      <alignment vertical="center"/>
    </xf>
    <xf numFmtId="0" fontId="9" fillId="0" borderId="16" xfId="0" applyFont="1" applyBorder="1" applyAlignment="1">
      <alignment horizontal="center" vertical="center" wrapText="1"/>
    </xf>
    <xf numFmtId="3" fontId="10" fillId="0" borderId="16" xfId="0" applyNumberFormat="1" applyFont="1" applyBorder="1" applyAlignment="1">
      <alignment horizontal="right" vertical="center" wrapText="1"/>
    </xf>
    <xf numFmtId="0" fontId="10" fillId="0" borderId="16" xfId="0" applyFont="1" applyBorder="1" applyAlignment="1">
      <alignment horizontal="center" vertical="center" wrapText="1"/>
    </xf>
    <xf numFmtId="3" fontId="9" fillId="0" borderId="2" xfId="0" applyNumberFormat="1" applyFont="1" applyBorder="1" applyAlignment="1">
      <alignment horizontal="right" vertical="center" wrapText="1"/>
    </xf>
    <xf numFmtId="0" fontId="9" fillId="0" borderId="0" xfId="0" applyFont="1" applyBorder="1" applyAlignment="1">
      <alignment vertical="center"/>
    </xf>
    <xf numFmtId="3" fontId="9" fillId="0" borderId="0" xfId="0" applyNumberFormat="1" applyFont="1" applyBorder="1" applyAlignment="1">
      <alignment horizontal="right" vertical="center" wrapText="1"/>
    </xf>
    <xf numFmtId="0" fontId="9" fillId="0" borderId="0" xfId="0" applyFont="1" applyAlignment="1">
      <alignment vertical="center" wrapText="1"/>
    </xf>
    <xf numFmtId="0" fontId="9" fillId="0" borderId="3" xfId="0" applyFont="1" applyBorder="1" applyAlignment="1">
      <alignment vertical="center" wrapText="1"/>
    </xf>
    <xf numFmtId="3" fontId="9" fillId="0" borderId="16"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0" fontId="9" fillId="0" borderId="2" xfId="0" applyFont="1" applyBorder="1" applyAlignment="1">
      <alignment vertical="center" wrapText="1"/>
    </xf>
    <xf numFmtId="0" fontId="22" fillId="0" borderId="0" xfId="17" quotePrefix="1" applyFont="1" applyFill="1" applyAlignment="1">
      <alignment horizontal="center" vertical="center"/>
    </xf>
    <xf numFmtId="166" fontId="6" fillId="0" borderId="0" xfId="16" applyNumberFormat="1" applyFont="1" applyFill="1" applyBorder="1"/>
    <xf numFmtId="0" fontId="11" fillId="0" borderId="0" xfId="0" applyFont="1" applyAlignment="1">
      <alignment vertical="center" wrapText="1"/>
    </xf>
    <xf numFmtId="0" fontId="23" fillId="0" borderId="0" xfId="0" applyFont="1" applyFill="1" applyAlignment="1">
      <alignment vertical="center"/>
    </xf>
    <xf numFmtId="0" fontId="24" fillId="0" borderId="0" xfId="0" applyFont="1" applyFill="1" applyAlignment="1">
      <alignment vertical="center"/>
    </xf>
    <xf numFmtId="164" fontId="6" fillId="0" borderId="0" xfId="1" applyFont="1" applyFill="1" applyBorder="1"/>
    <xf numFmtId="0" fontId="24" fillId="0" borderId="0" xfId="0" applyFont="1" applyFill="1"/>
    <xf numFmtId="164" fontId="13" fillId="0" borderId="17" xfId="1" applyFont="1" applyFill="1" applyBorder="1"/>
    <xf numFmtId="0" fontId="17" fillId="0" borderId="0" xfId="0" applyFont="1" applyAlignment="1">
      <alignment vertical="center"/>
    </xf>
    <xf numFmtId="0" fontId="25" fillId="3" borderId="0" xfId="0" applyFont="1" applyFill="1" applyAlignment="1">
      <alignment horizontal="center" vertical="center" wrapText="1"/>
    </xf>
    <xf numFmtId="0" fontId="12" fillId="0" borderId="0" xfId="0" applyFont="1" applyFill="1" applyAlignment="1">
      <alignment horizontal="center" vertical="center" wrapText="1"/>
    </xf>
    <xf numFmtId="0" fontId="26" fillId="0" borderId="0" xfId="0" applyFont="1"/>
    <xf numFmtId="0" fontId="27" fillId="0" borderId="19"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5" xfId="0" applyFont="1" applyFill="1" applyBorder="1" applyAlignment="1">
      <alignment horizontal="left" vertical="center" wrapText="1"/>
    </xf>
    <xf numFmtId="164" fontId="9" fillId="3" borderId="5" xfId="1" applyFont="1" applyFill="1" applyBorder="1" applyAlignment="1">
      <alignment horizontal="right" vertical="center" wrapText="1"/>
    </xf>
    <xf numFmtId="0" fontId="6" fillId="3" borderId="0" xfId="0" applyFont="1" applyFill="1" applyAlignment="1">
      <alignment horizontal="left" vertical="center" wrapText="1"/>
    </xf>
    <xf numFmtId="0" fontId="6" fillId="3" borderId="14" xfId="0" applyFont="1" applyFill="1" applyBorder="1" applyAlignment="1">
      <alignment horizontal="left" vertical="center" wrapText="1"/>
    </xf>
    <xf numFmtId="164" fontId="6" fillId="3" borderId="5" xfId="1" applyFont="1" applyFill="1" applyBorder="1" applyAlignment="1">
      <alignment horizontal="right" vertical="center" wrapText="1"/>
    </xf>
    <xf numFmtId="0" fontId="9" fillId="3" borderId="14" xfId="0" applyFont="1" applyFill="1" applyBorder="1" applyAlignment="1">
      <alignment horizontal="left" vertical="center" wrapText="1"/>
    </xf>
    <xf numFmtId="164" fontId="9" fillId="3" borderId="14" xfId="1" applyFont="1" applyFill="1" applyBorder="1" applyAlignment="1">
      <alignment horizontal="right" vertical="center" wrapText="1"/>
    </xf>
    <xf numFmtId="164" fontId="6" fillId="3" borderId="14" xfId="1" applyFont="1" applyFill="1" applyBorder="1" applyAlignment="1">
      <alignment horizontal="right" vertical="center" wrapText="1"/>
    </xf>
    <xf numFmtId="0" fontId="6" fillId="3" borderId="5" xfId="0" applyFont="1" applyFill="1" applyBorder="1" applyAlignment="1">
      <alignment horizontal="left" vertical="center" wrapText="1"/>
    </xf>
    <xf numFmtId="0" fontId="7" fillId="3" borderId="14" xfId="0" applyFont="1" applyFill="1" applyBorder="1" applyAlignment="1">
      <alignment horizontal="left" vertical="center" wrapText="1"/>
    </xf>
    <xf numFmtId="14" fontId="12" fillId="4" borderId="6" xfId="0" applyNumberFormat="1" applyFont="1" applyFill="1" applyBorder="1" applyAlignment="1">
      <alignment horizontal="center" vertical="center" wrapText="1"/>
    </xf>
    <xf numFmtId="0" fontId="18" fillId="0" borderId="0" xfId="0" applyFont="1" applyAlignment="1">
      <alignment vertical="center" wrapText="1"/>
    </xf>
    <xf numFmtId="0" fontId="17" fillId="0" borderId="0" xfId="0" applyFont="1" applyAlignment="1">
      <alignment vertical="center" wrapText="1"/>
    </xf>
    <xf numFmtId="0" fontId="12" fillId="0" borderId="20" xfId="0" applyFont="1" applyFill="1" applyBorder="1" applyAlignment="1">
      <alignment vertical="center" wrapText="1"/>
    </xf>
    <xf numFmtId="164" fontId="12" fillId="0" borderId="20" xfId="1" applyFont="1" applyFill="1" applyBorder="1" applyAlignment="1">
      <alignment vertical="center" wrapText="1"/>
    </xf>
    <xf numFmtId="0" fontId="18" fillId="0" borderId="0" xfId="0" applyFont="1" applyAlignment="1">
      <alignment horizontal="center" vertical="center" wrapText="1"/>
    </xf>
    <xf numFmtId="164" fontId="6" fillId="0" borderId="4" xfId="1" applyFont="1" applyBorder="1" applyAlignment="1">
      <alignment horizontal="right" vertical="center"/>
    </xf>
    <xf numFmtId="164" fontId="7" fillId="0" borderId="4" xfId="1" applyFont="1" applyBorder="1"/>
    <xf numFmtId="164" fontId="17" fillId="3" borderId="0" xfId="1" applyFont="1" applyFill="1" applyAlignment="1">
      <alignment horizontal="right" vertical="center" wrapText="1"/>
    </xf>
    <xf numFmtId="164" fontId="17" fillId="0" borderId="6" xfId="1" applyFont="1" applyBorder="1" applyAlignment="1">
      <alignment horizontal="right" vertical="center" wrapText="1"/>
    </xf>
    <xf numFmtId="164" fontId="12" fillId="0" borderId="20" xfId="1" applyFont="1" applyFill="1" applyBorder="1" applyAlignment="1">
      <alignment horizontal="right" vertical="center" wrapText="1"/>
    </xf>
    <xf numFmtId="164" fontId="11" fillId="0" borderId="0" xfId="1" applyFont="1" applyFill="1" applyBorder="1" applyAlignment="1">
      <alignment horizontal="right" vertical="center" wrapText="1"/>
    </xf>
    <xf numFmtId="164" fontId="29" fillId="0" borderId="0" xfId="1" applyFont="1" applyAlignment="1">
      <alignment horizontal="right" vertical="center" wrapText="1"/>
    </xf>
    <xf numFmtId="0" fontId="6" fillId="0" borderId="6" xfId="0" applyFont="1" applyBorder="1" applyAlignment="1">
      <alignment vertical="center" wrapText="1"/>
    </xf>
    <xf numFmtId="0" fontId="8" fillId="0" borderId="0" xfId="3" applyFont="1" applyAlignment="1">
      <alignment horizontal="center"/>
    </xf>
    <xf numFmtId="0" fontId="12" fillId="4" borderId="6" xfId="0" applyFont="1" applyFill="1" applyBorder="1" applyAlignment="1">
      <alignment horizontal="center" vertical="center" wrapText="1"/>
    </xf>
    <xf numFmtId="0" fontId="6" fillId="0" borderId="0" xfId="0" applyFont="1" applyAlignment="1">
      <alignment horizontal="left" vertical="center" wrapText="1"/>
    </xf>
    <xf numFmtId="0" fontId="17" fillId="0" borderId="0" xfId="0" applyFont="1" applyAlignment="1">
      <alignment horizontal="left" vertical="center" wrapText="1"/>
    </xf>
    <xf numFmtId="0" fontId="7" fillId="2" borderId="7" xfId="0" applyFont="1" applyFill="1" applyBorder="1" applyAlignment="1">
      <alignment horizontal="center" vertical="center" wrapText="1"/>
    </xf>
    <xf numFmtId="0" fontId="7" fillId="0" borderId="0" xfId="0" applyFont="1" applyAlignment="1">
      <alignment horizontal="left" vertical="center" wrapText="1"/>
    </xf>
    <xf numFmtId="0" fontId="13" fillId="0" borderId="0" xfId="0" applyFont="1" applyAlignment="1">
      <alignment horizontal="center" vertical="center" wrapText="1"/>
    </xf>
    <xf numFmtId="0" fontId="17" fillId="0" borderId="2" xfId="0" applyFont="1" applyFill="1" applyBorder="1" applyAlignment="1">
      <alignment vertical="center"/>
    </xf>
    <xf numFmtId="0" fontId="13" fillId="0" borderId="2" xfId="0" applyFont="1" applyFill="1" applyBorder="1" applyAlignment="1">
      <alignment horizontal="center" vertical="center" wrapText="1"/>
    </xf>
    <xf numFmtId="0" fontId="9" fillId="0" borderId="0" xfId="0" applyFont="1" applyFill="1" applyAlignment="1">
      <alignment vertical="center"/>
    </xf>
    <xf numFmtId="164" fontId="9" fillId="0" borderId="8" xfId="1" applyFont="1" applyFill="1" applyBorder="1" applyAlignment="1">
      <alignment horizontal="right" vertical="center" wrapText="1"/>
    </xf>
    <xf numFmtId="164" fontId="9" fillId="0" borderId="16" xfId="1" applyFont="1" applyFill="1" applyBorder="1" applyAlignment="1">
      <alignment horizontal="right" vertical="center" wrapText="1"/>
    </xf>
    <xf numFmtId="0" fontId="11" fillId="0" borderId="0" xfId="0" applyFont="1" applyFill="1" applyBorder="1"/>
    <xf numFmtId="0" fontId="13" fillId="0" borderId="3" xfId="0" applyFont="1" applyBorder="1" applyAlignment="1">
      <alignment horizontal="center" vertical="center" wrapText="1"/>
    </xf>
    <xf numFmtId="0" fontId="13" fillId="0" borderId="0" xfId="0" applyFont="1" applyFill="1" applyBorder="1" applyAlignment="1">
      <alignment horizontal="center"/>
    </xf>
    <xf numFmtId="164" fontId="6" fillId="0" borderId="0" xfId="0" applyNumberFormat="1" applyFont="1"/>
    <xf numFmtId="10" fontId="6" fillId="0" borderId="0" xfId="2" applyNumberFormat="1" applyFont="1"/>
    <xf numFmtId="0" fontId="12" fillId="0" borderId="0" xfId="0" applyFont="1" applyFill="1" applyBorder="1"/>
    <xf numFmtId="167" fontId="12" fillId="0" borderId="0" xfId="0" applyNumberFormat="1" applyFont="1" applyFill="1" applyBorder="1" applyAlignment="1">
      <alignment horizontal="center" vertical="center"/>
    </xf>
    <xf numFmtId="164" fontId="31" fillId="0" borderId="0" xfId="1" applyFont="1" applyAlignment="1">
      <alignment wrapText="1"/>
    </xf>
    <xf numFmtId="164" fontId="11" fillId="0" borderId="0" xfId="1" applyFont="1" applyFill="1" applyBorder="1" applyAlignment="1">
      <alignment horizontal="center" vertical="center"/>
    </xf>
    <xf numFmtId="164" fontId="11" fillId="0" borderId="0" xfId="1" applyFont="1" applyFill="1" applyBorder="1"/>
    <xf numFmtId="0" fontId="7" fillId="0" borderId="0" xfId="0" applyFont="1" applyAlignment="1">
      <alignment vertical="center" wrapText="1"/>
    </xf>
    <xf numFmtId="0" fontId="30" fillId="0" borderId="0" xfId="0" applyFont="1" applyFill="1" applyAlignment="1">
      <alignment vertical="center" wrapText="1"/>
    </xf>
    <xf numFmtId="0" fontId="11" fillId="0" borderId="0" xfId="0" applyFont="1" applyFill="1"/>
    <xf numFmtId="0" fontId="13" fillId="0" borderId="0" xfId="0" applyFont="1" applyAlignment="1">
      <alignment horizontal="center"/>
    </xf>
    <xf numFmtId="164" fontId="11" fillId="0" borderId="0" xfId="1" applyFont="1" applyFill="1"/>
    <xf numFmtId="0" fontId="7" fillId="3" borderId="0" xfId="0" applyFont="1" applyFill="1" applyBorder="1" applyAlignment="1">
      <alignment horizontal="left" vertical="center"/>
    </xf>
    <xf numFmtId="0" fontId="18" fillId="0" borderId="5" xfId="0" applyFont="1" applyBorder="1" applyAlignment="1">
      <alignment vertical="center" wrapText="1"/>
    </xf>
    <xf numFmtId="0" fontId="18" fillId="0" borderId="18" xfId="0" applyFont="1" applyBorder="1" applyAlignment="1">
      <alignment vertical="center" wrapText="1"/>
    </xf>
    <xf numFmtId="3" fontId="6" fillId="0" borderId="0" xfId="0" applyNumberFormat="1" applyFont="1" applyAlignment="1">
      <alignment horizontal="right" vertical="center" wrapText="1"/>
    </xf>
    <xf numFmtId="0" fontId="12" fillId="4" borderId="0" xfId="0" applyFont="1" applyFill="1" applyBorder="1" applyAlignment="1">
      <alignment horizontal="center" vertical="center" wrapText="1"/>
    </xf>
    <xf numFmtId="164" fontId="6" fillId="0" borderId="0" xfId="1" applyFont="1" applyAlignment="1">
      <alignment horizontal="right"/>
    </xf>
    <xf numFmtId="14" fontId="7" fillId="2" borderId="6" xfId="0" applyNumberFormat="1" applyFont="1" applyFill="1" applyBorder="1" applyAlignment="1">
      <alignment horizontal="center" vertical="center" wrapText="1"/>
    </xf>
    <xf numFmtId="0" fontId="7" fillId="2" borderId="0" xfId="0" applyFont="1" applyFill="1" applyAlignment="1">
      <alignment vertical="center" wrapText="1"/>
    </xf>
    <xf numFmtId="164" fontId="7" fillId="2" borderId="0" xfId="1" applyFont="1" applyFill="1" applyAlignment="1">
      <alignment horizontal="right" vertical="center" wrapText="1"/>
    </xf>
    <xf numFmtId="3" fontId="7" fillId="2" borderId="0" xfId="0" applyNumberFormat="1" applyFont="1" applyFill="1" applyAlignment="1">
      <alignment horizontal="right" vertical="center" wrapText="1"/>
    </xf>
    <xf numFmtId="164" fontId="32" fillId="0" borderId="0" xfId="1" applyFont="1" applyAlignment="1">
      <alignment horizontal="right" vertical="center" wrapText="1"/>
    </xf>
    <xf numFmtId="0" fontId="12" fillId="0" borderId="0" xfId="0" applyFont="1" applyFill="1" applyBorder="1" applyAlignment="1">
      <alignment vertical="center" wrapText="1"/>
    </xf>
    <xf numFmtId="164" fontId="12" fillId="0" borderId="6" xfId="1" applyFont="1" applyFill="1" applyBorder="1" applyAlignment="1">
      <alignment horizontal="right" vertical="center" wrapText="1"/>
    </xf>
    <xf numFmtId="164" fontId="12" fillId="0" borderId="0" xfId="1" applyFont="1" applyFill="1" applyBorder="1" applyAlignment="1">
      <alignment horizontal="right" vertical="center" wrapText="1"/>
    </xf>
    <xf numFmtId="0" fontId="6" fillId="0" borderId="0" xfId="0" applyFont="1" applyAlignment="1">
      <alignment horizontal="left" vertical="center" wrapText="1"/>
    </xf>
    <xf numFmtId="168" fontId="6" fillId="0" borderId="0" xfId="1" applyNumberFormat="1" applyFont="1"/>
    <xf numFmtId="0" fontId="6" fillId="0" borderId="14" xfId="0" applyFont="1" applyBorder="1" applyAlignment="1">
      <alignment vertical="center"/>
    </xf>
    <xf numFmtId="0" fontId="22" fillId="0" borderId="14" xfId="17" quotePrefix="1" applyFont="1" applyFill="1" applyBorder="1" applyAlignment="1">
      <alignment horizontal="center" vertical="center"/>
    </xf>
    <xf numFmtId="164" fontId="6" fillId="0" borderId="14" xfId="1" applyFont="1" applyFill="1" applyBorder="1"/>
    <xf numFmtId="0" fontId="7" fillId="0" borderId="0" xfId="0" applyFont="1" applyFill="1" applyAlignment="1">
      <alignment horizontal="center" vertical="center" wrapText="1"/>
    </xf>
    <xf numFmtId="0" fontId="6" fillId="0" borderId="0" xfId="3" applyFont="1" applyAlignment="1">
      <alignment horizontal="center"/>
    </xf>
    <xf numFmtId="0" fontId="8" fillId="0" borderId="0" xfId="3" applyFont="1" applyAlignment="1">
      <alignment horizontal="center"/>
    </xf>
    <xf numFmtId="0" fontId="7" fillId="0" borderId="0" xfId="0" applyFont="1" applyFill="1" applyBorder="1" applyAlignment="1">
      <alignment horizontal="center"/>
    </xf>
    <xf numFmtId="0" fontId="6" fillId="0" borderId="0" xfId="0" applyFont="1" applyAlignment="1">
      <alignment horizontal="center"/>
    </xf>
    <xf numFmtId="0" fontId="8" fillId="0" borderId="0" xfId="0" applyFont="1" applyAlignment="1">
      <alignment horizontal="center"/>
    </xf>
    <xf numFmtId="0" fontId="7" fillId="0" borderId="0" xfId="0" applyFont="1" applyFill="1" applyAlignment="1">
      <alignment horizontal="center"/>
    </xf>
    <xf numFmtId="0" fontId="6" fillId="0" borderId="0" xfId="0" applyFont="1" applyFill="1" applyAlignment="1">
      <alignment horizontal="center"/>
    </xf>
    <xf numFmtId="0" fontId="8" fillId="0" borderId="0" xfId="0" applyFont="1" applyFill="1" applyAlignment="1">
      <alignment horizontal="center"/>
    </xf>
    <xf numFmtId="0" fontId="9" fillId="3" borderId="18"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8"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0" xfId="3" applyFont="1" applyAlignment="1">
      <alignment horizontal="center" vertical="center" wrapText="1"/>
    </xf>
    <xf numFmtId="0" fontId="8" fillId="0" borderId="0" xfId="3" applyFont="1" applyAlignment="1">
      <alignment horizontal="center" vertical="center"/>
    </xf>
    <xf numFmtId="0" fontId="9" fillId="0" borderId="1" xfId="0" applyFont="1" applyFill="1" applyBorder="1" applyAlignment="1">
      <alignment vertical="center"/>
    </xf>
    <xf numFmtId="0" fontId="28" fillId="3" borderId="0" xfId="0" applyFont="1" applyFill="1" applyAlignment="1">
      <alignment vertical="center" wrapText="1"/>
    </xf>
    <xf numFmtId="0" fontId="28" fillId="3" borderId="6" xfId="0" applyFont="1" applyFill="1" applyBorder="1" applyAlignment="1">
      <alignment vertical="center" wrapText="1"/>
    </xf>
    <xf numFmtId="0" fontId="20" fillId="0" borderId="15"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wrapText="1"/>
    </xf>
    <xf numFmtId="0" fontId="12" fillId="4" borderId="6"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7" fillId="0" borderId="0" xfId="0" applyFont="1" applyAlignment="1">
      <alignment horizontal="center" wrapText="1"/>
    </xf>
    <xf numFmtId="0" fontId="6" fillId="0" borderId="0" xfId="0" applyFont="1" applyAlignment="1">
      <alignment horizontal="center" wrapText="1"/>
    </xf>
    <xf numFmtId="0" fontId="18" fillId="0" borderId="0" xfId="0" applyFont="1" applyAlignment="1">
      <alignment horizontal="center" vertical="center" wrapText="1"/>
    </xf>
    <xf numFmtId="0" fontId="20" fillId="0" borderId="0" xfId="0" applyFont="1" applyBorder="1" applyAlignment="1">
      <alignment horizontal="left" vertical="center"/>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0" xfId="0" applyFont="1" applyAlignment="1">
      <alignment horizontal="left" vertical="center" wrapText="1"/>
    </xf>
    <xf numFmtId="0" fontId="11" fillId="0" borderId="0" xfId="0" applyFont="1" applyAlignment="1">
      <alignment horizontal="left" vertical="top" wrapText="1"/>
    </xf>
    <xf numFmtId="0" fontId="18" fillId="0" borderId="0" xfId="0" applyFont="1" applyBorder="1" applyAlignment="1">
      <alignment horizontal="center" vertical="center"/>
    </xf>
    <xf numFmtId="0" fontId="18" fillId="2" borderId="0" xfId="0" applyFont="1" applyFill="1" applyAlignment="1">
      <alignment horizontal="center" vertical="center" wrapText="1"/>
    </xf>
    <xf numFmtId="0" fontId="11" fillId="0" borderId="0" xfId="0" applyFont="1" applyAlignment="1">
      <alignment horizontal="left" vertical="justify" wrapText="1"/>
    </xf>
    <xf numFmtId="0" fontId="6" fillId="0" borderId="0" xfId="0" applyFont="1" applyFill="1" applyBorder="1"/>
    <xf numFmtId="164" fontId="33" fillId="0" borderId="0" xfId="0" applyNumberFormat="1" applyFont="1" applyFill="1" applyAlignment="1">
      <alignment horizontal="left" vertical="center" wrapText="1"/>
    </xf>
  </cellXfs>
  <cellStyles count="18">
    <cellStyle name="Hipervínculo" xfId="17" builtinId="8"/>
    <cellStyle name="Millares" xfId="16" builtinId="3"/>
    <cellStyle name="Millares [0]" xfId="1" builtinId="6"/>
    <cellStyle name="Millares [0] 11" xfId="14"/>
    <cellStyle name="Millares [0] 2" xfId="15"/>
    <cellStyle name="Millares 174" xfId="11"/>
    <cellStyle name="Normal" xfId="0" builtinId="0"/>
    <cellStyle name="Normal 1016 2" xfId="3"/>
    <cellStyle name="Normal 1019" xfId="4"/>
    <cellStyle name="Normal 1022" xfId="13"/>
    <cellStyle name="Normal 12 2 10" xfId="8"/>
    <cellStyle name="Normal 12 2 2 4 6" xfId="10"/>
    <cellStyle name="Normal 125 2" xfId="6"/>
    <cellStyle name="Normal 2" xfId="7"/>
    <cellStyle name="Normal 2 2 2 3" xfId="5"/>
    <cellStyle name="Normal 638" xfId="9"/>
    <cellStyle name="Normal 655 2" xfId="12"/>
    <cellStyle name="Porcentaje" xfId="2" builtinId="5"/>
  </cellStyles>
  <dxfs count="0"/>
  <tableStyles count="0" defaultTableStyle="TableStyleMedium2" defaultPivotStyle="PivotStyleLight16"/>
  <colors>
    <mruColors>
      <color rgb="FFF8D4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30480</xdr:colOff>
      <xdr:row>0</xdr:row>
      <xdr:rowOff>0</xdr:rowOff>
    </xdr:from>
    <xdr:to>
      <xdr:col>1</xdr:col>
      <xdr:colOff>982980</xdr:colOff>
      <xdr:row>4</xdr:row>
      <xdr:rowOff>83819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960" y="0"/>
          <a:ext cx="952500" cy="7543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0</xdr:row>
      <xdr:rowOff>0</xdr:rowOff>
    </xdr:from>
    <xdr:to>
      <xdr:col>1</xdr:col>
      <xdr:colOff>914400</xdr:colOff>
      <xdr:row>4</xdr:row>
      <xdr:rowOff>106680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 y="0"/>
          <a:ext cx="906780" cy="7772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746760</xdr:colOff>
      <xdr:row>0</xdr:row>
      <xdr:rowOff>0</xdr:rowOff>
    </xdr:from>
    <xdr:to>
      <xdr:col>1</xdr:col>
      <xdr:colOff>883920</xdr:colOff>
      <xdr:row>4</xdr:row>
      <xdr:rowOff>68580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 y="144780"/>
          <a:ext cx="883920" cy="7391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1</xdr:col>
      <xdr:colOff>982980</xdr:colOff>
      <xdr:row>6</xdr:row>
      <xdr:rowOff>43542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67639"/>
          <a:ext cx="982980" cy="8817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22860</xdr:rowOff>
    </xdr:from>
    <xdr:to>
      <xdr:col>1</xdr:col>
      <xdr:colOff>914400</xdr:colOff>
      <xdr:row>3</xdr:row>
      <xdr:rowOff>297179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520" y="22860"/>
          <a:ext cx="914400" cy="7772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748746</xdr:colOff>
      <xdr:row>1</xdr:row>
      <xdr:rowOff>0</xdr:rowOff>
    </xdr:from>
    <xdr:to>
      <xdr:col>1</xdr:col>
      <xdr:colOff>966745</xdr:colOff>
      <xdr:row>5</xdr:row>
      <xdr:rowOff>106017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746" y="165652"/>
          <a:ext cx="967409" cy="7686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NANZAS/BUDGET/PRESUP0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urve%20Comparison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scarfolle/Desktop/Datos%20Oscar%20Folle/B%20C%20A/Clientes%20BCA/COPAGRA/2016/Comparativos%20Balances/V&#237;nculoExternoRecuperado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iego.rodriguez/AppData/Local/Microsoft/Windows/Temporary%20Internet%20Files/Content.Outlook/SLRYV89M/V&#237;nculoExternoRecuperado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ield Curve"/>
      <sheetName val="Yield Curve (2)"/>
      <sheetName val="dados"/>
      <sheetName val="Brazil Sovereign"/>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MOL"/>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Tela Inicial"/>
      <sheetName val="TMEF - TMR 131"/>
      <sheetName val="TMEF - TMR 151"/>
      <sheetName val="#¡REF"/>
      <sheetName val="Cálculo TMEF-TMR"/>
      <sheetName val="RESULTADOS"/>
      <sheetName val="Dados Org"/>
      <sheetName val="Calc 1"/>
      <sheetName val="Dotaciones"/>
      <sheetName val="Yield_Curve"/>
      <sheetName val="Yield_Curve_(2)"/>
      <sheetName val="Brazil_Sovereign"/>
      <sheetName val="Brazil_Swap"/>
      <sheetName val="Price_(2)"/>
      <sheetName val="Dados_Cash"/>
      <sheetName val="Worksheet"/>
      <sheetName val="Tudo"/>
      <sheetName val="Relatóri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Curve Comparisons"/>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2"/>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BD"/>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Check List- Gerrot"/>
      <sheetName val="AbertoBD"/>
      <sheetName val="Resumo"/>
      <sheetName val="estagios e blocos"/>
      <sheetName val="Variaveis Gerais"/>
      <sheetName val="GDP"/>
      <sheetName val="DadosOrc"/>
      <sheetName val="Disp 2004"/>
      <sheetName val="Principal"/>
      <sheetName val="GEPEG - Volume Mfe + Pelotas"/>
      <sheetName val="Auxiliar"/>
      <sheetName val="EAIGESEN"/>
      <sheetName val="estgg"/>
      <sheetName val="bdgastos"/>
      <sheetName val="#REF"/>
      <sheetName val="VPL-FCA"/>
      <sheetName val="EFC"/>
      <sheetName val="Curve"/>
      <sheetName val="DESP_OPERAC"/>
      <sheetName val="Balanço"/>
      <sheetName val="Bce Patrim"/>
      <sheetName val="Base"/>
      <sheetName val="COUPOM"/>
      <sheetName val="FRA"/>
      <sheetName val="A.4.1"/>
      <sheetName val="Threshold Table"/>
      <sheetName val="Tango AN 31-12-02"/>
      <sheetName val="ART64 CON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alance"/>
      <sheetName val="Estado de Resultados"/>
      <sheetName val="[Curve Comp_x0000__x0000__x0000"/>
      <sheetName val="_Curve Comp_x0000__x0000__x0000"/>
      <sheetName val="_Curve Comp_x005f_x0000__"/>
      <sheetName val="[Curve Comp_x005f_x0000_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Brazil Sovereign"/>
      <sheetName val="Dados BLP"/>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AU_Listing"/>
      <sheetName val="Regions"/>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Ingresos"/>
      <sheetName val="Gastos"/>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ostos"/>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Hoja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Hoja3"/>
      <sheetName val="SaldoActual"/>
      <sheetName val="GP.INGR.DAT 31.03.02"/>
      <sheetName val="GP.INGR.DAT"/>
      <sheetName val="GP"/>
      <sheetName val="Caja"/>
      <sheetName val="Inver"/>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Indice"/>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650"/>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Patrimonio"/>
      <sheetName val="Estado de Resultados"/>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index"/>
      <sheetName val="FIXED ASSETS"/>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notas"/>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CONCILIACION"/>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Resumen AF"/>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Param"/>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DETALLE"/>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Libro ventas"/>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REI"/>
      <sheetName val="BALLF"/>
      <sheetName val="ESTG"/>
      <sheetName val="RATIOS"/>
      <sheetName val="DJ99"/>
      <sheetName val="H-COSTO"/>
      <sheetName val="1.1 Memo"/>
      <sheetName val="1.2 PT"/>
      <sheetName val="CLIENTES LC "/>
      <sheetName val="Celdas Vacías"/>
      <sheetName val="TD"/>
      <sheetName val="Hoja Llave Dic 2020"/>
      <sheetName val="TC 2020"/>
      <sheetName val="1211600001"/>
      <sheetName val="Datos del Balance"/>
      <sheetName val="tabla"/>
      <sheetName val="ipc"/>
      <sheetName val="IPC 1984"/>
      <sheetName val="Diario"/>
      <sheetName val="RUC"/>
      <sheetName val="SCHV"/>
      <sheetName val="MOBILIARIO"/>
      <sheetName val="total"/>
      <sheetName val="Tango AN 31-12-02"/>
      <sheetName val="Data by box analysed"/>
      <sheetName val="Cover Page"/>
      <sheetName val="Codes"/>
      <sheetName val="Financial Statement Input"/>
      <sheetName val="maestro"/>
      <sheetName val="275100"/>
      <sheetName val="listado para prorrateos"/>
      <sheetName val="Non-Statistical Sampling"/>
      <sheetName val="DropDown"/>
      <sheetName val="EST 00"/>
      <sheetName val="ESTIMADOS"/>
      <sheetName val="Software"/>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efreshError="1"/>
      <sheetData sheetId="4">
        <row r="8">
          <cell r="C8">
            <v>4607152561.3800001</v>
          </cell>
        </row>
      </sheetData>
      <sheetData sheetId="5"/>
      <sheetData sheetId="6">
        <row r="5">
          <cell r="E5">
            <v>24799125971.82</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7">
          <cell r="F7" t="str">
            <v>Água</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6">
          <cell r="N6">
            <v>1</v>
          </cell>
        </row>
      </sheetData>
      <sheetData sheetId="43">
        <row r="16">
          <cell r="H16" t="str">
            <v>Moderate</v>
          </cell>
        </row>
      </sheetData>
      <sheetData sheetId="44"/>
      <sheetData sheetId="45"/>
      <sheetData sheetId="46">
        <row r="1">
          <cell r="A1" t="str">
            <v>Soc.</v>
          </cell>
        </row>
      </sheetData>
      <sheetData sheetId="47">
        <row r="2">
          <cell r="G2" t="str">
            <v>Pendiente</v>
          </cell>
        </row>
      </sheetData>
      <sheetData sheetId="48">
        <row r="10">
          <cell r="J10">
            <v>704777523</v>
          </cell>
        </row>
      </sheetData>
      <sheetData sheetId="49"/>
      <sheetData sheetId="50">
        <row r="25">
          <cell r="H25" t="str">
            <v>Yes</v>
          </cell>
        </row>
      </sheetData>
      <sheetData sheetId="51"/>
      <sheetData sheetId="52">
        <row r="2">
          <cell r="Q2">
            <v>0</v>
          </cell>
        </row>
      </sheetData>
      <sheetData sheetId="53">
        <row r="10">
          <cell r="J10">
            <v>704777523</v>
          </cell>
        </row>
      </sheetData>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ow r="8">
          <cell r="C8">
            <v>4607152561.3800001</v>
          </cell>
        </row>
      </sheetData>
      <sheetData sheetId="108"/>
      <sheetData sheetId="109"/>
      <sheetData sheetId="110"/>
      <sheetData sheetId="111">
        <row r="2">
          <cell r="B2" t="str">
            <v>Austria</v>
          </cell>
        </row>
      </sheetData>
      <sheetData sheetId="112"/>
      <sheetData sheetId="113"/>
      <sheetData sheetId="114">
        <row r="8">
          <cell r="C8">
            <v>4607152561.3800001</v>
          </cell>
        </row>
      </sheetData>
      <sheetData sheetId="115"/>
      <sheetData sheetId="116"/>
      <sheetData sheetId="117"/>
      <sheetData sheetId="118"/>
      <sheetData sheetId="119">
        <row r="2">
          <cell r="B2" t="str">
            <v>Austria</v>
          </cell>
        </row>
      </sheetData>
      <sheetData sheetId="120"/>
      <sheetData sheetId="121"/>
      <sheetData sheetId="122"/>
      <sheetData sheetId="123"/>
      <sheetData sheetId="124">
        <row r="8">
          <cell r="C8">
            <v>4607152561.3800001</v>
          </cell>
        </row>
      </sheetData>
      <sheetData sheetId="125"/>
      <sheetData sheetId="126"/>
      <sheetData sheetId="127"/>
      <sheetData sheetId="128">
        <row r="2">
          <cell r="B2" t="str">
            <v>Austria</v>
          </cell>
        </row>
      </sheetData>
      <sheetData sheetId="129"/>
      <sheetData sheetId="130">
        <row r="8">
          <cell r="C8">
            <v>4607152561.3800001</v>
          </cell>
        </row>
      </sheetData>
      <sheetData sheetId="131"/>
      <sheetData sheetId="132" refreshError="1"/>
      <sheetData sheetId="133"/>
      <sheetData sheetId="134" refreshError="1"/>
      <sheetData sheetId="135" refreshError="1"/>
      <sheetData sheetId="136"/>
      <sheetData sheetId="137" refreshError="1"/>
      <sheetData sheetId="138" refreshError="1"/>
      <sheetData sheetId="139"/>
      <sheetData sheetId="140" refreshError="1"/>
      <sheetData sheetId="141"/>
      <sheetData sheetId="142"/>
      <sheetData sheetId="143"/>
      <sheetData sheetId="144"/>
      <sheetData sheetId="145"/>
      <sheetData sheetId="146"/>
      <sheetData sheetId="147">
        <row r="8">
          <cell r="C8">
            <v>4607152561.3800001</v>
          </cell>
        </row>
      </sheetData>
      <sheetData sheetId="148"/>
      <sheetData sheetId="149" refreshError="1"/>
      <sheetData sheetId="150"/>
      <sheetData sheetId="151" refreshError="1"/>
      <sheetData sheetId="152">
        <row r="1">
          <cell r="A1" t="str">
            <v>10T001</v>
          </cell>
        </row>
      </sheetData>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row r="7">
          <cell r="F7">
            <v>0</v>
          </cell>
        </row>
      </sheetData>
      <sheetData sheetId="227"/>
      <sheetData sheetId="228">
        <row r="54">
          <cell r="AA54">
            <v>15</v>
          </cell>
        </row>
      </sheetData>
      <sheetData sheetId="229" refreshError="1"/>
      <sheetData sheetId="230"/>
      <sheetData sheetId="231"/>
      <sheetData sheetId="232" refreshError="1"/>
      <sheetData sheetId="233"/>
      <sheetData sheetId="234" refreshError="1"/>
      <sheetData sheetId="235" refreshError="1"/>
      <sheetData sheetId="236"/>
      <sheetData sheetId="237"/>
      <sheetData sheetId="238"/>
      <sheetData sheetId="239"/>
      <sheetData sheetId="240"/>
      <sheetData sheetId="241"/>
      <sheetData sheetId="242"/>
      <sheetData sheetId="243">
        <row r="54">
          <cell r="AA54">
            <v>15</v>
          </cell>
        </row>
      </sheetData>
      <sheetData sheetId="244">
        <row r="7">
          <cell r="F7">
            <v>0</v>
          </cell>
        </row>
      </sheetData>
      <sheetData sheetId="245"/>
      <sheetData sheetId="246"/>
      <sheetData sheetId="247"/>
      <sheetData sheetId="248"/>
      <sheetData sheetId="249"/>
      <sheetData sheetId="250"/>
      <sheetData sheetId="251"/>
      <sheetData sheetId="252">
        <row r="7">
          <cell r="F7">
            <v>0</v>
          </cell>
        </row>
      </sheetData>
      <sheetData sheetId="253"/>
      <sheetData sheetId="254"/>
      <sheetData sheetId="255"/>
      <sheetData sheetId="256"/>
      <sheetData sheetId="257"/>
      <sheetData sheetId="258"/>
      <sheetData sheetId="259"/>
      <sheetData sheetId="260"/>
      <sheetData sheetId="261">
        <row r="54">
          <cell r="AA54">
            <v>15</v>
          </cell>
        </row>
      </sheetData>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ow r="10">
          <cell r="A10" t="str">
            <v>(En Guaraníes)</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row r="14">
          <cell r="C14">
            <v>2675170.41</v>
          </cell>
        </row>
      </sheetData>
      <sheetData sheetId="344"/>
      <sheetData sheetId="345">
        <row r="24">
          <cell r="N24">
            <v>1853205259.7691998</v>
          </cell>
        </row>
      </sheetData>
      <sheetData sheetId="346">
        <row r="52">
          <cell r="S52">
            <v>10226450410.051697</v>
          </cell>
        </row>
      </sheetData>
      <sheetData sheetId="347">
        <row r="24">
          <cell r="N24">
            <v>1853205259.7691998</v>
          </cell>
        </row>
      </sheetData>
      <sheetData sheetId="348">
        <row r="52">
          <cell r="S52">
            <v>10226450410.051697</v>
          </cell>
        </row>
      </sheetData>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ow r="24">
          <cell r="N24">
            <v>1853205259.7691998</v>
          </cell>
        </row>
      </sheetData>
      <sheetData sheetId="371">
        <row r="52">
          <cell r="S52">
            <v>10226450410.051697</v>
          </cell>
        </row>
      </sheetData>
      <sheetData sheetId="372"/>
      <sheetData sheetId="373">
        <row r="52">
          <cell r="S52">
            <v>10226450410.051697</v>
          </cell>
        </row>
      </sheetData>
      <sheetData sheetId="374"/>
      <sheetData sheetId="375"/>
      <sheetData sheetId="376"/>
      <sheetData sheetId="377"/>
      <sheetData sheetId="378">
        <row r="14">
          <cell r="C14">
            <v>2675170.41</v>
          </cell>
        </row>
      </sheetData>
      <sheetData sheetId="379"/>
      <sheetData sheetId="380">
        <row r="24">
          <cell r="N24">
            <v>1853205259.7691998</v>
          </cell>
        </row>
      </sheetData>
      <sheetData sheetId="381">
        <row r="52">
          <cell r="S52">
            <v>10226450410.051697</v>
          </cell>
        </row>
      </sheetData>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ow r="2">
          <cell r="G2" t="str">
            <v>Pendiente</v>
          </cell>
        </row>
      </sheetData>
      <sheetData sheetId="405" refreshError="1"/>
      <sheetData sheetId="406" refreshError="1"/>
      <sheetData sheetId="407" refreshError="1"/>
      <sheetData sheetId="408" refreshError="1"/>
      <sheetData sheetId="409">
        <row r="52">
          <cell r="S52">
            <v>10226450410.051697</v>
          </cell>
        </row>
      </sheetData>
      <sheetData sheetId="410"/>
      <sheetData sheetId="411" refreshError="1"/>
      <sheetData sheetId="412">
        <row r="2">
          <cell r="Q2">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2">
          <cell r="G2" t="str">
            <v>Pendiente</v>
          </cell>
        </row>
      </sheetData>
      <sheetData sheetId="423" refreshError="1"/>
      <sheetData sheetId="424" refreshError="1"/>
      <sheetData sheetId="425" refreshError="1"/>
      <sheetData sheetId="426" refreshError="1"/>
      <sheetData sheetId="427">
        <row r="2">
          <cell r="Q2">
            <v>0</v>
          </cell>
        </row>
      </sheetData>
      <sheetData sheetId="428">
        <row r="2">
          <cell r="Q2">
            <v>0</v>
          </cell>
        </row>
      </sheetData>
      <sheetData sheetId="429">
        <row r="2">
          <cell r="Q2">
            <v>0</v>
          </cell>
        </row>
      </sheetData>
      <sheetData sheetId="430">
        <row r="2">
          <cell r="G2" t="str">
            <v>Pendiente</v>
          </cell>
        </row>
      </sheetData>
      <sheetData sheetId="431"/>
      <sheetData sheetId="432">
        <row r="10">
          <cell r="J10">
            <v>704777523</v>
          </cell>
        </row>
      </sheetData>
      <sheetData sheetId="433">
        <row r="10">
          <cell r="J10">
            <v>704777523</v>
          </cell>
        </row>
      </sheetData>
      <sheetData sheetId="434">
        <row r="6">
          <cell r="N6">
            <v>1</v>
          </cell>
        </row>
      </sheetData>
      <sheetData sheetId="435">
        <row r="2">
          <cell r="Q2">
            <v>0</v>
          </cell>
        </row>
      </sheetData>
      <sheetData sheetId="436">
        <row r="2">
          <cell r="Q2">
            <v>0</v>
          </cell>
        </row>
      </sheetData>
      <sheetData sheetId="437">
        <row r="2">
          <cell r="G2" t="str">
            <v>Pendiente</v>
          </cell>
        </row>
      </sheetData>
      <sheetData sheetId="438">
        <row r="2">
          <cell r="Q2">
            <v>0</v>
          </cell>
        </row>
      </sheetData>
      <sheetData sheetId="439"/>
      <sheetData sheetId="440"/>
      <sheetData sheetId="441" refreshError="1"/>
      <sheetData sheetId="442" refreshError="1"/>
      <sheetData sheetId="443" refreshError="1"/>
      <sheetData sheetId="444"/>
      <sheetData sheetId="445"/>
      <sheetData sheetId="446"/>
      <sheetData sheetId="447"/>
      <sheetData sheetId="448">
        <row r="2">
          <cell r="G2" t="str">
            <v>Pendiente</v>
          </cell>
        </row>
      </sheetData>
      <sheetData sheetId="449">
        <row r="2">
          <cell r="Q2">
            <v>0</v>
          </cell>
        </row>
      </sheetData>
      <sheetData sheetId="450">
        <row r="2">
          <cell r="Q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ow r="20">
          <cell r="A20" t="str">
            <v>Director</v>
          </cell>
        </row>
      </sheetData>
      <sheetData sheetId="467">
        <row r="6">
          <cell r="N6">
            <v>1</v>
          </cell>
        </row>
      </sheetData>
      <sheetData sheetId="468">
        <row r="2">
          <cell r="G2" t="str">
            <v>Pendiente</v>
          </cell>
        </row>
      </sheetData>
      <sheetData sheetId="469" refreshError="1"/>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ow r="5">
          <cell r="A5" t="str">
            <v>Total Tns</v>
          </cell>
        </row>
      </sheetData>
      <sheetData sheetId="504" refreshError="1"/>
      <sheetData sheetId="505" refreshError="1"/>
      <sheetData sheetId="506" refreshError="1"/>
      <sheetData sheetId="507">
        <row r="1">
          <cell r="A1" t="str">
            <v>Soc.</v>
          </cell>
        </row>
      </sheetData>
      <sheetData sheetId="508"/>
      <sheetData sheetId="509"/>
      <sheetData sheetId="510"/>
      <sheetData sheetId="511">
        <row r="2">
          <cell r="Q2">
            <v>0</v>
          </cell>
        </row>
      </sheetData>
      <sheetData sheetId="512"/>
      <sheetData sheetId="513">
        <row r="6">
          <cell r="N6">
            <v>1</v>
          </cell>
        </row>
      </sheetData>
      <sheetData sheetId="514">
        <row r="2">
          <cell r="G2" t="str">
            <v>Pendiente</v>
          </cell>
        </row>
      </sheetData>
      <sheetData sheetId="515"/>
      <sheetData sheetId="516"/>
      <sheetData sheetId="517"/>
      <sheetData sheetId="518">
        <row r="2">
          <cell r="Q2">
            <v>0</v>
          </cell>
        </row>
      </sheetData>
      <sheetData sheetId="519">
        <row r="7">
          <cell r="F7" t="str">
            <v>Água</v>
          </cell>
        </row>
      </sheetData>
      <sheetData sheetId="520"/>
      <sheetData sheetId="521">
        <row r="5">
          <cell r="A5" t="e">
            <v>#NAME?</v>
          </cell>
        </row>
      </sheetData>
      <sheetData sheetId="522"/>
      <sheetData sheetId="523"/>
      <sheetData sheetId="524" refreshError="1"/>
      <sheetData sheetId="525" refreshError="1"/>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6">
          <cell r="N6">
            <v>1</v>
          </cell>
        </row>
      </sheetData>
      <sheetData sheetId="542" refreshError="1"/>
      <sheetData sheetId="543" refreshError="1"/>
      <sheetData sheetId="544" refreshError="1"/>
      <sheetData sheetId="545">
        <row r="5">
          <cell r="A5" t="e">
            <v>#NAME?</v>
          </cell>
        </row>
      </sheetData>
      <sheetData sheetId="546"/>
      <sheetData sheetId="547">
        <row r="2">
          <cell r="Q2">
            <v>0</v>
          </cell>
        </row>
      </sheetData>
      <sheetData sheetId="548"/>
      <sheetData sheetId="549">
        <row r="2">
          <cell r="Q2">
            <v>0</v>
          </cell>
        </row>
      </sheetData>
      <sheetData sheetId="550">
        <row r="1">
          <cell r="A1" t="str">
            <v>Soc.</v>
          </cell>
        </row>
      </sheetData>
      <sheetData sheetId="551"/>
      <sheetData sheetId="552">
        <row r="1">
          <cell r="A1" t="str">
            <v>Soc.</v>
          </cell>
        </row>
      </sheetData>
      <sheetData sheetId="553">
        <row r="7">
          <cell r="F7" t="str">
            <v>Água</v>
          </cell>
        </row>
      </sheetData>
      <sheetData sheetId="554">
        <row r="2">
          <cell r="Q2">
            <v>0</v>
          </cell>
        </row>
      </sheetData>
      <sheetData sheetId="555">
        <row r="1">
          <cell r="A1" t="str">
            <v>Soc.</v>
          </cell>
        </row>
      </sheetData>
      <sheetData sheetId="556">
        <row r="7">
          <cell r="F7" t="str">
            <v>Água</v>
          </cell>
        </row>
      </sheetData>
      <sheetData sheetId="557">
        <row r="1">
          <cell r="A1" t="str">
            <v>Soc.</v>
          </cell>
        </row>
      </sheetData>
      <sheetData sheetId="558">
        <row r="5">
          <cell r="A5" t="e">
            <v>#NAME?</v>
          </cell>
        </row>
      </sheetData>
      <sheetData sheetId="559"/>
      <sheetData sheetId="560">
        <row r="5">
          <cell r="A5" t="e">
            <v>#NAME?</v>
          </cell>
        </row>
      </sheetData>
      <sheetData sheetId="561">
        <row r="7">
          <cell r="F7" t="str">
            <v>Água</v>
          </cell>
        </row>
      </sheetData>
      <sheetData sheetId="562"/>
      <sheetData sheetId="563">
        <row r="1">
          <cell r="A1" t="str">
            <v>Soc.</v>
          </cell>
        </row>
      </sheetData>
      <sheetData sheetId="564"/>
      <sheetData sheetId="565">
        <row r="1">
          <cell r="A1" t="str">
            <v>Soc.</v>
          </cell>
        </row>
      </sheetData>
      <sheetData sheetId="566">
        <row r="2">
          <cell r="Q2">
            <v>0</v>
          </cell>
        </row>
      </sheetData>
      <sheetData sheetId="567">
        <row r="6">
          <cell r="N6">
            <v>1</v>
          </cell>
        </row>
      </sheetData>
      <sheetData sheetId="568">
        <row r="2">
          <cell r="Q2">
            <v>0</v>
          </cell>
        </row>
      </sheetData>
      <sheetData sheetId="569"/>
      <sheetData sheetId="570">
        <row r="2">
          <cell r="Q2">
            <v>0</v>
          </cell>
        </row>
      </sheetData>
      <sheetData sheetId="571"/>
      <sheetData sheetId="572">
        <row r="2">
          <cell r="Q2">
            <v>0</v>
          </cell>
        </row>
      </sheetData>
      <sheetData sheetId="573"/>
      <sheetData sheetId="574">
        <row r="7">
          <cell r="F7" t="str">
            <v>Água</v>
          </cell>
        </row>
      </sheetData>
      <sheetData sheetId="575" refreshError="1"/>
      <sheetData sheetId="576" refreshError="1"/>
      <sheetData sheetId="577" refreshError="1"/>
      <sheetData sheetId="578"/>
      <sheetData sheetId="579" refreshError="1"/>
      <sheetData sheetId="580"/>
      <sheetData sheetId="581">
        <row r="7">
          <cell r="F7" t="str">
            <v>Água</v>
          </cell>
        </row>
      </sheetData>
      <sheetData sheetId="582">
        <row r="7">
          <cell r="F7" t="str">
            <v>Água</v>
          </cell>
        </row>
      </sheetData>
      <sheetData sheetId="583">
        <row r="5">
          <cell r="A5" t="e">
            <v>#NAME?</v>
          </cell>
        </row>
      </sheetData>
      <sheetData sheetId="584">
        <row r="5">
          <cell r="A5" t="e">
            <v>#NAME?</v>
          </cell>
        </row>
      </sheetData>
      <sheetData sheetId="585"/>
      <sheetData sheetId="586">
        <row r="5">
          <cell r="A5" t="e">
            <v>#NAME?</v>
          </cell>
        </row>
      </sheetData>
      <sheetData sheetId="587"/>
      <sheetData sheetId="588">
        <row r="1">
          <cell r="A1" t="str">
            <v>Soc.</v>
          </cell>
        </row>
      </sheetData>
      <sheetData sheetId="589" refreshError="1"/>
      <sheetData sheetId="590">
        <row r="6">
          <cell r="N6">
            <v>1</v>
          </cell>
        </row>
      </sheetData>
      <sheetData sheetId="591">
        <row r="2">
          <cell r="Q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row r="7">
          <cell r="C7">
            <v>10000000</v>
          </cell>
        </row>
      </sheetData>
      <sheetData sheetId="619">
        <row r="2">
          <cell r="Q2">
            <v>0</v>
          </cell>
        </row>
      </sheetData>
      <sheetData sheetId="620" refreshError="1"/>
      <sheetData sheetId="621">
        <row r="7">
          <cell r="F7" t="str">
            <v>Água</v>
          </cell>
        </row>
      </sheetData>
      <sheetData sheetId="622">
        <row r="2">
          <cell r="Q2">
            <v>0</v>
          </cell>
        </row>
      </sheetData>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sheetData sheetId="844" refreshError="1"/>
      <sheetData sheetId="845"/>
      <sheetData sheetId="846"/>
      <sheetData sheetId="847" refreshError="1"/>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refreshError="1"/>
      <sheetData sheetId="1047"/>
      <sheetData sheetId="1048"/>
      <sheetData sheetId="1049"/>
      <sheetData sheetId="1050"/>
      <sheetData sheetId="1051"/>
      <sheetData sheetId="1052"/>
      <sheetData sheetId="1053" refreshError="1"/>
      <sheetData sheetId="1054" refreshError="1"/>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refreshError="1"/>
      <sheetData sheetId="1372"/>
      <sheetData sheetId="1373"/>
      <sheetData sheetId="1374"/>
      <sheetData sheetId="1375"/>
      <sheetData sheetId="1376"/>
      <sheetData sheetId="1377"/>
      <sheetData sheetId="1378"/>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BLP"/>
      <sheetName val="Registro"/>
      <sheetName val="Brazil Sovereign"/>
      <sheetName val="I. INICIO"/>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Datos"/>
      <sheetName val="Gráfico de colunas"/>
      <sheetName val="Gráfico de pareto"/>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_2"/>
      <sheetName val="NOTA-16_3"/>
      <sheetName val="NOTA-17"/>
      <sheetName val="NOTA-18"/>
      <sheetName val="NOTA-19"/>
      <sheetName val="NOTA-22"/>
      <sheetName val="Controles"/>
      <sheetName val="A-_ESP"/>
      <sheetName val="A2-_ESP_reclas"/>
      <sheetName val="A3-_BALANCE"/>
      <sheetName val="A4-_ESP"/>
      <sheetName val="A-ER"/>
      <sheetName val="A-CBU"/>
      <sheetName val="A-EEP"/>
      <sheetName val="A-EOAF"/>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51"/>
  <sheetViews>
    <sheetView showGridLines="0" tabSelected="1" workbookViewId="0"/>
  </sheetViews>
  <sheetFormatPr baseColWidth="10" defaultColWidth="11.5703125" defaultRowHeight="12.75" x14ac:dyDescent="0.2"/>
  <cols>
    <col min="1" max="1" width="4.42578125" style="1" customWidth="1"/>
    <col min="2" max="2" width="53.7109375" style="2" bestFit="1" customWidth="1"/>
    <col min="3" max="3" width="6.140625" style="1" bestFit="1" customWidth="1"/>
    <col min="4" max="4" width="13.85546875" style="1" bestFit="1" customWidth="1"/>
    <col min="5" max="5" width="14" style="1" customWidth="1"/>
    <col min="6" max="16384" width="11.5703125" style="1"/>
  </cols>
  <sheetData>
    <row r="6" spans="2:5" ht="34.9" customHeight="1" x14ac:dyDescent="0.2">
      <c r="B6" s="233" t="s">
        <v>336</v>
      </c>
      <c r="C6" s="233"/>
      <c r="D6" s="233"/>
      <c r="E6" s="233"/>
    </row>
    <row r="7" spans="2:5" x14ac:dyDescent="0.2">
      <c r="B7" s="234" t="s">
        <v>263</v>
      </c>
      <c r="C7" s="234"/>
      <c r="D7" s="234"/>
      <c r="E7" s="234"/>
    </row>
    <row r="8" spans="2:5" x14ac:dyDescent="0.2">
      <c r="B8" s="235" t="s">
        <v>0</v>
      </c>
      <c r="C8" s="235"/>
      <c r="D8" s="235"/>
      <c r="E8" s="235"/>
    </row>
    <row r="9" spans="2:5" ht="13.5" thickBot="1" x14ac:dyDescent="0.25"/>
    <row r="10" spans="2:5" ht="13.5" thickBot="1" x14ac:dyDescent="0.25">
      <c r="B10" s="135" t="s">
        <v>1</v>
      </c>
      <c r="C10" s="136" t="s">
        <v>2</v>
      </c>
      <c r="D10" s="4">
        <v>46112</v>
      </c>
      <c r="E10" s="4">
        <v>46022</v>
      </c>
    </row>
    <row r="11" spans="2:5" x14ac:dyDescent="0.2">
      <c r="B11" s="27" t="s">
        <v>3</v>
      </c>
      <c r="C11" s="6"/>
      <c r="D11" s="8"/>
      <c r="E11" s="8"/>
    </row>
    <row r="12" spans="2:5" x14ac:dyDescent="0.2">
      <c r="B12" s="125" t="s">
        <v>230</v>
      </c>
      <c r="C12" s="149"/>
      <c r="D12" s="129">
        <v>115345</v>
      </c>
      <c r="E12" s="129">
        <v>151956</v>
      </c>
    </row>
    <row r="13" spans="2:5" x14ac:dyDescent="0.2">
      <c r="B13" s="125" t="s">
        <v>231</v>
      </c>
      <c r="C13" s="149">
        <v>8</v>
      </c>
      <c r="D13" s="129">
        <v>3330154</v>
      </c>
      <c r="E13" s="129">
        <v>3961856</v>
      </c>
    </row>
    <row r="14" spans="2:5" x14ac:dyDescent="0.2">
      <c r="B14" s="125" t="s">
        <v>232</v>
      </c>
      <c r="C14" s="149">
        <v>10</v>
      </c>
      <c r="D14" s="129">
        <v>1500450</v>
      </c>
      <c r="E14" s="129">
        <v>1193274</v>
      </c>
    </row>
    <row r="15" spans="2:5" x14ac:dyDescent="0.2">
      <c r="B15" s="125" t="s">
        <v>233</v>
      </c>
      <c r="C15" s="149">
        <v>9</v>
      </c>
      <c r="D15" s="129">
        <v>1047041</v>
      </c>
      <c r="E15" s="129">
        <v>1267839</v>
      </c>
    </row>
    <row r="16" spans="2:5" x14ac:dyDescent="0.2">
      <c r="B16" s="125" t="s">
        <v>228</v>
      </c>
      <c r="C16" s="149"/>
      <c r="D16" s="129">
        <v>700703</v>
      </c>
      <c r="E16" s="129">
        <v>798439</v>
      </c>
    </row>
    <row r="17" spans="2:5" ht="13.5" thickBot="1" x14ac:dyDescent="0.25">
      <c r="B17" s="125" t="s">
        <v>229</v>
      </c>
      <c r="C17" s="149"/>
      <c r="D17" s="129">
        <v>150020</v>
      </c>
      <c r="E17" s="129">
        <v>144146</v>
      </c>
    </row>
    <row r="18" spans="2:5" ht="13.5" thickBot="1" x14ac:dyDescent="0.25">
      <c r="B18" s="137" t="s">
        <v>234</v>
      </c>
      <c r="C18" s="138"/>
      <c r="D18" s="139">
        <f>+SUM(D12:D17)</f>
        <v>6843713</v>
      </c>
      <c r="E18" s="139">
        <f>+SUM(E12:E17)</f>
        <v>7517510</v>
      </c>
    </row>
    <row r="19" spans="2:5" x14ac:dyDescent="0.2">
      <c r="B19" s="28" t="s">
        <v>7</v>
      </c>
      <c r="C19" s="12"/>
      <c r="D19" s="22"/>
      <c r="E19" s="22"/>
    </row>
    <row r="20" spans="2:5" x14ac:dyDescent="0.2">
      <c r="B20" s="125" t="s">
        <v>5</v>
      </c>
      <c r="C20" s="149">
        <v>8</v>
      </c>
      <c r="D20" s="150">
        <v>1728</v>
      </c>
      <c r="E20" s="150">
        <v>1728</v>
      </c>
    </row>
    <row r="21" spans="2:5" x14ac:dyDescent="0.2">
      <c r="B21" s="125" t="s">
        <v>232</v>
      </c>
      <c r="C21" s="149">
        <v>10</v>
      </c>
      <c r="D21" s="150">
        <v>657764</v>
      </c>
      <c r="E21" s="150">
        <v>693960</v>
      </c>
    </row>
    <row r="22" spans="2:5" x14ac:dyDescent="0.2">
      <c r="B22" s="125" t="s">
        <v>235</v>
      </c>
      <c r="C22" s="149">
        <v>11</v>
      </c>
      <c r="D22" s="150">
        <v>1923427</v>
      </c>
      <c r="E22" s="150">
        <v>1985171</v>
      </c>
    </row>
    <row r="23" spans="2:5" x14ac:dyDescent="0.2">
      <c r="B23" s="125" t="s">
        <v>236</v>
      </c>
      <c r="C23" s="149"/>
      <c r="D23" s="150">
        <v>67983</v>
      </c>
      <c r="E23" s="150">
        <v>68738</v>
      </c>
    </row>
    <row r="24" spans="2:5" ht="13.5" thickBot="1" x14ac:dyDescent="0.25">
      <c r="B24" s="125" t="s">
        <v>237</v>
      </c>
      <c r="C24" s="149"/>
      <c r="D24" s="150">
        <v>26774</v>
      </c>
      <c r="E24" s="150">
        <v>27071</v>
      </c>
    </row>
    <row r="25" spans="2:5" ht="13.5" thickBot="1" x14ac:dyDescent="0.25">
      <c r="B25" s="137" t="s">
        <v>238</v>
      </c>
      <c r="C25" s="140"/>
      <c r="D25" s="139">
        <f>+SUM(D20:D24)</f>
        <v>2677676</v>
      </c>
      <c r="E25" s="139">
        <f>+SUM(E20:E24)</f>
        <v>2776668</v>
      </c>
    </row>
    <row r="26" spans="2:5" ht="13.5" thickBot="1" x14ac:dyDescent="0.25">
      <c r="B26" s="30" t="s">
        <v>8</v>
      </c>
      <c r="C26" s="11"/>
      <c r="D26" s="141">
        <f>+D18+D25</f>
        <v>9521389</v>
      </c>
      <c r="E26" s="141">
        <f>+E18+E25</f>
        <v>10294178</v>
      </c>
    </row>
    <row r="27" spans="2:5" ht="13.5" thickBot="1" x14ac:dyDescent="0.25">
      <c r="B27" s="142"/>
      <c r="C27" s="33"/>
      <c r="D27" s="143"/>
      <c r="E27" s="143"/>
    </row>
    <row r="28" spans="2:5" ht="13.5" thickBot="1" x14ac:dyDescent="0.25">
      <c r="B28" s="136" t="s">
        <v>9</v>
      </c>
      <c r="C28" s="136" t="s">
        <v>2</v>
      </c>
      <c r="D28" s="4">
        <v>46112</v>
      </c>
      <c r="E28" s="4">
        <v>46022</v>
      </c>
    </row>
    <row r="29" spans="2:5" x14ac:dyDescent="0.2">
      <c r="B29" s="144" t="s">
        <v>10</v>
      </c>
      <c r="C29" s="151"/>
      <c r="D29" s="151"/>
      <c r="E29" s="151"/>
    </row>
    <row r="30" spans="2:5" x14ac:dyDescent="0.2">
      <c r="B30" s="125" t="s">
        <v>11</v>
      </c>
      <c r="C30" s="149">
        <v>13</v>
      </c>
      <c r="D30" s="129">
        <v>1944655</v>
      </c>
      <c r="E30" s="129">
        <v>1774119</v>
      </c>
    </row>
    <row r="31" spans="2:5" x14ac:dyDescent="0.2">
      <c r="B31" s="125" t="s">
        <v>239</v>
      </c>
      <c r="C31" s="149"/>
      <c r="D31" s="129">
        <v>513574</v>
      </c>
      <c r="E31" s="129">
        <v>899694</v>
      </c>
    </row>
    <row r="32" spans="2:5" ht="13.5" thickBot="1" x14ac:dyDescent="0.25">
      <c r="B32" s="125" t="s">
        <v>240</v>
      </c>
      <c r="C32" s="149"/>
      <c r="D32" s="129">
        <v>409465</v>
      </c>
      <c r="E32" s="129">
        <v>380024</v>
      </c>
    </row>
    <row r="33" spans="2:6" ht="13.5" thickBot="1" x14ac:dyDescent="0.25">
      <c r="B33" s="145" t="s">
        <v>13</v>
      </c>
      <c r="C33" s="21"/>
      <c r="D33" s="146">
        <f>+SUM(D30:D32)</f>
        <v>2867694</v>
      </c>
      <c r="E33" s="146">
        <f>+SUM(E30:E32)</f>
        <v>3053837</v>
      </c>
    </row>
    <row r="34" spans="2:6" x14ac:dyDescent="0.2">
      <c r="B34" s="145" t="s">
        <v>14</v>
      </c>
      <c r="C34" s="21"/>
      <c r="D34" s="22"/>
      <c r="E34" s="22"/>
    </row>
    <row r="35" spans="2:6" x14ac:dyDescent="0.2">
      <c r="B35" s="125" t="s">
        <v>241</v>
      </c>
      <c r="C35" s="149">
        <v>13</v>
      </c>
      <c r="D35" s="129">
        <v>3411974</v>
      </c>
      <c r="E35" s="129">
        <v>3767019</v>
      </c>
    </row>
    <row r="36" spans="2:6" x14ac:dyDescent="0.2">
      <c r="B36" s="125" t="s">
        <v>239</v>
      </c>
      <c r="C36" s="149"/>
      <c r="D36" s="129">
        <v>5432</v>
      </c>
      <c r="E36" s="129">
        <v>4605</v>
      </c>
    </row>
    <row r="37" spans="2:6" x14ac:dyDescent="0.2">
      <c r="B37" s="125" t="s">
        <v>242</v>
      </c>
      <c r="C37" s="149"/>
      <c r="D37" s="129">
        <v>128187</v>
      </c>
      <c r="E37" s="129">
        <v>127615</v>
      </c>
    </row>
    <row r="38" spans="2:6" ht="13.5" thickBot="1" x14ac:dyDescent="0.25">
      <c r="B38" s="125" t="s">
        <v>12</v>
      </c>
      <c r="C38" s="149"/>
      <c r="D38" s="129">
        <v>202826</v>
      </c>
      <c r="E38" s="129">
        <v>254075</v>
      </c>
    </row>
    <row r="39" spans="2:6" ht="13.5" thickBot="1" x14ac:dyDescent="0.25">
      <c r="B39" s="136" t="s">
        <v>15</v>
      </c>
      <c r="C39" s="18"/>
      <c r="D39" s="147">
        <f>+SUM(D35:D38)</f>
        <v>3748419</v>
      </c>
      <c r="E39" s="147">
        <f>+SUM(E35:E38)</f>
        <v>4153314</v>
      </c>
    </row>
    <row r="40" spans="2:6" ht="13.5" thickBot="1" x14ac:dyDescent="0.25">
      <c r="B40" s="148" t="s">
        <v>16</v>
      </c>
      <c r="C40" s="11"/>
      <c r="D40" s="141">
        <f>+D33+D39</f>
        <v>6616113</v>
      </c>
      <c r="E40" s="141">
        <f>+E33+E39</f>
        <v>7207151</v>
      </c>
    </row>
    <row r="41" spans="2:6" x14ac:dyDescent="0.2">
      <c r="B41" s="144" t="s">
        <v>17</v>
      </c>
      <c r="C41" s="152"/>
      <c r="D41" s="129"/>
      <c r="E41" s="129"/>
    </row>
    <row r="42" spans="2:6" x14ac:dyDescent="0.2">
      <c r="B42" s="125" t="s">
        <v>243</v>
      </c>
      <c r="C42" s="149">
        <v>12</v>
      </c>
      <c r="D42" s="129">
        <v>2482500</v>
      </c>
      <c r="E42" s="129">
        <v>2482500</v>
      </c>
    </row>
    <row r="43" spans="2:6" x14ac:dyDescent="0.2">
      <c r="B43" s="125" t="s">
        <v>244</v>
      </c>
      <c r="C43" s="149">
        <v>12</v>
      </c>
      <c r="D43" s="129">
        <v>601693</v>
      </c>
      <c r="E43" s="129">
        <v>601693</v>
      </c>
    </row>
    <row r="44" spans="2:6" x14ac:dyDescent="0.2">
      <c r="B44" s="125" t="s">
        <v>20</v>
      </c>
      <c r="C44" s="149">
        <v>12</v>
      </c>
      <c r="D44" s="129">
        <v>44243</v>
      </c>
      <c r="E44" s="129">
        <v>-55348</v>
      </c>
      <c r="F44" s="202"/>
    </row>
    <row r="45" spans="2:6" x14ac:dyDescent="0.2">
      <c r="B45" s="125" t="s">
        <v>245</v>
      </c>
      <c r="C45" s="153"/>
      <c r="D45" s="129">
        <f>+ER!D36</f>
        <v>-115539</v>
      </c>
      <c r="E45" s="129">
        <v>79384</v>
      </c>
    </row>
    <row r="46" spans="2:6" x14ac:dyDescent="0.2">
      <c r="B46" s="125" t="s">
        <v>194</v>
      </c>
      <c r="C46" s="153"/>
      <c r="D46" s="154">
        <v>-190457</v>
      </c>
      <c r="E46" s="154">
        <v>-124107</v>
      </c>
    </row>
    <row r="47" spans="2:6" x14ac:dyDescent="0.2">
      <c r="B47" s="125" t="s">
        <v>246</v>
      </c>
      <c r="C47" s="155"/>
      <c r="D47" s="156">
        <f>+SUM(D42:D46)</f>
        <v>2822440</v>
      </c>
      <c r="E47" s="156">
        <f>+SUM(E42:E46)</f>
        <v>2984122</v>
      </c>
    </row>
    <row r="48" spans="2:6" ht="13.5" thickBot="1" x14ac:dyDescent="0.25">
      <c r="B48" s="230" t="s">
        <v>247</v>
      </c>
      <c r="C48" s="231"/>
      <c r="D48" s="232">
        <v>82836</v>
      </c>
      <c r="E48" s="232">
        <v>102905</v>
      </c>
    </row>
    <row r="49" spans="2:5" ht="13.5" thickBot="1" x14ac:dyDescent="0.25">
      <c r="B49" s="148" t="s">
        <v>21</v>
      </c>
      <c r="C49" s="11"/>
      <c r="D49" s="141">
        <f>+D47+D48</f>
        <v>2905276</v>
      </c>
      <c r="E49" s="141">
        <f>+E47+E48</f>
        <v>3087027</v>
      </c>
    </row>
    <row r="50" spans="2:5" ht="13.5" thickBot="1" x14ac:dyDescent="0.25">
      <c r="B50" s="148" t="s">
        <v>22</v>
      </c>
      <c r="C50" s="11"/>
      <c r="D50" s="141">
        <f>+D40+D49</f>
        <v>9521389</v>
      </c>
      <c r="E50" s="141">
        <f>+E40+E49</f>
        <v>10294178</v>
      </c>
    </row>
    <row r="51" spans="2:5" x14ac:dyDescent="0.2">
      <c r="D51" s="31"/>
      <c r="E51" s="31"/>
    </row>
  </sheetData>
  <mergeCells count="3">
    <mergeCell ref="B6:E6"/>
    <mergeCell ref="B7:E7"/>
    <mergeCell ref="B8:E8"/>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38"/>
  <sheetViews>
    <sheetView showGridLines="0" zoomScaleNormal="100" workbookViewId="0"/>
  </sheetViews>
  <sheetFormatPr baseColWidth="10" defaultColWidth="11.5703125" defaultRowHeight="12.75" x14ac:dyDescent="0.2"/>
  <cols>
    <col min="1" max="1" width="5.28515625" style="1" customWidth="1"/>
    <col min="2" max="2" width="77.7109375" style="26" customWidth="1"/>
    <col min="3" max="3" width="8.28515625" style="1" customWidth="1"/>
    <col min="4" max="4" width="12.7109375" style="1" bestFit="1" customWidth="1"/>
    <col min="5" max="5" width="11.7109375" style="1" bestFit="1" customWidth="1"/>
    <col min="6" max="6" width="5.28515625" style="1" customWidth="1"/>
    <col min="7" max="16384" width="11.5703125" style="1"/>
  </cols>
  <sheetData>
    <row r="6" spans="2:6" ht="28.15" customHeight="1" x14ac:dyDescent="0.2">
      <c r="B6" s="246" t="s">
        <v>264</v>
      </c>
      <c r="C6" s="246"/>
      <c r="D6" s="246"/>
      <c r="E6" s="246"/>
      <c r="F6" s="246"/>
    </row>
    <row r="7" spans="2:6" ht="13.15" customHeight="1" x14ac:dyDescent="0.2">
      <c r="B7" s="246"/>
      <c r="C7" s="246"/>
      <c r="D7" s="246"/>
      <c r="E7" s="246"/>
      <c r="F7" s="246"/>
    </row>
    <row r="8" spans="2:6" ht="13.15" customHeight="1" x14ac:dyDescent="0.2">
      <c r="B8" s="247" t="s">
        <v>262</v>
      </c>
      <c r="C8" s="247"/>
      <c r="D8" s="247"/>
      <c r="E8" s="247"/>
      <c r="F8" s="247"/>
    </row>
    <row r="9" spans="2:6" x14ac:dyDescent="0.2">
      <c r="B9" s="247"/>
      <c r="C9" s="247"/>
      <c r="D9" s="247"/>
      <c r="E9" s="247"/>
      <c r="F9" s="247"/>
    </row>
    <row r="10" spans="2:6" x14ac:dyDescent="0.2">
      <c r="B10" s="248" t="s">
        <v>0</v>
      </c>
      <c r="C10" s="248"/>
      <c r="D10" s="248"/>
      <c r="E10" s="248"/>
      <c r="F10" s="248"/>
    </row>
    <row r="11" spans="2:6" x14ac:dyDescent="0.2">
      <c r="B11" s="187"/>
      <c r="C11" s="187"/>
      <c r="D11" s="187"/>
      <c r="E11" s="187"/>
    </row>
    <row r="12" spans="2:6" ht="13.5" thickBot="1" x14ac:dyDescent="0.25">
      <c r="B12" s="6"/>
      <c r="C12" s="9" t="s">
        <v>288</v>
      </c>
      <c r="D12" s="132">
        <v>46112</v>
      </c>
      <c r="E12" s="132">
        <v>45747</v>
      </c>
      <c r="F12" s="9"/>
    </row>
    <row r="13" spans="2:6" ht="15.75" x14ac:dyDescent="0.25">
      <c r="B13" s="204"/>
      <c r="C13" s="204"/>
      <c r="D13" s="205"/>
      <c r="E13" s="205"/>
      <c r="F13" s="206"/>
    </row>
    <row r="14" spans="2:6" ht="15.75" x14ac:dyDescent="0.25">
      <c r="B14" s="131" t="s">
        <v>289</v>
      </c>
      <c r="C14" s="193">
        <v>6</v>
      </c>
      <c r="D14" s="207">
        <v>2126895</v>
      </c>
      <c r="E14" s="64">
        <v>3612260</v>
      </c>
      <c r="F14" s="206"/>
    </row>
    <row r="15" spans="2:6" ht="16.5" thickBot="1" x14ac:dyDescent="0.3">
      <c r="B15" s="157" t="s">
        <v>24</v>
      </c>
      <c r="C15" s="193">
        <v>5</v>
      </c>
      <c r="D15" s="64">
        <v>-1812277</v>
      </c>
      <c r="E15" s="64">
        <v>-2913107</v>
      </c>
      <c r="F15" s="206"/>
    </row>
    <row r="16" spans="2:6" ht="15.75" x14ac:dyDescent="0.25">
      <c r="B16" s="28" t="s">
        <v>290</v>
      </c>
      <c r="C16" s="200">
        <v>5</v>
      </c>
      <c r="D16" s="13">
        <f>+D14+D15</f>
        <v>314618</v>
      </c>
      <c r="E16" s="13">
        <f>+E14+E15</f>
        <v>699153</v>
      </c>
      <c r="F16" s="206"/>
    </row>
    <row r="17" spans="2:6" ht="15.75" x14ac:dyDescent="0.25">
      <c r="B17" s="199"/>
      <c r="C17" s="201"/>
      <c r="D17" s="208"/>
      <c r="E17" s="208"/>
      <c r="F17" s="206"/>
    </row>
    <row r="18" spans="2:6" ht="15.75" x14ac:dyDescent="0.25">
      <c r="B18" s="131" t="s">
        <v>291</v>
      </c>
      <c r="C18" s="193"/>
      <c r="D18" s="208">
        <v>-54340</v>
      </c>
      <c r="E18" s="64">
        <v>-93465</v>
      </c>
      <c r="F18" s="206"/>
    </row>
    <row r="19" spans="2:6" ht="15.75" x14ac:dyDescent="0.25">
      <c r="B19" s="131" t="s">
        <v>26</v>
      </c>
      <c r="C19" s="193"/>
      <c r="D19" s="208">
        <v>-167593</v>
      </c>
      <c r="E19" s="64">
        <v>-203730</v>
      </c>
      <c r="F19" s="206"/>
    </row>
    <row r="20" spans="2:6" ht="15.75" hidden="1" x14ac:dyDescent="0.25">
      <c r="B20" s="131" t="s">
        <v>292</v>
      </c>
      <c r="C20" s="193"/>
      <c r="D20" s="208">
        <v>0</v>
      </c>
      <c r="E20" s="64">
        <v>0</v>
      </c>
      <c r="F20" s="206"/>
    </row>
    <row r="21" spans="2:6" ht="15.75" hidden="1" x14ac:dyDescent="0.25">
      <c r="B21" s="131" t="s">
        <v>293</v>
      </c>
      <c r="C21" s="193"/>
      <c r="D21" s="208">
        <v>0</v>
      </c>
      <c r="E21" s="64">
        <v>0</v>
      </c>
      <c r="F21" s="206"/>
    </row>
    <row r="22" spans="2:6" ht="15.75" x14ac:dyDescent="0.25">
      <c r="B22" s="131" t="s">
        <v>294</v>
      </c>
      <c r="C22" s="193"/>
      <c r="D22" s="128">
        <v>34055</v>
      </c>
      <c r="E22" s="64">
        <v>21605</v>
      </c>
      <c r="F22" s="206"/>
    </row>
    <row r="23" spans="2:6" ht="16.5" thickBot="1" x14ac:dyDescent="0.3">
      <c r="B23" s="131" t="s">
        <v>295</v>
      </c>
      <c r="C23" s="193"/>
      <c r="D23" s="128">
        <v>-119614</v>
      </c>
      <c r="E23" s="64">
        <v>-54724</v>
      </c>
      <c r="F23" s="206"/>
    </row>
    <row r="24" spans="2:6" ht="15.75" x14ac:dyDescent="0.25">
      <c r="B24" s="28" t="s">
        <v>296</v>
      </c>
      <c r="C24" s="200">
        <v>5</v>
      </c>
      <c r="D24" s="13">
        <f>+SUM(D16:D23)</f>
        <v>7126</v>
      </c>
      <c r="E24" s="13">
        <f>+SUM(E16:E23)</f>
        <v>368839</v>
      </c>
      <c r="F24" s="206"/>
    </row>
    <row r="25" spans="2:6" ht="15.75" x14ac:dyDescent="0.25">
      <c r="B25" s="209"/>
      <c r="C25" s="209"/>
      <c r="D25" s="208"/>
      <c r="E25" s="208"/>
      <c r="F25" s="206"/>
    </row>
    <row r="26" spans="2:6" ht="15.75" x14ac:dyDescent="0.25">
      <c r="B26" s="175" t="s">
        <v>297</v>
      </c>
      <c r="C26" s="193"/>
      <c r="D26" s="208">
        <v>-64025</v>
      </c>
      <c r="E26" s="64">
        <v>-67312</v>
      </c>
      <c r="F26" s="206"/>
    </row>
    <row r="27" spans="2:6" ht="15.75" x14ac:dyDescent="0.25">
      <c r="B27" s="175" t="s">
        <v>298</v>
      </c>
      <c r="C27" s="193"/>
      <c r="D27" s="208">
        <v>-66162</v>
      </c>
      <c r="E27" s="64">
        <v>-73015</v>
      </c>
      <c r="F27" s="206"/>
    </row>
    <row r="28" spans="2:6" ht="15.75" x14ac:dyDescent="0.25">
      <c r="B28" s="131" t="s">
        <v>27</v>
      </c>
      <c r="C28" s="193"/>
      <c r="D28" s="208">
        <v>-32128</v>
      </c>
      <c r="E28" s="64">
        <v>-34516</v>
      </c>
      <c r="F28" s="206"/>
    </row>
    <row r="29" spans="2:6" ht="16.5" thickBot="1" x14ac:dyDescent="0.3">
      <c r="B29" s="194" t="s">
        <v>29</v>
      </c>
      <c r="C29" s="195"/>
      <c r="D29" s="208">
        <v>31881</v>
      </c>
      <c r="E29" s="79">
        <v>53018</v>
      </c>
      <c r="F29" s="206"/>
    </row>
    <row r="30" spans="2:6" ht="15.75" x14ac:dyDescent="0.25">
      <c r="B30" s="196" t="s">
        <v>344</v>
      </c>
      <c r="C30" s="210"/>
      <c r="D30" s="197">
        <f>+SUM(D26:D29)</f>
        <v>-130434</v>
      </c>
      <c r="E30" s="197">
        <f>+SUM(E26:E29)</f>
        <v>-121825</v>
      </c>
      <c r="F30" s="206"/>
    </row>
    <row r="31" spans="2:6" ht="16.5" thickBot="1" x14ac:dyDescent="0.3">
      <c r="B31" s="211"/>
      <c r="C31" s="211"/>
      <c r="D31" s="211"/>
      <c r="E31" s="211"/>
      <c r="F31" s="206"/>
    </row>
    <row r="32" spans="2:6" ht="13.5" thickBot="1" x14ac:dyDescent="0.25">
      <c r="B32" s="249" t="s">
        <v>299</v>
      </c>
      <c r="C32" s="249"/>
      <c r="D32" s="198">
        <f>+D24+D30</f>
        <v>-123308</v>
      </c>
      <c r="E32" s="198">
        <f>+E24+E30</f>
        <v>247014</v>
      </c>
    </row>
    <row r="33" spans="2:7" ht="13.5" thickBot="1" x14ac:dyDescent="0.25">
      <c r="B33" s="1" t="s">
        <v>30</v>
      </c>
      <c r="C33" s="212">
        <v>7</v>
      </c>
      <c r="D33" s="208">
        <v>1879</v>
      </c>
      <c r="E33" s="79">
        <v>-14184</v>
      </c>
    </row>
    <row r="34" spans="2:7" ht="13.5" thickBot="1" x14ac:dyDescent="0.25">
      <c r="B34" s="249" t="s">
        <v>255</v>
      </c>
      <c r="C34" s="249"/>
      <c r="D34" s="198">
        <f>+D32+D33</f>
        <v>-121429</v>
      </c>
      <c r="E34" s="198">
        <f>+E32+E33</f>
        <v>232830</v>
      </c>
    </row>
    <row r="35" spans="2:7" ht="13.5" thickBot="1" x14ac:dyDescent="0.25">
      <c r="B35" s="249" t="s">
        <v>300</v>
      </c>
      <c r="C35" s="249"/>
      <c r="D35" s="198"/>
      <c r="E35" s="198"/>
    </row>
    <row r="36" spans="2:7" x14ac:dyDescent="0.2">
      <c r="B36" s="131" t="s">
        <v>301</v>
      </c>
      <c r="C36" s="131"/>
      <c r="D36" s="208">
        <v>-115539</v>
      </c>
      <c r="E36" s="64">
        <v>216650</v>
      </c>
      <c r="G36" s="203"/>
    </row>
    <row r="37" spans="2:7" x14ac:dyDescent="0.2">
      <c r="B37" s="131" t="s">
        <v>247</v>
      </c>
      <c r="C37" s="131"/>
      <c r="D37" s="208">
        <v>-5890</v>
      </c>
      <c r="E37" s="64">
        <v>16180</v>
      </c>
      <c r="G37" s="203"/>
    </row>
    <row r="38" spans="2:7" x14ac:dyDescent="0.2">
      <c r="B38" s="211" t="s">
        <v>302</v>
      </c>
      <c r="C38" s="211"/>
      <c r="D38" s="208"/>
      <c r="E38" s="213"/>
    </row>
  </sheetData>
  <mergeCells count="7">
    <mergeCell ref="B6:F6"/>
    <mergeCell ref="B7:F7"/>
    <mergeCell ref="B8:F9"/>
    <mergeCell ref="B10:F10"/>
    <mergeCell ref="B35:C35"/>
    <mergeCell ref="B32:C32"/>
    <mergeCell ref="B34:C34"/>
  </mergeCells>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showGridLines="0" workbookViewId="0"/>
  </sheetViews>
  <sheetFormatPr baseColWidth="10" defaultColWidth="11.5703125" defaultRowHeight="12.75" x14ac:dyDescent="0.2"/>
  <cols>
    <col min="1" max="1" width="4.85546875" style="1" customWidth="1"/>
    <col min="2" max="2" width="63.85546875" style="2" customWidth="1"/>
    <col min="3" max="3" width="6" style="1" bestFit="1" customWidth="1"/>
    <col min="4" max="5" width="11.5703125" style="1"/>
    <col min="6" max="6" width="6.7109375" style="32" customWidth="1"/>
    <col min="7" max="16384" width="11.5703125" style="1"/>
  </cols>
  <sheetData>
    <row r="6" spans="2:6" ht="13.15" customHeight="1" x14ac:dyDescent="0.2">
      <c r="B6" s="246" t="s">
        <v>179</v>
      </c>
      <c r="C6" s="246"/>
      <c r="D6" s="246"/>
      <c r="E6" s="246"/>
      <c r="F6" s="246"/>
    </row>
    <row r="7" spans="2:6" ht="13.15" customHeight="1" x14ac:dyDescent="0.2">
      <c r="B7" s="246" t="s">
        <v>265</v>
      </c>
      <c r="C7" s="246"/>
      <c r="D7" s="246"/>
      <c r="E7" s="246"/>
      <c r="F7" s="246"/>
    </row>
    <row r="8" spans="2:6" ht="28.15" customHeight="1" x14ac:dyDescent="0.2">
      <c r="B8" s="247" t="s">
        <v>262</v>
      </c>
      <c r="C8" s="247"/>
      <c r="D8" s="247"/>
      <c r="E8" s="247"/>
      <c r="F8" s="247"/>
    </row>
    <row r="9" spans="2:6" x14ac:dyDescent="0.2">
      <c r="B9" s="247"/>
      <c r="C9" s="247"/>
      <c r="D9" s="247"/>
      <c r="E9" s="247"/>
      <c r="F9" s="247"/>
    </row>
    <row r="10" spans="2:6" x14ac:dyDescent="0.2">
      <c r="B10" s="248" t="s">
        <v>0</v>
      </c>
      <c r="C10" s="248"/>
      <c r="D10" s="248"/>
      <c r="E10" s="248"/>
      <c r="F10" s="248"/>
    </row>
    <row r="11" spans="2:6" x14ac:dyDescent="0.2">
      <c r="B11" s="108"/>
      <c r="C11" s="108"/>
      <c r="D11" s="108"/>
      <c r="E11" s="108"/>
      <c r="F11" s="108"/>
    </row>
    <row r="12" spans="2:6" ht="13.5" thickBot="1" x14ac:dyDescent="0.25">
      <c r="B12" s="5"/>
      <c r="C12" s="9"/>
      <c r="D12" s="132">
        <v>46112</v>
      </c>
      <c r="E12" s="132">
        <v>45747</v>
      </c>
      <c r="F12" s="33"/>
    </row>
    <row r="13" spans="2:6" ht="13.5" thickBot="1" x14ac:dyDescent="0.25">
      <c r="B13" s="14" t="s">
        <v>255</v>
      </c>
      <c r="C13" s="34"/>
      <c r="D13" s="16">
        <f>+ER!D34</f>
        <v>-121429</v>
      </c>
      <c r="E13" s="16">
        <v>232830</v>
      </c>
      <c r="F13" s="35"/>
    </row>
    <row r="14" spans="2:6" x14ac:dyDescent="0.2">
      <c r="B14" s="36"/>
      <c r="C14" s="37"/>
      <c r="D14" s="7"/>
      <c r="E14" s="7"/>
      <c r="F14" s="38"/>
    </row>
    <row r="15" spans="2:6" ht="25.5" x14ac:dyDescent="0.2">
      <c r="B15" s="29" t="s">
        <v>33</v>
      </c>
      <c r="C15" s="37"/>
      <c r="D15" s="7"/>
      <c r="E15" s="7"/>
      <c r="F15" s="38"/>
    </row>
    <row r="16" spans="2:6" ht="13.5" thickBot="1" x14ac:dyDescent="0.25">
      <c r="B16" s="20" t="s">
        <v>34</v>
      </c>
      <c r="C16" s="37"/>
      <c r="D16" s="10">
        <f>+EEPP!J28</f>
        <v>-60322</v>
      </c>
      <c r="E16" s="10">
        <v>73320</v>
      </c>
      <c r="F16" s="39"/>
    </row>
    <row r="17" spans="2:6" ht="13.5" thickBot="1" x14ac:dyDescent="0.25">
      <c r="B17" s="17" t="s">
        <v>35</v>
      </c>
      <c r="C17" s="40"/>
      <c r="D17" s="23">
        <f>+D16</f>
        <v>-60322</v>
      </c>
      <c r="E17" s="23">
        <v>73320</v>
      </c>
      <c r="F17" s="38"/>
    </row>
    <row r="18" spans="2:6" ht="13.5" thickBot="1" x14ac:dyDescent="0.25">
      <c r="B18" s="24" t="s">
        <v>345</v>
      </c>
      <c r="C18" s="24"/>
      <c r="D18" s="15">
        <f>+D13+D17</f>
        <v>-181751</v>
      </c>
      <c r="E18" s="15">
        <f>+E13+E17</f>
        <v>306150</v>
      </c>
      <c r="F18" s="38"/>
    </row>
    <row r="19" spans="2:6" x14ac:dyDescent="0.2">
      <c r="B19" s="19"/>
      <c r="C19" s="19"/>
      <c r="D19" s="7"/>
      <c r="E19" s="7"/>
      <c r="F19" s="38"/>
    </row>
    <row r="20" spans="2:6" x14ac:dyDescent="0.2">
      <c r="B20" s="29" t="s">
        <v>36</v>
      </c>
      <c r="C20" s="19"/>
      <c r="D20" s="10"/>
      <c r="E20" s="10"/>
      <c r="F20" s="39"/>
    </row>
    <row r="21" spans="2:6" x14ac:dyDescent="0.2">
      <c r="B21" s="20" t="s">
        <v>31</v>
      </c>
      <c r="C21" s="19"/>
      <c r="D21" s="10">
        <v>-172935.03849162886</v>
      </c>
      <c r="E21" s="10">
        <v>285820.77009106887</v>
      </c>
      <c r="F21" s="114"/>
    </row>
    <row r="22" spans="2:6" x14ac:dyDescent="0.2">
      <c r="B22" s="20" t="s">
        <v>32</v>
      </c>
      <c r="C22" s="19"/>
      <c r="D22" s="10">
        <v>-8815.9615083711469</v>
      </c>
      <c r="E22" s="10">
        <v>20329.229908931138</v>
      </c>
      <c r="F22" s="114"/>
    </row>
  </sheetData>
  <mergeCells count="4">
    <mergeCell ref="B6:F6"/>
    <mergeCell ref="B7:F7"/>
    <mergeCell ref="B8:F9"/>
    <mergeCell ref="B10:F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L31"/>
  <sheetViews>
    <sheetView showGridLines="0" zoomScaleNormal="100" workbookViewId="0"/>
  </sheetViews>
  <sheetFormatPr baseColWidth="10" defaultColWidth="11.5703125" defaultRowHeight="12.75" x14ac:dyDescent="0.2"/>
  <cols>
    <col min="1" max="1" width="4.7109375" style="1" customWidth="1"/>
    <col min="2" max="2" width="49.140625" style="1" bestFit="1" customWidth="1"/>
    <col min="3" max="3" width="10.7109375" style="1" bestFit="1" customWidth="1"/>
    <col min="4" max="4" width="9.140625" style="1" bestFit="1" customWidth="1"/>
    <col min="5" max="5" width="10.5703125" style="1" bestFit="1" customWidth="1"/>
    <col min="6" max="6" width="21.7109375" style="1" bestFit="1" customWidth="1"/>
    <col min="7" max="7" width="21.5703125" style="1" bestFit="1" customWidth="1"/>
    <col min="8" max="8" width="10.7109375" style="1" bestFit="1" customWidth="1"/>
    <col min="9" max="9" width="20.42578125" style="1" bestFit="1" customWidth="1"/>
    <col min="10" max="10" width="20.140625" style="1" bestFit="1" customWidth="1"/>
    <col min="11" max="16384" width="11.5703125" style="1"/>
  </cols>
  <sheetData>
    <row r="8" spans="1:12" x14ac:dyDescent="0.2">
      <c r="B8" s="239" t="s">
        <v>260</v>
      </c>
      <c r="C8" s="239"/>
      <c r="D8" s="239"/>
      <c r="E8" s="239"/>
      <c r="F8" s="239"/>
      <c r="G8" s="239"/>
      <c r="H8" s="239"/>
      <c r="I8" s="239"/>
      <c r="J8" s="239"/>
    </row>
    <row r="9" spans="1:12" x14ac:dyDescent="0.2">
      <c r="B9" s="240" t="s">
        <v>261</v>
      </c>
      <c r="C9" s="240"/>
      <c r="D9" s="240"/>
      <c r="E9" s="240"/>
      <c r="F9" s="240"/>
      <c r="G9" s="240"/>
      <c r="H9" s="240"/>
      <c r="I9" s="240"/>
      <c r="J9" s="240"/>
    </row>
    <row r="10" spans="1:12" x14ac:dyDescent="0.2">
      <c r="B10" s="241" t="s">
        <v>56</v>
      </c>
      <c r="C10" s="241"/>
      <c r="D10" s="241"/>
      <c r="E10" s="241"/>
      <c r="F10" s="241"/>
      <c r="G10" s="241"/>
      <c r="H10" s="241"/>
      <c r="I10" s="241"/>
      <c r="J10" s="241"/>
    </row>
    <row r="11" spans="1:12" ht="13.5" thickBot="1" x14ac:dyDescent="0.25"/>
    <row r="12" spans="1:12" ht="15" customHeight="1" thickBot="1" x14ac:dyDescent="0.25">
      <c r="A12" s="58"/>
      <c r="B12" s="158"/>
      <c r="C12" s="242" t="s">
        <v>248</v>
      </c>
      <c r="D12" s="242"/>
      <c r="E12" s="242"/>
      <c r="F12" s="242"/>
      <c r="G12" s="242"/>
      <c r="H12" s="242"/>
      <c r="I12" s="159"/>
      <c r="J12" s="159"/>
      <c r="K12" s="160"/>
      <c r="L12" s="160"/>
    </row>
    <row r="13" spans="1:12" ht="15" customHeight="1" thickBot="1" x14ac:dyDescent="0.25">
      <c r="A13" s="58"/>
      <c r="B13" s="243"/>
      <c r="C13" s="244" t="s">
        <v>18</v>
      </c>
      <c r="D13" s="242" t="s">
        <v>19</v>
      </c>
      <c r="E13" s="242"/>
      <c r="F13" s="242" t="s">
        <v>20</v>
      </c>
      <c r="G13" s="242" t="s">
        <v>249</v>
      </c>
      <c r="H13" s="242" t="s">
        <v>39</v>
      </c>
      <c r="I13" s="242" t="s">
        <v>250</v>
      </c>
      <c r="J13" s="242" t="s">
        <v>251</v>
      </c>
      <c r="K13" s="160"/>
      <c r="L13" s="160"/>
    </row>
    <row r="14" spans="1:12" ht="29.25" customHeight="1" thickBot="1" x14ac:dyDescent="0.25">
      <c r="A14" s="58"/>
      <c r="B14" s="243"/>
      <c r="C14" s="245"/>
      <c r="D14" s="161" t="s">
        <v>252</v>
      </c>
      <c r="E14" s="161" t="s">
        <v>253</v>
      </c>
      <c r="F14" s="245"/>
      <c r="G14" s="245" t="s">
        <v>249</v>
      </c>
      <c r="H14" s="245" t="s">
        <v>39</v>
      </c>
      <c r="I14" s="245" t="s">
        <v>250</v>
      </c>
      <c r="J14" s="245" t="s">
        <v>251</v>
      </c>
      <c r="K14" s="160"/>
      <c r="L14" s="160"/>
    </row>
    <row r="15" spans="1:12" ht="15" customHeight="1" x14ac:dyDescent="0.2">
      <c r="A15" s="58"/>
      <c r="B15" s="162"/>
      <c r="C15" s="162"/>
      <c r="D15" s="162"/>
      <c r="E15" s="162"/>
      <c r="F15" s="162"/>
      <c r="G15" s="162"/>
      <c r="H15" s="162"/>
      <c r="I15" s="162"/>
      <c r="J15" s="162"/>
      <c r="K15" s="160"/>
      <c r="L15" s="160"/>
    </row>
    <row r="16" spans="1:12" ht="15" customHeight="1" thickBot="1" x14ac:dyDescent="0.25">
      <c r="A16" s="58"/>
      <c r="B16" s="168" t="s">
        <v>333</v>
      </c>
      <c r="C16" s="169">
        <v>2087400</v>
      </c>
      <c r="D16" s="169">
        <v>95824</v>
      </c>
      <c r="E16" s="169">
        <v>478902</v>
      </c>
      <c r="F16" s="169">
        <v>422149</v>
      </c>
      <c r="G16" s="169">
        <v>338560</v>
      </c>
      <c r="H16" s="169">
        <v>3422835</v>
      </c>
      <c r="I16" s="169">
        <v>133140</v>
      </c>
      <c r="J16" s="169">
        <v>3555975</v>
      </c>
      <c r="K16" s="160"/>
      <c r="L16" s="160"/>
    </row>
    <row r="17" spans="1:12" ht="15" customHeight="1" x14ac:dyDescent="0.2">
      <c r="A17" s="58"/>
      <c r="B17" s="165" t="s">
        <v>334</v>
      </c>
      <c r="C17" s="78">
        <v>0</v>
      </c>
      <c r="D17" s="78">
        <v>0</v>
      </c>
      <c r="E17" s="78">
        <v>0</v>
      </c>
      <c r="F17" s="78">
        <v>-55430</v>
      </c>
      <c r="G17" s="78">
        <v>0</v>
      </c>
      <c r="H17" s="78">
        <f t="shared" ref="H17:H18" si="0">+SUM(C17:G17)</f>
        <v>-55430</v>
      </c>
      <c r="I17" s="78">
        <v>-13853</v>
      </c>
      <c r="J17" s="78">
        <f>+H17+I17</f>
        <v>-69283</v>
      </c>
      <c r="K17" s="160"/>
      <c r="L17" s="160"/>
    </row>
    <row r="18" spans="1:12" ht="15" customHeight="1" thickBot="1" x14ac:dyDescent="0.25">
      <c r="A18" s="58"/>
      <c r="B18" s="166" t="s">
        <v>335</v>
      </c>
      <c r="C18" s="170">
        <v>0</v>
      </c>
      <c r="D18" s="170">
        <v>0</v>
      </c>
      <c r="E18" s="170">
        <v>0</v>
      </c>
      <c r="F18" s="170">
        <v>0</v>
      </c>
      <c r="G18" s="170">
        <v>-70035</v>
      </c>
      <c r="H18" s="170">
        <f t="shared" si="0"/>
        <v>-70035</v>
      </c>
      <c r="I18" s="170">
        <v>-17503</v>
      </c>
      <c r="J18" s="170">
        <f>+H18+I18</f>
        <v>-87538</v>
      </c>
      <c r="K18" s="160"/>
      <c r="L18" s="160"/>
    </row>
    <row r="19" spans="1:12" ht="15" customHeight="1" thickBot="1" x14ac:dyDescent="0.25">
      <c r="A19" s="58"/>
      <c r="B19" s="163" t="s">
        <v>256</v>
      </c>
      <c r="C19" s="164">
        <f>+SUM(C16:C18)</f>
        <v>2087400</v>
      </c>
      <c r="D19" s="164">
        <f t="shared" ref="D19:J19" si="1">+SUM(D16:D18)</f>
        <v>95824</v>
      </c>
      <c r="E19" s="164">
        <f t="shared" si="1"/>
        <v>478902</v>
      </c>
      <c r="F19" s="164">
        <f t="shared" si="1"/>
        <v>366719</v>
      </c>
      <c r="G19" s="164">
        <f t="shared" si="1"/>
        <v>268525</v>
      </c>
      <c r="H19" s="164">
        <f t="shared" si="1"/>
        <v>3297370</v>
      </c>
      <c r="I19" s="164">
        <f t="shared" si="1"/>
        <v>101784</v>
      </c>
      <c r="J19" s="164">
        <f t="shared" si="1"/>
        <v>3399154</v>
      </c>
      <c r="K19" s="160"/>
      <c r="L19" s="160"/>
    </row>
    <row r="20" spans="1:12" ht="15" customHeight="1" x14ac:dyDescent="0.2">
      <c r="A20" s="58"/>
      <c r="B20" s="165" t="s">
        <v>254</v>
      </c>
      <c r="C20" s="78">
        <f>-F20</f>
        <v>395100</v>
      </c>
      <c r="D20" s="78">
        <v>0</v>
      </c>
      <c r="E20" s="78">
        <v>0</v>
      </c>
      <c r="F20" s="78">
        <v>-395100</v>
      </c>
      <c r="G20" s="78">
        <v>0</v>
      </c>
      <c r="H20" s="78">
        <f t="shared" ref="H20:H21" si="2">+SUM(C20:G20)</f>
        <v>0</v>
      </c>
      <c r="I20" s="78">
        <v>0</v>
      </c>
      <c r="J20" s="78">
        <f>+H20+I20</f>
        <v>0</v>
      </c>
      <c r="K20" s="160"/>
      <c r="L20" s="160"/>
    </row>
    <row r="21" spans="1:12" ht="15" customHeight="1" thickBot="1" x14ac:dyDescent="0.25">
      <c r="A21" s="58"/>
      <c r="B21" s="171" t="s">
        <v>19</v>
      </c>
      <c r="C21" s="167">
        <v>0</v>
      </c>
      <c r="D21" s="167">
        <v>26967</v>
      </c>
      <c r="E21" s="167">
        <v>0</v>
      </c>
      <c r="F21" s="167">
        <f>-D21</f>
        <v>-26967</v>
      </c>
      <c r="G21" s="167">
        <v>0</v>
      </c>
      <c r="H21" s="167">
        <f t="shared" si="2"/>
        <v>0</v>
      </c>
      <c r="I21" s="167">
        <v>0</v>
      </c>
      <c r="J21" s="167">
        <f>+H21+I21</f>
        <v>0</v>
      </c>
      <c r="K21" s="160"/>
      <c r="L21" s="160"/>
    </row>
    <row r="22" spans="1:12" ht="15" customHeight="1" x14ac:dyDescent="0.2">
      <c r="A22" s="58"/>
      <c r="B22" s="165" t="s">
        <v>257</v>
      </c>
      <c r="C22" s="78" t="s">
        <v>107</v>
      </c>
      <c r="D22" s="78">
        <v>0</v>
      </c>
      <c r="E22" s="78">
        <v>0</v>
      </c>
      <c r="F22" s="78"/>
      <c r="G22" s="78">
        <v>-392632</v>
      </c>
      <c r="H22" s="78">
        <f>+SUM(C22:G22)</f>
        <v>-392632</v>
      </c>
      <c r="I22" s="78">
        <v>-3018</v>
      </c>
      <c r="J22" s="78">
        <f>+H22+I22</f>
        <v>-395650</v>
      </c>
      <c r="K22" s="160"/>
      <c r="L22" s="160"/>
    </row>
    <row r="23" spans="1:12" ht="15" customHeight="1" thickBot="1" x14ac:dyDescent="0.25">
      <c r="A23" s="58"/>
      <c r="B23" s="166" t="s">
        <v>255</v>
      </c>
      <c r="C23" s="170" t="s">
        <v>107</v>
      </c>
      <c r="D23" s="170">
        <v>0</v>
      </c>
      <c r="E23" s="170">
        <v>0</v>
      </c>
      <c r="F23" s="170">
        <v>79384</v>
      </c>
      <c r="G23" s="170">
        <v>0</v>
      </c>
      <c r="H23" s="170">
        <f>+SUM(C23:G23)</f>
        <v>79384</v>
      </c>
      <c r="I23" s="170">
        <v>4139</v>
      </c>
      <c r="J23" s="170">
        <f>+H23+I23</f>
        <v>83523</v>
      </c>
      <c r="K23" s="160"/>
      <c r="L23" s="160"/>
    </row>
    <row r="24" spans="1:12" ht="15" customHeight="1" thickBot="1" x14ac:dyDescent="0.25">
      <c r="A24" s="58"/>
      <c r="B24" s="172" t="s">
        <v>258</v>
      </c>
      <c r="C24" s="170">
        <f>+SUM(C20:C23)</f>
        <v>395100</v>
      </c>
      <c r="D24" s="170">
        <f t="shared" ref="D24:J24" si="3">+SUM(D20:D23)</f>
        <v>26967</v>
      </c>
      <c r="E24" s="170">
        <f t="shared" si="3"/>
        <v>0</v>
      </c>
      <c r="F24" s="170">
        <f>+SUM(F20:F23)</f>
        <v>-342683</v>
      </c>
      <c r="G24" s="170">
        <f t="shared" si="3"/>
        <v>-392632</v>
      </c>
      <c r="H24" s="170">
        <f t="shared" si="3"/>
        <v>-313248</v>
      </c>
      <c r="I24" s="170">
        <f t="shared" si="3"/>
        <v>1121</v>
      </c>
      <c r="J24" s="170">
        <f t="shared" si="3"/>
        <v>-312127</v>
      </c>
      <c r="K24" s="160"/>
      <c r="L24" s="160"/>
    </row>
    <row r="25" spans="1:12" ht="15" customHeight="1" thickBot="1" x14ac:dyDescent="0.25">
      <c r="A25" s="58"/>
      <c r="B25" s="168" t="s">
        <v>259</v>
      </c>
      <c r="C25" s="169">
        <f>+C19+C24</f>
        <v>2482500</v>
      </c>
      <c r="D25" s="169">
        <f t="shared" ref="D25:J25" si="4">+D19+D24</f>
        <v>122791</v>
      </c>
      <c r="E25" s="169">
        <f t="shared" si="4"/>
        <v>478902</v>
      </c>
      <c r="F25" s="169">
        <f t="shared" si="4"/>
        <v>24036</v>
      </c>
      <c r="G25" s="169">
        <f t="shared" si="4"/>
        <v>-124107</v>
      </c>
      <c r="H25" s="169">
        <f t="shared" si="4"/>
        <v>2984122</v>
      </c>
      <c r="I25" s="169">
        <f t="shared" si="4"/>
        <v>102905</v>
      </c>
      <c r="J25" s="169">
        <f t="shared" si="4"/>
        <v>3087027</v>
      </c>
      <c r="K25" s="160"/>
      <c r="L25" s="160"/>
    </row>
    <row r="26" spans="1:12" x14ac:dyDescent="0.2">
      <c r="B26" s="165" t="s">
        <v>254</v>
      </c>
      <c r="C26" s="78">
        <f>-F26</f>
        <v>0</v>
      </c>
      <c r="D26" s="78">
        <v>0</v>
      </c>
      <c r="E26" s="78">
        <v>0</v>
      </c>
      <c r="F26" s="78">
        <v>0</v>
      </c>
      <c r="G26" s="78">
        <v>0</v>
      </c>
      <c r="H26" s="78">
        <f t="shared" ref="H26:H27" si="5">+SUM(C26:G26)</f>
        <v>0</v>
      </c>
      <c r="I26" s="78">
        <v>0</v>
      </c>
      <c r="J26" s="78">
        <f>+H26+I26</f>
        <v>0</v>
      </c>
    </row>
    <row r="27" spans="1:12" ht="13.5" thickBot="1" x14ac:dyDescent="0.25">
      <c r="B27" s="171" t="s">
        <v>19</v>
      </c>
      <c r="C27" s="167">
        <v>0</v>
      </c>
      <c r="D27" s="167">
        <v>0</v>
      </c>
      <c r="E27" s="167">
        <v>0</v>
      </c>
      <c r="F27" s="167">
        <v>0</v>
      </c>
      <c r="G27" s="167">
        <v>0</v>
      </c>
      <c r="H27" s="167">
        <f t="shared" si="5"/>
        <v>0</v>
      </c>
      <c r="I27" s="167">
        <v>0</v>
      </c>
      <c r="J27" s="167">
        <f>+H27+I27</f>
        <v>0</v>
      </c>
    </row>
    <row r="28" spans="1:12" x14ac:dyDescent="0.2">
      <c r="B28" s="165" t="s">
        <v>257</v>
      </c>
      <c r="C28" s="78" t="s">
        <v>107</v>
      </c>
      <c r="D28" s="78">
        <v>0</v>
      </c>
      <c r="E28" s="78">
        <v>0</v>
      </c>
      <c r="F28" s="78">
        <v>20207</v>
      </c>
      <c r="G28" s="78">
        <v>-66350</v>
      </c>
      <c r="H28" s="78">
        <f>+SUM(C28:G28)</f>
        <v>-46143</v>
      </c>
      <c r="I28" s="78">
        <v>-14179</v>
      </c>
      <c r="J28" s="78">
        <f>+H28+I28</f>
        <v>-60322</v>
      </c>
    </row>
    <row r="29" spans="1:12" ht="13.5" thickBot="1" x14ac:dyDescent="0.25">
      <c r="B29" s="166" t="s">
        <v>255</v>
      </c>
      <c r="C29" s="170" t="s">
        <v>107</v>
      </c>
      <c r="D29" s="170">
        <v>0</v>
      </c>
      <c r="E29" s="170">
        <v>0</v>
      </c>
      <c r="F29" s="170">
        <f>+ER!D36</f>
        <v>-115539</v>
      </c>
      <c r="G29" s="170">
        <v>0</v>
      </c>
      <c r="H29" s="170">
        <f>+SUM(C29:G29)</f>
        <v>-115539</v>
      </c>
      <c r="I29" s="170">
        <f>+ER!D37</f>
        <v>-5890</v>
      </c>
      <c r="J29" s="170">
        <f>+H29+I29</f>
        <v>-121429</v>
      </c>
    </row>
    <row r="30" spans="1:12" ht="13.5" thickBot="1" x14ac:dyDescent="0.25">
      <c r="B30" s="172" t="s">
        <v>258</v>
      </c>
      <c r="C30" s="170">
        <f>+SUM(C26:C29)</f>
        <v>0</v>
      </c>
      <c r="D30" s="170">
        <f t="shared" ref="D30:J30" si="6">+SUM(D26:D29)</f>
        <v>0</v>
      </c>
      <c r="E30" s="170">
        <f t="shared" si="6"/>
        <v>0</v>
      </c>
      <c r="F30" s="170">
        <f t="shared" si="6"/>
        <v>-95332</v>
      </c>
      <c r="G30" s="170">
        <f t="shared" si="6"/>
        <v>-66350</v>
      </c>
      <c r="H30" s="170">
        <f t="shared" si="6"/>
        <v>-161682</v>
      </c>
      <c r="I30" s="170">
        <f t="shared" si="6"/>
        <v>-20069</v>
      </c>
      <c r="J30" s="170">
        <f t="shared" si="6"/>
        <v>-181751</v>
      </c>
    </row>
    <row r="31" spans="1:12" ht="13.5" thickBot="1" x14ac:dyDescent="0.25">
      <c r="B31" s="168" t="s">
        <v>303</v>
      </c>
      <c r="C31" s="169">
        <f>+C25+C30</f>
        <v>2482500</v>
      </c>
      <c r="D31" s="169">
        <f t="shared" ref="D31:J31" si="7">+D25+D30</f>
        <v>122791</v>
      </c>
      <c r="E31" s="169">
        <f t="shared" si="7"/>
        <v>478902</v>
      </c>
      <c r="F31" s="169">
        <f t="shared" si="7"/>
        <v>-71296</v>
      </c>
      <c r="G31" s="169">
        <f t="shared" si="7"/>
        <v>-190457</v>
      </c>
      <c r="H31" s="169">
        <f t="shared" si="7"/>
        <v>2822440</v>
      </c>
      <c r="I31" s="169">
        <f t="shared" si="7"/>
        <v>82836</v>
      </c>
      <c r="J31" s="169">
        <f t="shared" si="7"/>
        <v>2905276</v>
      </c>
    </row>
  </sheetData>
  <mergeCells count="12">
    <mergeCell ref="B8:J8"/>
    <mergeCell ref="B9:J9"/>
    <mergeCell ref="B10:J10"/>
    <mergeCell ref="C12:H12"/>
    <mergeCell ref="B13:B14"/>
    <mergeCell ref="C13:C14"/>
    <mergeCell ref="D13:E13"/>
    <mergeCell ref="F13:F14"/>
    <mergeCell ref="G13:G14"/>
    <mergeCell ref="H13:H14"/>
    <mergeCell ref="I13:I14"/>
    <mergeCell ref="J13:J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36"/>
  <sheetViews>
    <sheetView showGridLines="0" workbookViewId="0"/>
  </sheetViews>
  <sheetFormatPr baseColWidth="10" defaultColWidth="11.5703125" defaultRowHeight="12.75" x14ac:dyDescent="0.2"/>
  <cols>
    <col min="1" max="1" width="5.140625" style="1" customWidth="1"/>
    <col min="2" max="2" width="53" style="2" customWidth="1"/>
    <col min="3" max="4" width="11.42578125" style="1" bestFit="1" customWidth="1"/>
    <col min="5" max="5" width="9.28515625" style="1" bestFit="1" customWidth="1"/>
    <col min="6" max="16384" width="11.5703125" style="1"/>
  </cols>
  <sheetData>
    <row r="4" spans="2:4" ht="25.9" customHeight="1" x14ac:dyDescent="0.2"/>
    <row r="5" spans="2:4" x14ac:dyDescent="0.2">
      <c r="B5" s="236" t="s">
        <v>180</v>
      </c>
      <c r="C5" s="236"/>
      <c r="D5" s="236"/>
    </row>
    <row r="6" spans="2:4" x14ac:dyDescent="0.2">
      <c r="B6" s="236" t="s">
        <v>347</v>
      </c>
      <c r="C6" s="236"/>
      <c r="D6" s="236"/>
    </row>
    <row r="7" spans="2:4" x14ac:dyDescent="0.2">
      <c r="B7" s="237" t="s">
        <v>262</v>
      </c>
      <c r="C7" s="237"/>
      <c r="D7" s="237"/>
    </row>
    <row r="8" spans="2:4" x14ac:dyDescent="0.2">
      <c r="B8" s="238" t="s">
        <v>0</v>
      </c>
      <c r="C8" s="238"/>
      <c r="D8" s="238"/>
    </row>
    <row r="9" spans="2:4" ht="13.5" thickBot="1" x14ac:dyDescent="0.25"/>
    <row r="10" spans="2:4" ht="13.5" thickBot="1" x14ac:dyDescent="0.25">
      <c r="B10" s="3"/>
      <c r="C10" s="4">
        <v>46112</v>
      </c>
      <c r="D10" s="4">
        <v>45747</v>
      </c>
    </row>
    <row r="11" spans="2:4" x14ac:dyDescent="0.2">
      <c r="B11" s="5" t="s">
        <v>40</v>
      </c>
      <c r="C11" s="80"/>
      <c r="D11" s="80"/>
    </row>
    <row r="12" spans="2:4" x14ac:dyDescent="0.2">
      <c r="B12" s="42" t="s">
        <v>41</v>
      </c>
      <c r="C12" s="67">
        <v>2758597</v>
      </c>
      <c r="D12" s="111">
        <v>3650025</v>
      </c>
    </row>
    <row r="13" spans="2:4" ht="13.5" thickBot="1" x14ac:dyDescent="0.25">
      <c r="B13" s="42" t="s">
        <v>42</v>
      </c>
      <c r="C13" s="67">
        <v>-2604176</v>
      </c>
      <c r="D13" s="111">
        <v>-3522148</v>
      </c>
    </row>
    <row r="14" spans="2:4" x14ac:dyDescent="0.2">
      <c r="B14" s="81" t="s">
        <v>43</v>
      </c>
      <c r="C14" s="82">
        <v>154421</v>
      </c>
      <c r="D14" s="82">
        <v>127877</v>
      </c>
    </row>
    <row r="15" spans="2:4" x14ac:dyDescent="0.2">
      <c r="B15" s="42"/>
      <c r="C15" s="83"/>
      <c r="D15" s="83"/>
    </row>
    <row r="16" spans="2:4" ht="13.5" thickBot="1" x14ac:dyDescent="0.25">
      <c r="B16" s="54" t="s">
        <v>44</v>
      </c>
      <c r="C16" s="68">
        <v>0</v>
      </c>
      <c r="D16" s="68">
        <v>-8641</v>
      </c>
    </row>
    <row r="17" spans="2:5" x14ac:dyDescent="0.2">
      <c r="B17" s="5" t="s">
        <v>45</v>
      </c>
      <c r="C17" s="25">
        <v>154421</v>
      </c>
      <c r="D17" s="25">
        <v>119236</v>
      </c>
    </row>
    <row r="18" spans="2:5" x14ac:dyDescent="0.2">
      <c r="B18" s="5"/>
      <c r="C18" s="25"/>
      <c r="D18" s="25"/>
    </row>
    <row r="19" spans="2:5" x14ac:dyDescent="0.2">
      <c r="B19" s="60" t="s">
        <v>46</v>
      </c>
      <c r="C19" s="83"/>
      <c r="D19" s="83"/>
    </row>
    <row r="20" spans="2:5" x14ac:dyDescent="0.2">
      <c r="B20" s="84" t="s">
        <v>47</v>
      </c>
      <c r="C20" s="67">
        <v>-41486</v>
      </c>
      <c r="D20" s="111">
        <v>-159217</v>
      </c>
    </row>
    <row r="21" spans="2:5" ht="13.5" thickBot="1" x14ac:dyDescent="0.25">
      <c r="B21" s="54" t="s">
        <v>48</v>
      </c>
      <c r="C21" s="68">
        <v>0</v>
      </c>
      <c r="D21" s="68">
        <v>0</v>
      </c>
    </row>
    <row r="22" spans="2:5" x14ac:dyDescent="0.2">
      <c r="B22" s="5" t="s">
        <v>49</v>
      </c>
      <c r="C22" s="25">
        <v>-41486</v>
      </c>
      <c r="D22" s="25">
        <v>-159217</v>
      </c>
    </row>
    <row r="23" spans="2:5" x14ac:dyDescent="0.2">
      <c r="B23" s="60"/>
      <c r="C23" s="83"/>
      <c r="D23" s="83"/>
    </row>
    <row r="24" spans="2:5" x14ac:dyDescent="0.2">
      <c r="B24" s="60" t="s">
        <v>50</v>
      </c>
      <c r="C24" s="83"/>
      <c r="D24" s="83"/>
    </row>
    <row r="25" spans="2:5" x14ac:dyDescent="0.2">
      <c r="B25" s="42" t="s">
        <v>348</v>
      </c>
      <c r="C25" s="67">
        <v>443531</v>
      </c>
      <c r="D25" s="111">
        <v>176154</v>
      </c>
    </row>
    <row r="26" spans="2:5" x14ac:dyDescent="0.2">
      <c r="B26" s="42" t="s">
        <v>181</v>
      </c>
      <c r="C26" s="111">
        <v>-494771</v>
      </c>
      <c r="D26" s="111">
        <v>0</v>
      </c>
    </row>
    <row r="27" spans="2:5" ht="13.5" thickBot="1" x14ac:dyDescent="0.25">
      <c r="B27" s="54" t="s">
        <v>51</v>
      </c>
      <c r="C27" s="68">
        <v>-130187</v>
      </c>
      <c r="D27" s="68">
        <v>-140327</v>
      </c>
    </row>
    <row r="28" spans="2:5" x14ac:dyDescent="0.2">
      <c r="B28" s="5" t="s">
        <v>52</v>
      </c>
      <c r="C28" s="25">
        <v>-181427</v>
      </c>
      <c r="D28" s="25">
        <v>35827</v>
      </c>
    </row>
    <row r="29" spans="2:5" x14ac:dyDescent="0.2">
      <c r="B29" s="85"/>
      <c r="C29" s="35"/>
      <c r="D29" s="35"/>
    </row>
    <row r="30" spans="2:5" x14ac:dyDescent="0.2">
      <c r="B30" s="86" t="s">
        <v>29</v>
      </c>
      <c r="C30" s="87">
        <v>31881</v>
      </c>
      <c r="D30" s="87">
        <v>53018</v>
      </c>
      <c r="E30" s="32"/>
    </row>
    <row r="31" spans="2:5" x14ac:dyDescent="0.2">
      <c r="B31" s="85"/>
      <c r="C31" s="35"/>
      <c r="D31" s="35"/>
    </row>
    <row r="32" spans="2:5" x14ac:dyDescent="0.2">
      <c r="B32" s="5" t="s">
        <v>53</v>
      </c>
      <c r="C32" s="25">
        <v>-36611</v>
      </c>
      <c r="D32" s="25">
        <v>48864</v>
      </c>
    </row>
    <row r="33" spans="2:4" ht="13.5" thickBot="1" x14ac:dyDescent="0.25">
      <c r="B33" s="54" t="s">
        <v>54</v>
      </c>
      <c r="C33" s="68">
        <v>151956</v>
      </c>
      <c r="D33" s="68">
        <v>551314</v>
      </c>
    </row>
    <row r="34" spans="2:4" ht="13.5" thickBot="1" x14ac:dyDescent="0.25">
      <c r="B34" s="88" t="s">
        <v>55</v>
      </c>
      <c r="C34" s="89">
        <v>115345</v>
      </c>
      <c r="D34" s="89">
        <v>600178</v>
      </c>
    </row>
    <row r="35" spans="2:4" x14ac:dyDescent="0.2">
      <c r="C35" s="128"/>
      <c r="D35" s="58"/>
    </row>
    <row r="36" spans="2:4" x14ac:dyDescent="0.2">
      <c r="C36" s="128"/>
      <c r="D36" s="128"/>
    </row>
  </sheetData>
  <mergeCells count="4">
    <mergeCell ref="B5:D5"/>
    <mergeCell ref="B6:D6"/>
    <mergeCell ref="B7:D7"/>
    <mergeCell ref="B8:D8"/>
  </mergeCells>
  <pageMargins left="0.7" right="0.7" top="0.75" bottom="0.75" header="0.3" footer="0.3"/>
  <pageSetup paperSize="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401"/>
  <sheetViews>
    <sheetView showGridLines="0" zoomScaleNormal="100" workbookViewId="0"/>
  </sheetViews>
  <sheetFormatPr baseColWidth="10" defaultColWidth="11.5703125" defaultRowHeight="12.75" x14ac:dyDescent="0.2"/>
  <cols>
    <col min="1" max="1" width="4.85546875" style="1" customWidth="1"/>
    <col min="2" max="2" width="56.28515625" style="1" customWidth="1"/>
    <col min="3" max="3" width="19.140625" style="1" customWidth="1"/>
    <col min="4" max="4" width="22.7109375" style="1" bestFit="1" customWidth="1"/>
    <col min="5" max="5" width="15.7109375" style="1" customWidth="1"/>
    <col min="6" max="6" width="15.42578125" style="1" customWidth="1"/>
    <col min="7" max="7" width="14.5703125" style="1" customWidth="1"/>
    <col min="8" max="8" width="14.42578125" style="1" customWidth="1"/>
    <col min="9" max="9" width="12.7109375" style="1" customWidth="1"/>
    <col min="10" max="10" width="13.28515625" style="1" customWidth="1"/>
    <col min="11" max="11" width="15" style="1" bestFit="1" customWidth="1"/>
    <col min="12" max="12" width="11.5703125" style="1"/>
    <col min="13" max="13" width="11.7109375" style="1" bestFit="1" customWidth="1"/>
    <col min="14" max="16384" width="11.5703125" style="1"/>
  </cols>
  <sheetData>
    <row r="6" spans="2:8" x14ac:dyDescent="0.2">
      <c r="B6" s="258" t="s">
        <v>168</v>
      </c>
      <c r="C6" s="258"/>
      <c r="D6" s="258"/>
      <c r="E6" s="258"/>
      <c r="F6" s="258"/>
      <c r="G6" s="258"/>
    </row>
    <row r="7" spans="2:8" x14ac:dyDescent="0.2">
      <c r="B7" s="259" t="s">
        <v>266</v>
      </c>
      <c r="C7" s="259"/>
      <c r="D7" s="259"/>
      <c r="E7" s="259"/>
      <c r="F7" s="259"/>
      <c r="G7" s="259"/>
    </row>
    <row r="8" spans="2:8" x14ac:dyDescent="0.2">
      <c r="B8" s="238" t="s">
        <v>0</v>
      </c>
      <c r="C8" s="238"/>
      <c r="D8" s="238"/>
      <c r="E8" s="238"/>
      <c r="F8" s="238"/>
      <c r="G8" s="238"/>
    </row>
    <row r="12" spans="2:8" ht="23.25" customHeight="1" x14ac:dyDescent="0.2">
      <c r="B12" s="252" t="s">
        <v>169</v>
      </c>
      <c r="C12" s="252"/>
      <c r="D12" s="252"/>
      <c r="E12" s="252"/>
      <c r="F12" s="252"/>
      <c r="G12" s="252"/>
    </row>
    <row r="13" spans="2:8" ht="69" customHeight="1" x14ac:dyDescent="0.2">
      <c r="B13" s="253" t="s">
        <v>221</v>
      </c>
      <c r="C13" s="253"/>
      <c r="D13" s="253"/>
      <c r="E13" s="253"/>
      <c r="F13" s="253"/>
      <c r="G13" s="253"/>
      <c r="H13" s="131"/>
    </row>
    <row r="14" spans="2:8" ht="40.15" customHeight="1" x14ac:dyDescent="0.2">
      <c r="B14" s="253" t="s">
        <v>57</v>
      </c>
      <c r="C14" s="253"/>
      <c r="D14" s="253"/>
      <c r="E14" s="253"/>
      <c r="F14" s="253"/>
      <c r="G14" s="253"/>
      <c r="H14" s="131"/>
    </row>
    <row r="15" spans="2:8" ht="38.450000000000003" customHeight="1" x14ac:dyDescent="0.2">
      <c r="B15" s="253" t="s">
        <v>222</v>
      </c>
      <c r="C15" s="253"/>
      <c r="D15" s="253"/>
      <c r="E15" s="253"/>
      <c r="F15" s="253"/>
      <c r="G15" s="253"/>
      <c r="H15" s="131"/>
    </row>
    <row r="16" spans="2:8" ht="23.45" customHeight="1" x14ac:dyDescent="0.2">
      <c r="B16" s="42" t="s">
        <v>58</v>
      </c>
    </row>
    <row r="17" spans="2:5" x14ac:dyDescent="0.2">
      <c r="B17" s="42"/>
    </row>
    <row r="18" spans="2:5" ht="26.25" thickBot="1" x14ac:dyDescent="0.25">
      <c r="B18" s="90" t="s">
        <v>59</v>
      </c>
      <c r="C18" s="91" t="s">
        <v>60</v>
      </c>
      <c r="D18" s="91" t="s">
        <v>61</v>
      </c>
      <c r="E18" s="91" t="s">
        <v>62</v>
      </c>
    </row>
    <row r="19" spans="2:5" x14ac:dyDescent="0.2">
      <c r="B19" s="70" t="s">
        <v>63</v>
      </c>
      <c r="C19" s="92" t="s">
        <v>64</v>
      </c>
      <c r="D19" s="92" t="s">
        <v>65</v>
      </c>
      <c r="E19" s="93">
        <v>0.8</v>
      </c>
    </row>
    <row r="20" spans="2:5" x14ac:dyDescent="0.2">
      <c r="B20" s="70" t="s">
        <v>66</v>
      </c>
      <c r="C20" s="92" t="s">
        <v>64</v>
      </c>
      <c r="D20" s="92" t="s">
        <v>67</v>
      </c>
      <c r="E20" s="93">
        <v>0.995</v>
      </c>
    </row>
    <row r="21" spans="2:5" x14ac:dyDescent="0.2">
      <c r="B21" s="70" t="s">
        <v>68</v>
      </c>
      <c r="C21" s="92" t="s">
        <v>64</v>
      </c>
      <c r="D21" s="92" t="s">
        <v>69</v>
      </c>
      <c r="E21" s="93">
        <v>1</v>
      </c>
    </row>
    <row r="22" spans="2:5" x14ac:dyDescent="0.2">
      <c r="B22" s="70" t="s">
        <v>70</v>
      </c>
      <c r="C22" s="92" t="s">
        <v>71</v>
      </c>
      <c r="D22" s="92" t="s">
        <v>67</v>
      </c>
      <c r="E22" s="93">
        <v>0.98509999999999998</v>
      </c>
    </row>
    <row r="23" spans="2:5" x14ac:dyDescent="0.2">
      <c r="B23" s="70" t="s">
        <v>72</v>
      </c>
      <c r="C23" s="92" t="s">
        <v>64</v>
      </c>
      <c r="D23" s="92" t="s">
        <v>73</v>
      </c>
      <c r="E23" s="93">
        <v>0.995</v>
      </c>
    </row>
    <row r="24" spans="2:5" x14ac:dyDescent="0.2">
      <c r="B24" s="70" t="s">
        <v>74</v>
      </c>
      <c r="C24" s="92" t="s">
        <v>64</v>
      </c>
      <c r="D24" s="92" t="s">
        <v>73</v>
      </c>
      <c r="E24" s="93">
        <v>0.89549999999999996</v>
      </c>
    </row>
    <row r="25" spans="2:5" x14ac:dyDescent="0.2">
      <c r="B25" s="70" t="s">
        <v>75</v>
      </c>
      <c r="C25" s="92" t="s">
        <v>64</v>
      </c>
      <c r="D25" s="92" t="s">
        <v>67</v>
      </c>
      <c r="E25" s="93">
        <v>0.93530000000000002</v>
      </c>
    </row>
    <row r="26" spans="2:5" x14ac:dyDescent="0.2">
      <c r="B26" s="70" t="s">
        <v>76</v>
      </c>
      <c r="C26" s="92" t="s">
        <v>64</v>
      </c>
      <c r="D26" s="94" t="s">
        <v>77</v>
      </c>
      <c r="E26" s="93">
        <v>0.995</v>
      </c>
    </row>
    <row r="27" spans="2:5" x14ac:dyDescent="0.2">
      <c r="B27" s="70" t="s">
        <v>78</v>
      </c>
      <c r="C27" s="92" t="s">
        <v>64</v>
      </c>
      <c r="D27" s="92" t="s">
        <v>79</v>
      </c>
      <c r="E27" s="93">
        <v>0.995</v>
      </c>
    </row>
    <row r="28" spans="2:5" x14ac:dyDescent="0.2">
      <c r="B28" s="70" t="s">
        <v>80</v>
      </c>
      <c r="C28" s="92" t="s">
        <v>64</v>
      </c>
      <c r="D28" s="92" t="s">
        <v>223</v>
      </c>
      <c r="E28" s="93">
        <v>0.79600000000000004</v>
      </c>
    </row>
    <row r="29" spans="2:5" x14ac:dyDescent="0.2">
      <c r="B29" s="70" t="s">
        <v>81</v>
      </c>
      <c r="C29" s="92" t="s">
        <v>82</v>
      </c>
      <c r="D29" s="92" t="s">
        <v>73</v>
      </c>
      <c r="E29" s="93">
        <v>0.995</v>
      </c>
    </row>
    <row r="30" spans="2:5" x14ac:dyDescent="0.2">
      <c r="B30" s="70" t="s">
        <v>83</v>
      </c>
      <c r="C30" s="92" t="s">
        <v>84</v>
      </c>
      <c r="D30" s="92" t="s">
        <v>73</v>
      </c>
      <c r="E30" s="93">
        <v>0.995</v>
      </c>
    </row>
    <row r="31" spans="2:5" x14ac:dyDescent="0.2">
      <c r="B31" s="70" t="s">
        <v>182</v>
      </c>
      <c r="C31" s="92" t="s">
        <v>183</v>
      </c>
      <c r="D31" s="92" t="s">
        <v>73</v>
      </c>
      <c r="E31" s="93">
        <v>0.995</v>
      </c>
    </row>
    <row r="33" spans="2:7" ht="20.25" x14ac:dyDescent="0.2">
      <c r="B33" s="252" t="s">
        <v>170</v>
      </c>
      <c r="C33" s="252"/>
      <c r="D33" s="252"/>
      <c r="E33" s="252"/>
      <c r="F33" s="252"/>
      <c r="G33" s="252"/>
    </row>
    <row r="34" spans="2:7" x14ac:dyDescent="0.2">
      <c r="B34" s="41"/>
    </row>
    <row r="35" spans="2:7" x14ac:dyDescent="0.2">
      <c r="B35" s="95" t="s">
        <v>171</v>
      </c>
    </row>
    <row r="36" spans="2:7" ht="118.15" customHeight="1" x14ac:dyDescent="0.2">
      <c r="B36" s="253" t="s">
        <v>224</v>
      </c>
      <c r="C36" s="253"/>
      <c r="D36" s="253"/>
      <c r="E36" s="253"/>
      <c r="F36" s="253"/>
      <c r="G36" s="253"/>
    </row>
    <row r="37" spans="2:7" ht="23.45" customHeight="1" x14ac:dyDescent="0.2">
      <c r="B37" s="95" t="s">
        <v>172</v>
      </c>
    </row>
    <row r="38" spans="2:7" ht="39" customHeight="1" x14ac:dyDescent="0.2">
      <c r="B38" s="253" t="s">
        <v>96</v>
      </c>
      <c r="C38" s="253"/>
      <c r="D38" s="253"/>
      <c r="E38" s="253"/>
      <c r="F38" s="253"/>
      <c r="G38" s="253"/>
    </row>
    <row r="39" spans="2:7" ht="46.9" customHeight="1" x14ac:dyDescent="0.2">
      <c r="B39" s="253" t="s">
        <v>85</v>
      </c>
      <c r="C39" s="253"/>
      <c r="D39" s="253"/>
      <c r="E39" s="253"/>
      <c r="F39" s="253"/>
      <c r="G39" s="253"/>
    </row>
    <row r="40" spans="2:7" x14ac:dyDescent="0.2">
      <c r="B40" s="95" t="s">
        <v>173</v>
      </c>
    </row>
    <row r="41" spans="2:7" ht="54.6" customHeight="1" x14ac:dyDescent="0.2">
      <c r="B41" s="253" t="s">
        <v>97</v>
      </c>
      <c r="C41" s="253"/>
      <c r="D41" s="253"/>
      <c r="E41" s="253"/>
      <c r="F41" s="253"/>
      <c r="G41" s="253"/>
    </row>
    <row r="42" spans="2:7" ht="20.25" x14ac:dyDescent="0.2">
      <c r="B42" s="252" t="s">
        <v>174</v>
      </c>
      <c r="C42" s="252"/>
      <c r="D42" s="252"/>
      <c r="E42" s="252"/>
      <c r="F42" s="252"/>
      <c r="G42" s="252"/>
    </row>
    <row r="43" spans="2:7" x14ac:dyDescent="0.2">
      <c r="B43" s="43"/>
    </row>
    <row r="44" spans="2:7" ht="55.15" customHeight="1" x14ac:dyDescent="0.2">
      <c r="B44" s="253" t="s">
        <v>86</v>
      </c>
      <c r="C44" s="253"/>
      <c r="D44" s="253"/>
      <c r="E44" s="253"/>
      <c r="F44" s="253"/>
      <c r="G44" s="253"/>
    </row>
    <row r="45" spans="2:7" ht="48" customHeight="1" x14ac:dyDescent="0.2">
      <c r="B45" s="253" t="s">
        <v>87</v>
      </c>
      <c r="C45" s="253"/>
      <c r="D45" s="253"/>
      <c r="E45" s="253"/>
      <c r="F45" s="253"/>
      <c r="G45" s="253"/>
    </row>
    <row r="46" spans="2:7" ht="22.9" customHeight="1" x14ac:dyDescent="0.2">
      <c r="B46" s="264" t="s">
        <v>88</v>
      </c>
      <c r="C46" s="264"/>
      <c r="D46" s="264"/>
      <c r="E46" s="264"/>
      <c r="F46" s="264"/>
      <c r="G46" s="264"/>
    </row>
    <row r="47" spans="2:7" ht="53.45" customHeight="1" x14ac:dyDescent="0.2">
      <c r="B47" s="253" t="s">
        <v>89</v>
      </c>
      <c r="C47" s="253"/>
      <c r="D47" s="253"/>
      <c r="E47" s="253"/>
      <c r="F47" s="253"/>
      <c r="G47" s="253"/>
    </row>
    <row r="48" spans="2:7" ht="71.45" customHeight="1" x14ac:dyDescent="0.2">
      <c r="B48" s="253" t="s">
        <v>90</v>
      </c>
      <c r="C48" s="253"/>
      <c r="D48" s="253"/>
      <c r="E48" s="253"/>
      <c r="F48" s="253"/>
      <c r="G48" s="253"/>
    </row>
    <row r="49" spans="2:8" ht="24" customHeight="1" x14ac:dyDescent="0.2">
      <c r="B49" s="253" t="s">
        <v>91</v>
      </c>
      <c r="C49" s="253"/>
      <c r="D49" s="253"/>
      <c r="E49" s="253"/>
      <c r="F49" s="253"/>
      <c r="G49" s="253"/>
    </row>
    <row r="50" spans="2:8" ht="51.6" customHeight="1" x14ac:dyDescent="0.2">
      <c r="B50" s="253" t="s">
        <v>92</v>
      </c>
      <c r="C50" s="253"/>
      <c r="D50" s="253"/>
      <c r="E50" s="253"/>
      <c r="F50" s="253"/>
      <c r="G50" s="253"/>
    </row>
    <row r="51" spans="2:8" ht="21.6" customHeight="1" x14ac:dyDescent="0.2">
      <c r="B51" s="253" t="s">
        <v>175</v>
      </c>
      <c r="C51" s="253"/>
      <c r="D51" s="253"/>
      <c r="E51" s="253"/>
      <c r="F51" s="253"/>
      <c r="G51" s="253"/>
    </row>
    <row r="52" spans="2:8" ht="41.45" customHeight="1" x14ac:dyDescent="0.2">
      <c r="B52" s="253" t="s">
        <v>176</v>
      </c>
      <c r="C52" s="253"/>
      <c r="D52" s="253"/>
      <c r="E52" s="253"/>
      <c r="F52" s="253"/>
      <c r="G52" s="253"/>
    </row>
    <row r="53" spans="2:8" ht="34.15" customHeight="1" x14ac:dyDescent="0.2">
      <c r="B53" s="253" t="s">
        <v>177</v>
      </c>
      <c r="C53" s="253"/>
      <c r="D53" s="253"/>
      <c r="E53" s="253"/>
      <c r="F53" s="253"/>
      <c r="G53" s="253"/>
    </row>
    <row r="54" spans="2:8" ht="52.15" customHeight="1" x14ac:dyDescent="0.2">
      <c r="B54" s="253" t="s">
        <v>93</v>
      </c>
      <c r="C54" s="253"/>
      <c r="D54" s="253"/>
      <c r="E54" s="253"/>
      <c r="F54" s="253"/>
      <c r="G54" s="253"/>
    </row>
    <row r="55" spans="2:8" ht="27" customHeight="1" x14ac:dyDescent="0.2">
      <c r="B55" s="254" t="s">
        <v>343</v>
      </c>
      <c r="C55" s="254"/>
      <c r="D55" s="254"/>
      <c r="E55" s="254"/>
      <c r="F55" s="254"/>
      <c r="G55" s="254"/>
    </row>
    <row r="57" spans="2:8" ht="43.15" customHeight="1" x14ac:dyDescent="0.2">
      <c r="B57" s="261" t="s">
        <v>178</v>
      </c>
      <c r="C57" s="261"/>
      <c r="D57" s="261"/>
      <c r="E57" s="261"/>
      <c r="F57" s="261"/>
      <c r="G57" s="261"/>
      <c r="H57" s="261"/>
    </row>
    <row r="58" spans="2:8" ht="45" customHeight="1" x14ac:dyDescent="0.2">
      <c r="B58" s="253" t="s">
        <v>225</v>
      </c>
      <c r="C58" s="253"/>
      <c r="D58" s="253"/>
      <c r="E58" s="253"/>
      <c r="F58" s="253"/>
      <c r="G58" s="253"/>
    </row>
    <row r="59" spans="2:8" ht="37.9" customHeight="1" x14ac:dyDescent="0.2">
      <c r="B59" s="253" t="s">
        <v>94</v>
      </c>
      <c r="C59" s="253"/>
      <c r="D59" s="253"/>
      <c r="E59" s="253"/>
      <c r="F59" s="253"/>
      <c r="G59" s="253"/>
    </row>
    <row r="60" spans="2:8" ht="28.9" customHeight="1" x14ac:dyDescent="0.2">
      <c r="B60" s="44" t="s">
        <v>95</v>
      </c>
    </row>
    <row r="61" spans="2:8" ht="71.45" customHeight="1" x14ac:dyDescent="0.2">
      <c r="B61" s="253" t="s">
        <v>323</v>
      </c>
      <c r="C61" s="253"/>
      <c r="D61" s="253"/>
      <c r="E61" s="253"/>
      <c r="F61" s="253"/>
      <c r="G61" s="253"/>
    </row>
    <row r="63" spans="2:8" ht="20.25" x14ac:dyDescent="0.2">
      <c r="B63" s="252" t="s">
        <v>215</v>
      </c>
      <c r="C63" s="252"/>
      <c r="D63" s="252"/>
      <c r="E63" s="252"/>
      <c r="F63" s="252"/>
      <c r="G63" s="252"/>
    </row>
    <row r="64" spans="2:8" x14ac:dyDescent="0.2">
      <c r="B64" s="41"/>
    </row>
    <row r="65" spans="2:16" ht="52.15" customHeight="1" x14ac:dyDescent="0.2">
      <c r="B65" s="253" t="s">
        <v>98</v>
      </c>
      <c r="C65" s="253"/>
      <c r="D65" s="253"/>
      <c r="E65" s="253"/>
      <c r="F65" s="253"/>
      <c r="G65" s="253"/>
    </row>
    <row r="66" spans="2:16" ht="52.15" customHeight="1" thickBot="1" x14ac:dyDescent="0.25">
      <c r="B66" s="253" t="s">
        <v>226</v>
      </c>
      <c r="C66" s="253"/>
      <c r="D66" s="253"/>
      <c r="E66" s="253"/>
      <c r="F66" s="253"/>
      <c r="G66" s="253"/>
      <c r="J66" s="58"/>
      <c r="K66" s="58"/>
      <c r="L66" s="58"/>
      <c r="M66" s="58"/>
      <c r="N66" s="58"/>
      <c r="O66" s="58"/>
      <c r="P66" s="58"/>
    </row>
    <row r="67" spans="2:16" ht="13.5" thickBot="1" x14ac:dyDescent="0.25">
      <c r="B67" s="71" t="s">
        <v>304</v>
      </c>
      <c r="C67" s="51" t="s">
        <v>99</v>
      </c>
      <c r="D67" s="51" t="s">
        <v>100</v>
      </c>
      <c r="E67" s="51" t="s">
        <v>101</v>
      </c>
      <c r="F67" s="51" t="s">
        <v>102</v>
      </c>
      <c r="G67" s="51" t="s">
        <v>103</v>
      </c>
      <c r="H67" s="51" t="s">
        <v>104</v>
      </c>
      <c r="I67" s="191" t="s">
        <v>105</v>
      </c>
      <c r="J67" s="58"/>
      <c r="K67" s="58"/>
      <c r="L67" s="58"/>
      <c r="M67" s="58"/>
      <c r="N67" s="58"/>
      <c r="O67" s="58"/>
      <c r="P67" s="58"/>
    </row>
    <row r="68" spans="2:16" x14ac:dyDescent="0.2">
      <c r="B68" s="70" t="s">
        <v>106</v>
      </c>
      <c r="C68" s="111">
        <v>195750</v>
      </c>
      <c r="D68" s="111">
        <v>57576</v>
      </c>
      <c r="E68" s="111">
        <v>955735</v>
      </c>
      <c r="F68" s="111">
        <v>0</v>
      </c>
      <c r="G68" s="111">
        <v>21101</v>
      </c>
      <c r="H68" s="111">
        <v>-45980</v>
      </c>
      <c r="I68" s="111">
        <f>+SUM(C68:H68)</f>
        <v>1184182</v>
      </c>
      <c r="J68" s="128"/>
      <c r="K68" s="58"/>
      <c r="L68" s="58"/>
      <c r="M68" s="58"/>
      <c r="N68" s="58"/>
      <c r="O68" s="58"/>
      <c r="P68" s="58"/>
    </row>
    <row r="69" spans="2:16" x14ac:dyDescent="0.2">
      <c r="B69" s="70" t="s">
        <v>108</v>
      </c>
      <c r="C69" s="111">
        <v>682740</v>
      </c>
      <c r="D69" s="111">
        <v>206008</v>
      </c>
      <c r="E69" s="111">
        <v>178905</v>
      </c>
      <c r="F69" s="111">
        <v>54862</v>
      </c>
      <c r="G69" s="111">
        <v>0</v>
      </c>
      <c r="H69" s="111">
        <v>-174274</v>
      </c>
      <c r="I69" s="111">
        <f t="shared" ref="I69:I71" si="0">+SUM(C69:H69)</f>
        <v>948241</v>
      </c>
      <c r="J69" s="58"/>
      <c r="K69" s="58"/>
      <c r="L69" s="58"/>
      <c r="M69" s="58"/>
      <c r="N69" s="58"/>
      <c r="O69" s="58"/>
      <c r="P69" s="58"/>
    </row>
    <row r="70" spans="2:16" x14ac:dyDescent="0.2">
      <c r="B70" s="70" t="s">
        <v>109</v>
      </c>
      <c r="C70" s="111">
        <v>0</v>
      </c>
      <c r="D70" s="111">
        <v>0</v>
      </c>
      <c r="E70" s="111">
        <v>-5528</v>
      </c>
      <c r="F70" s="111">
        <v>0</v>
      </c>
      <c r="G70" s="111">
        <v>0</v>
      </c>
      <c r="H70" s="111">
        <v>0</v>
      </c>
      <c r="I70" s="111">
        <f t="shared" si="0"/>
        <v>-5528</v>
      </c>
      <c r="J70" s="58"/>
      <c r="K70" s="58"/>
      <c r="L70" s="58"/>
      <c r="M70" s="58"/>
      <c r="N70" s="58"/>
      <c r="O70" s="58"/>
      <c r="P70" s="58"/>
    </row>
    <row r="71" spans="2:16" ht="13.5" thickBot="1" x14ac:dyDescent="0.25">
      <c r="B71" s="96" t="s">
        <v>24</v>
      </c>
      <c r="C71" s="113">
        <v>-792375</v>
      </c>
      <c r="D71" s="113">
        <v>-190822</v>
      </c>
      <c r="E71" s="113">
        <v>-984315</v>
      </c>
      <c r="F71" s="113">
        <v>-50560</v>
      </c>
      <c r="G71" s="113">
        <v>-14459</v>
      </c>
      <c r="H71" s="113">
        <v>220254</v>
      </c>
      <c r="I71" s="113">
        <f t="shared" si="0"/>
        <v>-1812277</v>
      </c>
      <c r="J71" s="128"/>
      <c r="K71" s="58"/>
      <c r="L71" s="58"/>
      <c r="M71" s="58"/>
      <c r="N71" s="58"/>
      <c r="O71" s="58"/>
      <c r="P71" s="58"/>
    </row>
    <row r="72" spans="2:16" x14ac:dyDescent="0.2">
      <c r="B72" s="70" t="s">
        <v>110</v>
      </c>
      <c r="C72" s="133">
        <f>+SUM(C68:C71)</f>
        <v>86115</v>
      </c>
      <c r="D72" s="133">
        <f t="shared" ref="D72:H72" si="1">+SUM(D68:D71)</f>
        <v>72762</v>
      </c>
      <c r="E72" s="133">
        <f t="shared" si="1"/>
        <v>144797</v>
      </c>
      <c r="F72" s="133">
        <f t="shared" si="1"/>
        <v>4302</v>
      </c>
      <c r="G72" s="133">
        <f t="shared" si="1"/>
        <v>6642</v>
      </c>
      <c r="H72" s="133">
        <f t="shared" si="1"/>
        <v>0</v>
      </c>
      <c r="I72" s="133">
        <f>+SUM(I68:I71)</f>
        <v>314618</v>
      </c>
      <c r="J72" s="128"/>
      <c r="K72" s="58"/>
      <c r="L72" s="58"/>
      <c r="M72" s="58"/>
      <c r="N72" s="58"/>
      <c r="O72" s="58"/>
      <c r="P72" s="58"/>
    </row>
    <row r="73" spans="2:16" x14ac:dyDescent="0.2">
      <c r="B73" s="125"/>
      <c r="C73" s="111"/>
      <c r="D73" s="111"/>
      <c r="E73" s="111"/>
      <c r="F73" s="111"/>
      <c r="G73" s="111"/>
      <c r="H73" s="111"/>
      <c r="I73" s="111"/>
      <c r="J73" s="58"/>
      <c r="K73" s="58"/>
      <c r="L73" s="58"/>
      <c r="M73" s="58"/>
      <c r="N73" s="58"/>
      <c r="O73" s="58"/>
      <c r="P73" s="58"/>
    </row>
    <row r="74" spans="2:16" x14ac:dyDescent="0.2">
      <c r="B74" s="70" t="s">
        <v>25</v>
      </c>
      <c r="C74" s="111">
        <v>-20933</v>
      </c>
      <c r="D74" s="111">
        <v>-7492</v>
      </c>
      <c r="E74" s="111">
        <v>-25290</v>
      </c>
      <c r="F74" s="111">
        <v>-347</v>
      </c>
      <c r="G74" s="111">
        <v>-278</v>
      </c>
      <c r="H74" s="111">
        <v>0</v>
      </c>
      <c r="I74" s="111">
        <f>+SUM(C74:H74)</f>
        <v>-54340</v>
      </c>
      <c r="J74" s="128"/>
      <c r="K74" s="58"/>
      <c r="L74" s="58"/>
      <c r="M74" s="58"/>
      <c r="N74" s="58"/>
      <c r="O74" s="58"/>
      <c r="P74" s="58"/>
    </row>
    <row r="75" spans="2:16" x14ac:dyDescent="0.2">
      <c r="B75" s="70" t="s">
        <v>26</v>
      </c>
      <c r="C75" s="111">
        <v>-30666</v>
      </c>
      <c r="D75" s="111">
        <v>-11542</v>
      </c>
      <c r="E75" s="111">
        <v>-93732</v>
      </c>
      <c r="F75" s="111">
        <v>-1696</v>
      </c>
      <c r="G75" s="111">
        <v>-1045</v>
      </c>
      <c r="H75" s="111">
        <v>0</v>
      </c>
      <c r="I75" s="111">
        <f t="shared" ref="I75:I77" si="2">+SUM(C75:H75)</f>
        <v>-138681</v>
      </c>
      <c r="J75" s="128"/>
      <c r="K75" s="58"/>
      <c r="L75" s="58"/>
      <c r="M75" s="58"/>
      <c r="N75" s="58"/>
      <c r="O75" s="58"/>
      <c r="P75" s="58"/>
    </row>
    <row r="76" spans="2:16" x14ac:dyDescent="0.2">
      <c r="B76" s="112" t="s">
        <v>111</v>
      </c>
      <c r="C76" s="87">
        <v>-5078</v>
      </c>
      <c r="D76" s="87">
        <v>-5021</v>
      </c>
      <c r="E76" s="87">
        <v>-18813</v>
      </c>
      <c r="F76" s="87">
        <v>0</v>
      </c>
      <c r="G76" s="87">
        <v>0</v>
      </c>
      <c r="H76" s="87">
        <v>0</v>
      </c>
      <c r="I76" s="111">
        <f t="shared" si="2"/>
        <v>-28912</v>
      </c>
      <c r="J76" s="58"/>
      <c r="K76" s="58"/>
      <c r="L76" s="58"/>
      <c r="M76" s="58"/>
      <c r="N76" s="58"/>
      <c r="O76" s="58"/>
      <c r="P76" s="58"/>
    </row>
    <row r="77" spans="2:16" ht="13.5" thickBot="1" x14ac:dyDescent="0.25">
      <c r="B77" s="96" t="s">
        <v>193</v>
      </c>
      <c r="C77" s="68">
        <v>-45741</v>
      </c>
      <c r="D77" s="68">
        <v>673</v>
      </c>
      <c r="E77" s="68">
        <v>-57665</v>
      </c>
      <c r="F77" s="68">
        <v>1208</v>
      </c>
      <c r="G77" s="68">
        <v>31</v>
      </c>
      <c r="H77" s="68">
        <v>15935</v>
      </c>
      <c r="I77" s="68">
        <f t="shared" si="2"/>
        <v>-85559</v>
      </c>
      <c r="J77" s="128"/>
      <c r="K77" s="58"/>
      <c r="L77" s="58"/>
      <c r="M77" s="58"/>
      <c r="N77" s="58"/>
      <c r="O77" s="58"/>
      <c r="P77" s="58"/>
    </row>
    <row r="78" spans="2:16" x14ac:dyDescent="0.2">
      <c r="B78" s="52" t="s">
        <v>112</v>
      </c>
      <c r="C78" s="83">
        <f>+SUM(C72:C77)</f>
        <v>-16303</v>
      </c>
      <c r="D78" s="83">
        <f t="shared" ref="D78:I78" si="3">+SUM(D72:D77)</f>
        <v>49380</v>
      </c>
      <c r="E78" s="83">
        <f t="shared" si="3"/>
        <v>-50703</v>
      </c>
      <c r="F78" s="83">
        <f t="shared" si="3"/>
        <v>3467</v>
      </c>
      <c r="G78" s="83">
        <f t="shared" si="3"/>
        <v>5350</v>
      </c>
      <c r="H78" s="83">
        <f t="shared" si="3"/>
        <v>15935</v>
      </c>
      <c r="I78" s="83">
        <f t="shared" si="3"/>
        <v>7126</v>
      </c>
      <c r="J78" s="128"/>
      <c r="K78" s="58"/>
      <c r="L78" s="58"/>
      <c r="M78" s="58"/>
      <c r="N78" s="58"/>
      <c r="O78" s="58"/>
      <c r="P78" s="58"/>
    </row>
    <row r="79" spans="2:16" x14ac:dyDescent="0.2">
      <c r="B79" s="214"/>
      <c r="C79" s="83"/>
      <c r="D79" s="83"/>
      <c r="E79" s="83"/>
      <c r="F79" s="83"/>
      <c r="G79" s="83"/>
      <c r="H79" s="83"/>
      <c r="I79" s="83"/>
      <c r="J79" s="58"/>
      <c r="K79" s="58"/>
      <c r="L79" s="58"/>
      <c r="M79" s="58"/>
      <c r="N79" s="58"/>
      <c r="O79" s="58"/>
      <c r="P79" s="58"/>
    </row>
    <row r="80" spans="2:16" x14ac:dyDescent="0.2">
      <c r="B80" s="214"/>
      <c r="C80" s="83"/>
      <c r="D80" s="83"/>
      <c r="E80" s="83"/>
      <c r="F80" s="83"/>
      <c r="G80" s="83"/>
      <c r="H80" s="83"/>
      <c r="I80" s="83"/>
      <c r="J80" s="58"/>
      <c r="K80" s="58"/>
      <c r="L80" s="58"/>
      <c r="M80" s="58"/>
      <c r="N80" s="58"/>
      <c r="O80" s="58"/>
      <c r="P80" s="58"/>
    </row>
    <row r="81" spans="2:16" ht="13.5" thickBot="1" x14ac:dyDescent="0.25">
      <c r="B81" s="214"/>
      <c r="C81" s="83"/>
      <c r="D81" s="83"/>
      <c r="E81" s="83"/>
      <c r="F81" s="83"/>
      <c r="G81" s="83"/>
      <c r="H81" s="83"/>
      <c r="I81" s="83"/>
      <c r="J81" s="58"/>
      <c r="K81" s="58"/>
      <c r="L81" s="58"/>
      <c r="M81" s="58"/>
      <c r="N81" s="58"/>
      <c r="O81" s="58"/>
      <c r="P81" s="58"/>
    </row>
    <row r="82" spans="2:16" ht="13.5" thickBot="1" x14ac:dyDescent="0.25">
      <c r="B82" s="71" t="s">
        <v>192</v>
      </c>
      <c r="C82" s="51" t="s">
        <v>99</v>
      </c>
      <c r="D82" s="51" t="s">
        <v>100</v>
      </c>
      <c r="E82" s="51" t="s">
        <v>101</v>
      </c>
      <c r="F82" s="51" t="s">
        <v>102</v>
      </c>
      <c r="G82" s="51" t="s">
        <v>103</v>
      </c>
      <c r="H82" s="51" t="s">
        <v>104</v>
      </c>
      <c r="I82" s="191" t="s">
        <v>105</v>
      </c>
      <c r="J82" s="58"/>
      <c r="K82" s="58"/>
      <c r="L82" s="58"/>
      <c r="M82" s="58"/>
      <c r="N82" s="58"/>
      <c r="O82" s="58"/>
      <c r="P82" s="58"/>
    </row>
    <row r="83" spans="2:16" x14ac:dyDescent="0.2">
      <c r="B83" s="70" t="s">
        <v>106</v>
      </c>
      <c r="C83" s="111">
        <v>199044</v>
      </c>
      <c r="D83" s="111">
        <v>123776</v>
      </c>
      <c r="E83" s="111">
        <v>1769756</v>
      </c>
      <c r="F83" s="111">
        <v>0</v>
      </c>
      <c r="G83" s="111">
        <v>13987</v>
      </c>
      <c r="H83" s="111">
        <v>-181408</v>
      </c>
      <c r="I83" s="111">
        <v>1925155</v>
      </c>
      <c r="J83" s="128"/>
      <c r="K83" s="58"/>
      <c r="L83" s="58"/>
      <c r="M83" s="58"/>
      <c r="N83" s="58"/>
      <c r="O83" s="58"/>
      <c r="P83" s="58"/>
    </row>
    <row r="84" spans="2:16" x14ac:dyDescent="0.2">
      <c r="B84" s="70" t="s">
        <v>108</v>
      </c>
      <c r="C84" s="111">
        <v>1231263</v>
      </c>
      <c r="D84" s="111">
        <v>310536</v>
      </c>
      <c r="E84" s="111">
        <v>378799</v>
      </c>
      <c r="F84" s="111">
        <v>1154029</v>
      </c>
      <c r="G84" s="111">
        <v>0</v>
      </c>
      <c r="H84" s="111">
        <v>-1392898</v>
      </c>
      <c r="I84" s="111">
        <v>1681729</v>
      </c>
      <c r="J84" s="128"/>
      <c r="K84" s="58"/>
      <c r="L84" s="58"/>
      <c r="M84" s="58"/>
      <c r="N84" s="58"/>
      <c r="O84" s="58"/>
      <c r="P84" s="58"/>
    </row>
    <row r="85" spans="2:16" x14ac:dyDescent="0.2">
      <c r="B85" s="70" t="s">
        <v>109</v>
      </c>
      <c r="C85" s="111">
        <v>0</v>
      </c>
      <c r="D85" s="111">
        <v>0</v>
      </c>
      <c r="E85" s="111">
        <v>5376</v>
      </c>
      <c r="F85" s="111">
        <v>0</v>
      </c>
      <c r="G85" s="111">
        <v>0</v>
      </c>
      <c r="H85" s="111">
        <v>0</v>
      </c>
      <c r="I85" s="111">
        <v>5376</v>
      </c>
      <c r="J85" s="128"/>
      <c r="K85" s="58"/>
      <c r="L85" s="58"/>
      <c r="M85" s="58"/>
      <c r="N85" s="58"/>
      <c r="O85" s="58"/>
      <c r="P85" s="58"/>
    </row>
    <row r="86" spans="2:16" ht="13.5" thickBot="1" x14ac:dyDescent="0.25">
      <c r="B86" s="96" t="s">
        <v>24</v>
      </c>
      <c r="C86" s="113">
        <v>-1198535</v>
      </c>
      <c r="D86" s="113">
        <v>-381609</v>
      </c>
      <c r="E86" s="111">
        <v>-1876848</v>
      </c>
      <c r="F86" s="111">
        <v>-1017969</v>
      </c>
      <c r="G86" s="111">
        <v>-12452</v>
      </c>
      <c r="H86" s="111">
        <v>1574306</v>
      </c>
      <c r="I86" s="113">
        <v>-2913107</v>
      </c>
      <c r="J86" s="128"/>
      <c r="K86" s="58"/>
      <c r="L86" s="58"/>
      <c r="M86" s="58"/>
      <c r="N86" s="58"/>
      <c r="O86" s="58"/>
      <c r="P86" s="58"/>
    </row>
    <row r="87" spans="2:16" x14ac:dyDescent="0.2">
      <c r="B87" s="70" t="s">
        <v>110</v>
      </c>
      <c r="C87" s="133">
        <v>231772</v>
      </c>
      <c r="D87" s="133">
        <v>52703</v>
      </c>
      <c r="E87" s="134">
        <v>277083</v>
      </c>
      <c r="F87" s="134">
        <v>136060</v>
      </c>
      <c r="G87" s="134">
        <v>1535</v>
      </c>
      <c r="H87" s="134">
        <v>0</v>
      </c>
      <c r="I87" s="133">
        <v>699153</v>
      </c>
      <c r="J87" s="128"/>
      <c r="K87" s="58"/>
      <c r="L87" s="116"/>
      <c r="M87" s="58"/>
      <c r="N87" s="58"/>
      <c r="O87" s="58"/>
      <c r="P87" s="58"/>
    </row>
    <row r="88" spans="2:16" x14ac:dyDescent="0.2">
      <c r="B88" s="125"/>
      <c r="C88" s="111"/>
      <c r="D88" s="111"/>
      <c r="E88" s="111"/>
      <c r="F88" s="111"/>
      <c r="G88" s="111"/>
      <c r="H88" s="111"/>
      <c r="I88" s="111"/>
      <c r="J88" s="58"/>
      <c r="K88" s="58"/>
      <c r="L88" s="58"/>
      <c r="M88" s="58"/>
      <c r="N88" s="58"/>
      <c r="O88" s="58"/>
      <c r="P88" s="58"/>
    </row>
    <row r="89" spans="2:16" x14ac:dyDescent="0.2">
      <c r="B89" s="70" t="s">
        <v>25</v>
      </c>
      <c r="C89" s="111">
        <v>-31973</v>
      </c>
      <c r="D89" s="111">
        <v>-16796</v>
      </c>
      <c r="E89" s="111">
        <v>-43809</v>
      </c>
      <c r="F89" s="111">
        <v>-399</v>
      </c>
      <c r="G89" s="111">
        <v>-488</v>
      </c>
      <c r="H89" s="111">
        <v>0</v>
      </c>
      <c r="I89" s="111">
        <v>-93465</v>
      </c>
      <c r="J89" s="128"/>
      <c r="K89" s="58"/>
      <c r="L89" s="58"/>
      <c r="M89" s="58"/>
      <c r="N89" s="58"/>
      <c r="O89" s="58"/>
      <c r="P89" s="58"/>
    </row>
    <row r="90" spans="2:16" x14ac:dyDescent="0.2">
      <c r="B90" s="70" t="s">
        <v>26</v>
      </c>
      <c r="C90" s="111">
        <v>-34112</v>
      </c>
      <c r="D90" s="111">
        <v>-14144</v>
      </c>
      <c r="E90" s="111">
        <v>-121302</v>
      </c>
      <c r="F90" s="111">
        <v>-4007</v>
      </c>
      <c r="G90" s="111">
        <v>-1181</v>
      </c>
      <c r="H90" s="111">
        <v>0</v>
      </c>
      <c r="I90" s="111">
        <v>-174746</v>
      </c>
      <c r="J90" s="128"/>
      <c r="K90" s="58"/>
      <c r="L90" s="58"/>
      <c r="M90" s="58"/>
      <c r="N90" s="58"/>
      <c r="O90" s="58"/>
      <c r="P90" s="58"/>
    </row>
    <row r="91" spans="2:16" x14ac:dyDescent="0.2">
      <c r="B91" s="112" t="s">
        <v>111</v>
      </c>
      <c r="C91" s="87">
        <v>-6464</v>
      </c>
      <c r="D91" s="87">
        <v>-5275</v>
      </c>
      <c r="E91" s="87">
        <v>-17245</v>
      </c>
      <c r="F91" s="87">
        <v>0</v>
      </c>
      <c r="G91" s="87">
        <v>0</v>
      </c>
      <c r="H91" s="87">
        <v>0</v>
      </c>
      <c r="I91" s="111">
        <v>-28984</v>
      </c>
      <c r="J91" s="58"/>
      <c r="K91" s="58"/>
      <c r="L91" s="58"/>
      <c r="M91" s="58"/>
      <c r="N91" s="58"/>
      <c r="O91" s="58"/>
      <c r="P91" s="58"/>
    </row>
    <row r="92" spans="2:16" ht="13.5" thickBot="1" x14ac:dyDescent="0.25">
      <c r="B92" s="96" t="s">
        <v>193</v>
      </c>
      <c r="C92" s="68">
        <v>-11811</v>
      </c>
      <c r="D92" s="68">
        <v>2912</v>
      </c>
      <c r="E92" s="68">
        <v>-24888</v>
      </c>
      <c r="F92" s="68">
        <v>91</v>
      </c>
      <c r="G92" s="68">
        <v>577</v>
      </c>
      <c r="H92" s="68">
        <v>0</v>
      </c>
      <c r="I92" s="111">
        <v>-33119</v>
      </c>
      <c r="J92" s="128"/>
      <c r="K92" s="58"/>
      <c r="L92" s="58"/>
      <c r="M92" s="58"/>
      <c r="N92" s="58"/>
      <c r="O92" s="58"/>
      <c r="P92" s="58"/>
    </row>
    <row r="93" spans="2:16" x14ac:dyDescent="0.2">
      <c r="B93" s="52" t="s">
        <v>112</v>
      </c>
      <c r="C93" s="83">
        <v>147412</v>
      </c>
      <c r="D93" s="83">
        <v>19400</v>
      </c>
      <c r="E93" s="83">
        <v>69839</v>
      </c>
      <c r="F93" s="83">
        <v>131745</v>
      </c>
      <c r="G93" s="83">
        <v>443</v>
      </c>
      <c r="H93" s="83">
        <v>0</v>
      </c>
      <c r="I93" s="97">
        <v>368839</v>
      </c>
      <c r="J93" s="128"/>
      <c r="K93" s="58"/>
      <c r="L93" s="116"/>
      <c r="M93" s="58"/>
      <c r="N93" s="58"/>
      <c r="O93" s="58"/>
      <c r="P93" s="58"/>
    </row>
    <row r="94" spans="2:16" x14ac:dyDescent="0.2">
      <c r="J94" s="58"/>
      <c r="K94" s="58"/>
      <c r="L94" s="58"/>
      <c r="M94" s="58"/>
      <c r="N94" s="58"/>
      <c r="O94" s="58"/>
      <c r="P94" s="58"/>
    </row>
    <row r="95" spans="2:16" x14ac:dyDescent="0.2">
      <c r="J95" s="58"/>
      <c r="K95" s="58"/>
      <c r="L95" s="58"/>
      <c r="M95" s="58"/>
      <c r="N95" s="58"/>
      <c r="O95" s="58"/>
      <c r="P95" s="58"/>
    </row>
    <row r="96" spans="2:16" x14ac:dyDescent="0.2">
      <c r="J96" s="58"/>
      <c r="K96" s="58"/>
      <c r="L96" s="58"/>
      <c r="M96" s="58"/>
      <c r="N96" s="58"/>
      <c r="O96" s="58"/>
      <c r="P96" s="58"/>
    </row>
    <row r="97" spans="2:16" x14ac:dyDescent="0.2">
      <c r="C97" s="51" t="s">
        <v>99</v>
      </c>
      <c r="D97" s="51" t="s">
        <v>100</v>
      </c>
      <c r="E97" s="51" t="s">
        <v>101</v>
      </c>
      <c r="F97" s="51" t="s">
        <v>102</v>
      </c>
      <c r="G97" s="51" t="s">
        <v>103</v>
      </c>
      <c r="H97" s="51" t="s">
        <v>104</v>
      </c>
      <c r="I97" s="51" t="s">
        <v>105</v>
      </c>
      <c r="J97" s="58"/>
      <c r="K97" s="58"/>
      <c r="L97" s="58"/>
      <c r="M97" s="58"/>
      <c r="N97" s="58"/>
      <c r="O97" s="58"/>
      <c r="P97" s="58"/>
    </row>
    <row r="98" spans="2:16" x14ac:dyDescent="0.2">
      <c r="C98" s="266" t="s">
        <v>311</v>
      </c>
      <c r="D98" s="266"/>
      <c r="E98" s="266"/>
      <c r="F98" s="266"/>
      <c r="G98" s="266"/>
      <c r="H98" s="266"/>
      <c r="I98" s="266"/>
      <c r="J98" s="58"/>
      <c r="K98" s="58"/>
      <c r="L98" s="58"/>
      <c r="M98" s="58"/>
      <c r="N98" s="58"/>
      <c r="O98" s="58"/>
      <c r="P98" s="58"/>
    </row>
    <row r="99" spans="2:16" ht="13.5" thickBot="1" x14ac:dyDescent="0.25">
      <c r="B99" s="215" t="s">
        <v>308</v>
      </c>
      <c r="C99" s="68">
        <v>9699467</v>
      </c>
      <c r="D99" s="68">
        <v>1530955</v>
      </c>
      <c r="E99" s="68">
        <v>3003259</v>
      </c>
      <c r="F99" s="68">
        <v>1545854</v>
      </c>
      <c r="G99" s="68">
        <v>36281</v>
      </c>
      <c r="H99" s="68">
        <v>-6294427</v>
      </c>
      <c r="I99" s="68">
        <f>+SUM(C99:H99)</f>
        <v>9521389</v>
      </c>
      <c r="J99" s="129"/>
      <c r="K99" s="128"/>
      <c r="L99" s="58"/>
      <c r="M99" s="58"/>
      <c r="N99" s="58"/>
      <c r="O99" s="58"/>
      <c r="P99" s="58"/>
    </row>
    <row r="100" spans="2:16" x14ac:dyDescent="0.2">
      <c r="B100" s="216" t="s">
        <v>309</v>
      </c>
      <c r="C100" s="111">
        <v>5154259</v>
      </c>
      <c r="D100" s="111">
        <v>1195090</v>
      </c>
      <c r="E100" s="111">
        <v>3060970</v>
      </c>
      <c r="F100" s="111">
        <v>888551</v>
      </c>
      <c r="G100" s="111">
        <v>53725</v>
      </c>
      <c r="H100" s="111">
        <v>-3736482</v>
      </c>
      <c r="I100" s="111">
        <f>+SUM(C100:H100)</f>
        <v>6616113</v>
      </c>
      <c r="J100" s="129"/>
      <c r="K100" s="128"/>
      <c r="L100" s="58"/>
      <c r="M100" s="58"/>
      <c r="N100" s="58"/>
      <c r="O100" s="58"/>
      <c r="P100" s="58"/>
    </row>
    <row r="101" spans="2:16" ht="13.5" thickBot="1" x14ac:dyDescent="0.25">
      <c r="I101" s="32"/>
      <c r="J101" s="58"/>
      <c r="K101" s="58"/>
      <c r="L101" s="58"/>
      <c r="M101" s="58"/>
      <c r="N101" s="58"/>
      <c r="O101" s="58"/>
      <c r="P101" s="58"/>
    </row>
    <row r="102" spans="2:16" ht="26.25" thickBot="1" x14ac:dyDescent="0.25">
      <c r="B102" s="209"/>
      <c r="C102" s="191" t="s">
        <v>99</v>
      </c>
      <c r="D102" s="51" t="s">
        <v>100</v>
      </c>
      <c r="E102" s="51" t="s">
        <v>101</v>
      </c>
      <c r="F102" s="51" t="s">
        <v>77</v>
      </c>
      <c r="G102" s="51" t="s">
        <v>305</v>
      </c>
      <c r="H102" s="51" t="s">
        <v>306</v>
      </c>
      <c r="I102" s="51" t="s">
        <v>105</v>
      </c>
      <c r="J102" s="58"/>
      <c r="K102" s="58"/>
      <c r="L102" s="58"/>
      <c r="M102" s="58"/>
      <c r="N102" s="58"/>
      <c r="O102" s="58"/>
      <c r="P102" s="58"/>
    </row>
    <row r="103" spans="2:16" x14ac:dyDescent="0.2">
      <c r="B103" s="178"/>
      <c r="C103" s="260" t="s">
        <v>307</v>
      </c>
      <c r="D103" s="260"/>
      <c r="E103" s="260"/>
      <c r="F103" s="260"/>
      <c r="G103" s="260"/>
      <c r="H103" s="260"/>
      <c r="I103" s="260"/>
      <c r="J103" s="58"/>
      <c r="K103" s="58"/>
      <c r="L103" s="58"/>
      <c r="M103" s="58"/>
      <c r="N103" s="58"/>
      <c r="O103" s="58"/>
      <c r="P103" s="58"/>
    </row>
    <row r="104" spans="2:16" ht="13.5" thickBot="1" x14ac:dyDescent="0.25">
      <c r="B104" s="215" t="s">
        <v>308</v>
      </c>
      <c r="C104" s="68">
        <v>10763370</v>
      </c>
      <c r="D104" s="68">
        <v>1720260</v>
      </c>
      <c r="E104" s="68">
        <v>3371844</v>
      </c>
      <c r="F104" s="68">
        <v>2085699</v>
      </c>
      <c r="G104" s="68">
        <v>27772</v>
      </c>
      <c r="H104" s="68">
        <v>-7674767</v>
      </c>
      <c r="I104" s="68">
        <f>+SUM(C104:H104)</f>
        <v>10294178</v>
      </c>
      <c r="J104" s="129"/>
      <c r="K104" s="58"/>
      <c r="L104" s="58"/>
      <c r="M104" s="58"/>
      <c r="N104" s="58"/>
      <c r="O104" s="58"/>
      <c r="P104" s="58"/>
    </row>
    <row r="105" spans="2:16" x14ac:dyDescent="0.2">
      <c r="B105" s="216" t="s">
        <v>309</v>
      </c>
      <c r="C105" s="111">
        <v>5208558</v>
      </c>
      <c r="D105" s="111">
        <v>1328042</v>
      </c>
      <c r="E105" s="111">
        <v>3345569</v>
      </c>
      <c r="F105" s="111">
        <v>992299</v>
      </c>
      <c r="G105" s="111">
        <v>49720</v>
      </c>
      <c r="H105" s="111">
        <v>-3717037</v>
      </c>
      <c r="I105" s="111">
        <v>7207151</v>
      </c>
      <c r="J105" s="129"/>
      <c r="K105" s="58"/>
      <c r="L105" s="58"/>
      <c r="M105" s="58"/>
      <c r="N105" s="58"/>
      <c r="O105" s="58"/>
      <c r="P105" s="58"/>
    </row>
    <row r="106" spans="2:16" x14ac:dyDescent="0.2">
      <c r="J106" s="58"/>
      <c r="K106" s="58"/>
      <c r="L106" s="58"/>
      <c r="M106" s="58"/>
      <c r="N106" s="58"/>
      <c r="O106" s="58"/>
      <c r="P106" s="58"/>
    </row>
    <row r="107" spans="2:16" x14ac:dyDescent="0.2">
      <c r="I107" s="32"/>
      <c r="J107" s="269"/>
      <c r="K107" s="58"/>
      <c r="L107" s="58"/>
      <c r="M107" s="58"/>
      <c r="N107" s="58"/>
      <c r="O107" s="58"/>
      <c r="P107" s="58"/>
    </row>
    <row r="108" spans="2:16" x14ac:dyDescent="0.2">
      <c r="B108" s="42" t="s">
        <v>113</v>
      </c>
      <c r="J108" s="58"/>
      <c r="K108" s="58"/>
      <c r="L108" s="58"/>
      <c r="M108" s="58"/>
      <c r="N108" s="58"/>
      <c r="O108" s="58"/>
      <c r="P108" s="58"/>
    </row>
    <row r="109" spans="2:16" x14ac:dyDescent="0.2">
      <c r="J109" s="58"/>
      <c r="K109" s="58"/>
      <c r="L109" s="58"/>
      <c r="M109" s="58"/>
      <c r="N109" s="58"/>
      <c r="O109" s="58"/>
      <c r="P109" s="58"/>
    </row>
    <row r="110" spans="2:16" x14ac:dyDescent="0.2">
      <c r="J110" s="58"/>
      <c r="K110" s="58"/>
      <c r="L110" s="58"/>
      <c r="M110" s="58"/>
      <c r="N110" s="58"/>
      <c r="O110" s="58"/>
      <c r="P110" s="58"/>
    </row>
    <row r="111" spans="2:16" x14ac:dyDescent="0.2">
      <c r="J111" s="58"/>
      <c r="K111" s="58"/>
      <c r="L111" s="58"/>
      <c r="M111" s="58"/>
      <c r="N111" s="58"/>
      <c r="O111" s="58"/>
      <c r="P111" s="58"/>
    </row>
    <row r="112" spans="2:16" x14ac:dyDescent="0.2">
      <c r="B112" s="71" t="s">
        <v>304</v>
      </c>
      <c r="C112" s="51" t="s">
        <v>99</v>
      </c>
      <c r="D112" s="51" t="s">
        <v>100</v>
      </c>
      <c r="E112" s="51" t="s">
        <v>101</v>
      </c>
      <c r="F112" s="51" t="s">
        <v>102</v>
      </c>
      <c r="G112" s="51" t="s">
        <v>103</v>
      </c>
      <c r="H112" s="51" t="s">
        <v>104</v>
      </c>
      <c r="I112" s="51" t="s">
        <v>105</v>
      </c>
      <c r="J112" s="58"/>
      <c r="K112" s="58"/>
      <c r="L112" s="58"/>
      <c r="M112" s="58"/>
      <c r="N112" s="58"/>
      <c r="O112" s="58"/>
      <c r="P112" s="58"/>
    </row>
    <row r="113" spans="2:16" x14ac:dyDescent="0.2">
      <c r="B113" s="131"/>
      <c r="C113" s="131"/>
      <c r="D113" s="131"/>
      <c r="E113" s="131"/>
      <c r="F113" s="131"/>
      <c r="G113" s="131"/>
      <c r="J113" s="58"/>
      <c r="K113" s="58"/>
      <c r="L113" s="58"/>
      <c r="M113" s="58"/>
      <c r="N113" s="58"/>
      <c r="O113" s="58"/>
      <c r="P113" s="58"/>
    </row>
    <row r="114" spans="2:16" x14ac:dyDescent="0.2">
      <c r="B114" s="228" t="s">
        <v>255</v>
      </c>
      <c r="C114" s="111">
        <v>-83890</v>
      </c>
      <c r="D114" s="111">
        <v>-18880</v>
      </c>
      <c r="E114" s="111">
        <v>-12301</v>
      </c>
      <c r="F114" s="111">
        <v>-27700</v>
      </c>
      <c r="G114" s="111">
        <v>5406</v>
      </c>
      <c r="H114" s="111">
        <v>15936</v>
      </c>
      <c r="I114" s="111">
        <f>+SUM(C114:H114)</f>
        <v>-121429</v>
      </c>
      <c r="J114" s="128"/>
      <c r="K114" s="58"/>
      <c r="L114" s="58"/>
      <c r="M114" s="58"/>
      <c r="N114" s="58"/>
      <c r="O114" s="58"/>
      <c r="P114" s="58"/>
    </row>
    <row r="115" spans="2:16" ht="13.5" thickBot="1" x14ac:dyDescent="0.25">
      <c r="B115" s="77" t="s">
        <v>114</v>
      </c>
      <c r="C115" s="111">
        <v>0</v>
      </c>
      <c r="D115" s="111">
        <v>0</v>
      </c>
      <c r="E115" s="111">
        <v>-1879</v>
      </c>
      <c r="F115" s="111">
        <v>0</v>
      </c>
      <c r="G115" s="111">
        <v>0</v>
      </c>
      <c r="H115" s="111">
        <v>0</v>
      </c>
      <c r="I115" s="111">
        <f>+SUM(C115:H115)</f>
        <v>-1879</v>
      </c>
      <c r="J115" s="128"/>
      <c r="K115" s="58"/>
      <c r="L115" s="58"/>
      <c r="M115" s="58"/>
      <c r="N115" s="58"/>
      <c r="O115" s="58"/>
      <c r="P115" s="58"/>
    </row>
    <row r="116" spans="2:16" x14ac:dyDescent="0.2">
      <c r="B116" s="189" t="s">
        <v>115</v>
      </c>
      <c r="C116" s="97">
        <f>+SUM(C114:C115)</f>
        <v>-83890</v>
      </c>
      <c r="D116" s="97">
        <f t="shared" ref="D116:I116" si="4">+SUM(D114:D115)</f>
        <v>-18880</v>
      </c>
      <c r="E116" s="97">
        <f t="shared" si="4"/>
        <v>-14180</v>
      </c>
      <c r="F116" s="97">
        <f t="shared" si="4"/>
        <v>-27700</v>
      </c>
      <c r="G116" s="97">
        <f t="shared" si="4"/>
        <v>5406</v>
      </c>
      <c r="H116" s="97">
        <f t="shared" si="4"/>
        <v>15936</v>
      </c>
      <c r="I116" s="97">
        <f t="shared" si="4"/>
        <v>-123308</v>
      </c>
      <c r="J116" s="58"/>
      <c r="K116" s="58"/>
      <c r="L116" s="58"/>
      <c r="M116" s="58"/>
      <c r="N116" s="58"/>
      <c r="O116" s="58"/>
      <c r="P116" s="58"/>
    </row>
    <row r="117" spans="2:16" x14ac:dyDescent="0.2">
      <c r="B117" s="189" t="s">
        <v>28</v>
      </c>
      <c r="C117" s="111">
        <v>67588</v>
      </c>
      <c r="D117" s="111">
        <v>68260</v>
      </c>
      <c r="E117" s="111">
        <v>-36522</v>
      </c>
      <c r="F117" s="111">
        <v>31165</v>
      </c>
      <c r="G117" s="111">
        <v>-57</v>
      </c>
      <c r="H117" s="111">
        <v>0</v>
      </c>
      <c r="I117" s="111">
        <f>+SUM(C117:H117)</f>
        <v>130434</v>
      </c>
      <c r="J117" s="128"/>
      <c r="K117" s="58"/>
      <c r="L117" s="58"/>
      <c r="M117" s="58"/>
      <c r="N117" s="58"/>
      <c r="O117" s="58"/>
      <c r="P117" s="58"/>
    </row>
    <row r="118" spans="2:16" x14ac:dyDescent="0.2">
      <c r="B118" s="189" t="s">
        <v>116</v>
      </c>
      <c r="C118" s="111">
        <v>45741</v>
      </c>
      <c r="D118" s="111">
        <v>-673</v>
      </c>
      <c r="E118" s="111">
        <v>57665</v>
      </c>
      <c r="F118" s="111">
        <v>-1208</v>
      </c>
      <c r="G118" s="111">
        <v>-30</v>
      </c>
      <c r="H118" s="111">
        <v>-15936</v>
      </c>
      <c r="I118" s="111">
        <f t="shared" ref="I118:I119" si="5">+SUM(C118:H118)</f>
        <v>85559</v>
      </c>
      <c r="J118" s="128"/>
      <c r="K118" s="58"/>
      <c r="L118" s="58"/>
      <c r="M118" s="58"/>
      <c r="N118" s="58"/>
      <c r="O118" s="58"/>
      <c r="P118" s="58"/>
    </row>
    <row r="119" spans="2:16" ht="13.5" thickBot="1" x14ac:dyDescent="0.25">
      <c r="B119" s="77" t="s">
        <v>117</v>
      </c>
      <c r="C119" s="111">
        <v>5078</v>
      </c>
      <c r="D119" s="111">
        <v>5021</v>
      </c>
      <c r="E119" s="111">
        <v>18813</v>
      </c>
      <c r="F119" s="111">
        <v>0</v>
      </c>
      <c r="G119" s="111">
        <v>0</v>
      </c>
      <c r="H119" s="111">
        <v>0</v>
      </c>
      <c r="I119" s="111">
        <f t="shared" si="5"/>
        <v>28912</v>
      </c>
      <c r="J119" s="58"/>
      <c r="K119" s="58"/>
      <c r="L119" s="58"/>
      <c r="M119" s="58"/>
      <c r="N119" s="58"/>
      <c r="O119" s="58"/>
      <c r="P119" s="58"/>
    </row>
    <row r="120" spans="2:16" x14ac:dyDescent="0.2">
      <c r="B120" s="192" t="s">
        <v>118</v>
      </c>
      <c r="C120" s="97">
        <f>+SUM(C116:C119)</f>
        <v>34517</v>
      </c>
      <c r="D120" s="97">
        <f t="shared" ref="D120:I120" si="6">+SUM(D116:D119)</f>
        <v>53728</v>
      </c>
      <c r="E120" s="97">
        <f t="shared" si="6"/>
        <v>25776</v>
      </c>
      <c r="F120" s="97">
        <f t="shared" si="6"/>
        <v>2257</v>
      </c>
      <c r="G120" s="97">
        <f t="shared" si="6"/>
        <v>5319</v>
      </c>
      <c r="H120" s="97">
        <f t="shared" si="6"/>
        <v>0</v>
      </c>
      <c r="I120" s="97">
        <f t="shared" si="6"/>
        <v>121597</v>
      </c>
      <c r="J120" s="128"/>
      <c r="K120" s="58"/>
      <c r="L120" s="58"/>
      <c r="M120" s="58"/>
      <c r="N120" s="58"/>
      <c r="O120" s="58"/>
      <c r="P120" s="58"/>
    </row>
    <row r="121" spans="2:16" x14ac:dyDescent="0.2">
      <c r="J121" s="58"/>
      <c r="K121" s="58"/>
      <c r="L121" s="58"/>
      <c r="M121" s="58"/>
      <c r="N121" s="58"/>
      <c r="O121" s="58"/>
      <c r="P121" s="58"/>
    </row>
    <row r="122" spans="2:16" x14ac:dyDescent="0.2">
      <c r="J122" s="58"/>
      <c r="K122" s="58"/>
      <c r="L122" s="58"/>
      <c r="M122" s="58"/>
      <c r="N122" s="58"/>
      <c r="O122" s="58"/>
      <c r="P122" s="58"/>
    </row>
    <row r="123" spans="2:16" x14ac:dyDescent="0.2">
      <c r="J123" s="58"/>
      <c r="K123" s="58"/>
      <c r="L123" s="58"/>
      <c r="M123" s="58"/>
      <c r="N123" s="58"/>
      <c r="O123" s="58"/>
      <c r="P123" s="58"/>
    </row>
    <row r="124" spans="2:16" x14ac:dyDescent="0.2">
      <c r="J124" s="58"/>
      <c r="K124" s="58"/>
      <c r="L124" s="58"/>
      <c r="M124" s="58"/>
      <c r="N124" s="58"/>
      <c r="O124" s="58"/>
      <c r="P124" s="58"/>
    </row>
    <row r="125" spans="2:16" x14ac:dyDescent="0.2">
      <c r="B125" s="71" t="s">
        <v>192</v>
      </c>
      <c r="C125" s="51" t="s">
        <v>99</v>
      </c>
      <c r="D125" s="51" t="s">
        <v>100</v>
      </c>
      <c r="E125" s="51" t="s">
        <v>101</v>
      </c>
      <c r="F125" s="51" t="s">
        <v>102</v>
      </c>
      <c r="G125" s="51" t="s">
        <v>103</v>
      </c>
      <c r="H125" s="51" t="s">
        <v>104</v>
      </c>
      <c r="I125" s="51" t="s">
        <v>105</v>
      </c>
      <c r="J125" s="58"/>
      <c r="K125" s="58"/>
      <c r="L125" s="58"/>
      <c r="M125" s="58"/>
      <c r="N125" s="58"/>
      <c r="O125" s="58"/>
      <c r="P125" s="58"/>
    </row>
    <row r="126" spans="2:16" x14ac:dyDescent="0.2">
      <c r="B126" s="131"/>
      <c r="C126" s="131"/>
      <c r="D126" s="131"/>
      <c r="E126" s="131"/>
      <c r="F126" s="131"/>
      <c r="G126" s="131"/>
      <c r="J126" s="58"/>
      <c r="K126" s="58"/>
      <c r="L126" s="58"/>
      <c r="M126" s="58"/>
      <c r="N126" s="58"/>
      <c r="O126" s="58"/>
      <c r="P126" s="58"/>
    </row>
    <row r="127" spans="2:16" x14ac:dyDescent="0.2">
      <c r="B127" s="228" t="s">
        <v>255</v>
      </c>
      <c r="C127" s="111">
        <v>54024</v>
      </c>
      <c r="D127" s="111">
        <v>42051</v>
      </c>
      <c r="E127" s="111">
        <v>44197</v>
      </c>
      <c r="F127" s="111">
        <v>92022</v>
      </c>
      <c r="G127" s="111">
        <v>536</v>
      </c>
      <c r="H127" s="111">
        <v>0</v>
      </c>
      <c r="I127" s="111">
        <v>232830</v>
      </c>
      <c r="J127" s="58"/>
      <c r="K127" s="128"/>
      <c r="L127" s="58"/>
      <c r="M127" s="58"/>
      <c r="N127" s="58"/>
      <c r="O127" s="58"/>
      <c r="P127" s="58"/>
    </row>
    <row r="128" spans="2:16" ht="13.5" thickBot="1" x14ac:dyDescent="0.25">
      <c r="B128" s="77" t="s">
        <v>114</v>
      </c>
      <c r="C128" s="111">
        <v>5738</v>
      </c>
      <c r="D128" s="111">
        <v>0</v>
      </c>
      <c r="E128" s="111">
        <v>8446</v>
      </c>
      <c r="F128" s="111">
        <v>0</v>
      </c>
      <c r="G128" s="111">
        <v>0</v>
      </c>
      <c r="H128" s="111">
        <v>0</v>
      </c>
      <c r="I128" s="113">
        <v>14184</v>
      </c>
      <c r="J128" s="58"/>
      <c r="K128" s="128"/>
      <c r="L128" s="58"/>
      <c r="M128" s="58"/>
      <c r="N128" s="58"/>
      <c r="O128" s="58"/>
      <c r="P128" s="58"/>
    </row>
    <row r="129" spans="2:16" x14ac:dyDescent="0.2">
      <c r="B129" s="189" t="s">
        <v>115</v>
      </c>
      <c r="C129" s="97">
        <v>59762</v>
      </c>
      <c r="D129" s="97">
        <v>42051</v>
      </c>
      <c r="E129" s="97">
        <v>52643</v>
      </c>
      <c r="F129" s="97">
        <v>92022</v>
      </c>
      <c r="G129" s="97">
        <v>536</v>
      </c>
      <c r="H129" s="97">
        <v>0</v>
      </c>
      <c r="I129" s="83">
        <v>247014</v>
      </c>
      <c r="J129" s="58"/>
      <c r="K129" s="128"/>
      <c r="L129" s="58"/>
      <c r="M129" s="58"/>
      <c r="N129" s="58"/>
      <c r="O129" s="58"/>
      <c r="P129" s="58"/>
    </row>
    <row r="130" spans="2:16" x14ac:dyDescent="0.2">
      <c r="B130" s="189" t="s">
        <v>28</v>
      </c>
      <c r="C130" s="111">
        <v>86422</v>
      </c>
      <c r="D130" s="111">
        <v>24268</v>
      </c>
      <c r="E130" s="111">
        <v>24392</v>
      </c>
      <c r="F130" s="111">
        <v>39724</v>
      </c>
      <c r="G130" s="111">
        <v>37</v>
      </c>
      <c r="H130" s="111">
        <v>0</v>
      </c>
      <c r="I130" s="111">
        <v>174843</v>
      </c>
      <c r="J130" s="58"/>
      <c r="K130" s="128"/>
      <c r="L130" s="58"/>
      <c r="M130" s="58"/>
      <c r="N130" s="58"/>
      <c r="O130" s="58"/>
      <c r="P130" s="58"/>
    </row>
    <row r="131" spans="2:16" x14ac:dyDescent="0.2">
      <c r="B131" s="189" t="s">
        <v>116</v>
      </c>
      <c r="C131" s="111">
        <v>13039</v>
      </c>
      <c r="D131" s="111">
        <v>-49831</v>
      </c>
      <c r="E131" s="111">
        <v>17692</v>
      </c>
      <c r="F131" s="111">
        <v>-91</v>
      </c>
      <c r="G131" s="111">
        <v>-708</v>
      </c>
      <c r="H131" s="111">
        <v>0</v>
      </c>
      <c r="I131" s="111">
        <v>-19899</v>
      </c>
      <c r="J131" s="58"/>
      <c r="K131" s="128"/>
      <c r="L131" s="58"/>
      <c r="M131" s="58"/>
      <c r="N131" s="58"/>
      <c r="O131" s="58"/>
      <c r="P131" s="58"/>
    </row>
    <row r="132" spans="2:16" ht="13.5" thickBot="1" x14ac:dyDescent="0.25">
      <c r="B132" s="77" t="s">
        <v>117</v>
      </c>
      <c r="C132" s="111">
        <v>6464</v>
      </c>
      <c r="D132" s="111">
        <v>5275</v>
      </c>
      <c r="E132" s="111">
        <v>17245</v>
      </c>
      <c r="F132" s="111">
        <v>0</v>
      </c>
      <c r="G132" s="111">
        <v>0</v>
      </c>
      <c r="H132" s="111">
        <v>0</v>
      </c>
      <c r="I132" s="111">
        <v>28984</v>
      </c>
      <c r="J132" s="58"/>
      <c r="K132" s="58"/>
      <c r="L132" s="58"/>
      <c r="M132" s="58"/>
      <c r="N132" s="58"/>
      <c r="O132" s="58"/>
      <c r="P132" s="58"/>
    </row>
    <row r="133" spans="2:16" x14ac:dyDescent="0.2">
      <c r="B133" s="192" t="s">
        <v>118</v>
      </c>
      <c r="C133" s="97">
        <v>165687</v>
      </c>
      <c r="D133" s="97">
        <v>21763</v>
      </c>
      <c r="E133" s="97">
        <v>111972</v>
      </c>
      <c r="F133" s="97">
        <v>131655</v>
      </c>
      <c r="G133" s="97">
        <v>-135</v>
      </c>
      <c r="H133" s="97">
        <v>0</v>
      </c>
      <c r="I133" s="97">
        <v>430942</v>
      </c>
      <c r="J133" s="128"/>
      <c r="K133" s="128"/>
      <c r="L133" s="58"/>
      <c r="M133" s="58"/>
      <c r="N133" s="58"/>
      <c r="O133" s="58"/>
      <c r="P133" s="58"/>
    </row>
    <row r="134" spans="2:16" x14ac:dyDescent="0.2">
      <c r="J134" s="58"/>
      <c r="K134" s="58"/>
      <c r="L134" s="58"/>
      <c r="M134" s="58"/>
      <c r="N134" s="58"/>
      <c r="O134" s="58"/>
      <c r="P134" s="58"/>
    </row>
    <row r="135" spans="2:16" x14ac:dyDescent="0.2">
      <c r="J135" s="58"/>
      <c r="K135" s="58"/>
      <c r="L135" s="58"/>
      <c r="M135" s="58"/>
      <c r="N135" s="58"/>
      <c r="O135" s="58"/>
      <c r="P135" s="58"/>
    </row>
    <row r="136" spans="2:16" ht="20.25" x14ac:dyDescent="0.2">
      <c r="B136" s="252" t="s">
        <v>220</v>
      </c>
      <c r="C136" s="252"/>
      <c r="D136" s="252"/>
      <c r="E136" s="252"/>
      <c r="F136" s="252"/>
      <c r="G136" s="252"/>
      <c r="J136" s="58"/>
      <c r="K136" s="58"/>
      <c r="L136" s="58"/>
      <c r="M136" s="58"/>
      <c r="N136" s="58"/>
      <c r="O136" s="58"/>
      <c r="P136" s="58"/>
    </row>
    <row r="137" spans="2:16" x14ac:dyDescent="0.2">
      <c r="B137" s="47"/>
      <c r="J137" s="58"/>
      <c r="K137" s="58"/>
      <c r="L137" s="58"/>
      <c r="M137" s="58"/>
      <c r="N137" s="58"/>
      <c r="O137" s="58"/>
      <c r="P137" s="58"/>
    </row>
    <row r="138" spans="2:16" ht="62.45" customHeight="1" x14ac:dyDescent="0.2">
      <c r="B138" s="253" t="s">
        <v>119</v>
      </c>
      <c r="C138" s="253"/>
      <c r="D138" s="253"/>
      <c r="E138" s="253"/>
      <c r="F138" s="253"/>
      <c r="G138" s="253"/>
      <c r="J138" s="58"/>
      <c r="K138" s="58"/>
      <c r="L138" s="58"/>
      <c r="M138" s="58"/>
      <c r="N138" s="58"/>
      <c r="O138" s="58"/>
      <c r="P138" s="58"/>
    </row>
    <row r="139" spans="2:16" x14ac:dyDescent="0.2">
      <c r="B139" s="60" t="s">
        <v>120</v>
      </c>
    </row>
    <row r="140" spans="2:16" ht="31.9" customHeight="1" x14ac:dyDescent="0.2">
      <c r="B140" s="253" t="s">
        <v>121</v>
      </c>
      <c r="C140" s="253"/>
      <c r="D140" s="253"/>
      <c r="E140" s="253"/>
      <c r="F140" s="253"/>
      <c r="G140" s="253"/>
    </row>
    <row r="141" spans="2:16" ht="13.5" thickBot="1" x14ac:dyDescent="0.25"/>
    <row r="142" spans="2:16" ht="26.45" customHeight="1" thickBot="1" x14ac:dyDescent="0.25">
      <c r="B142" s="48"/>
      <c r="C142" s="262" t="s">
        <v>185</v>
      </c>
      <c r="D142" s="263"/>
    </row>
    <row r="143" spans="2:16" ht="13.5" thickBot="1" x14ac:dyDescent="0.25">
      <c r="B143" s="48" t="s">
        <v>23</v>
      </c>
      <c r="C143" s="50">
        <v>2026</v>
      </c>
      <c r="D143" s="50">
        <v>2025</v>
      </c>
    </row>
    <row r="144" spans="2:16" x14ac:dyDescent="0.2">
      <c r="B144" s="189" t="s">
        <v>122</v>
      </c>
      <c r="C144" s="66">
        <v>948241</v>
      </c>
      <c r="D144" s="66">
        <v>1681729</v>
      </c>
      <c r="E144" s="66"/>
    </row>
    <row r="145" spans="2:7" x14ac:dyDescent="0.2">
      <c r="B145" s="189" t="s">
        <v>123</v>
      </c>
      <c r="C145" s="66">
        <v>1184182</v>
      </c>
      <c r="D145" s="66">
        <v>1925155</v>
      </c>
      <c r="F145" s="58"/>
      <c r="G145" s="58"/>
    </row>
    <row r="146" spans="2:7" ht="13.5" thickBot="1" x14ac:dyDescent="0.25">
      <c r="B146" s="53" t="s">
        <v>124</v>
      </c>
      <c r="C146" s="109">
        <v>-5528</v>
      </c>
      <c r="D146" s="109">
        <v>5376</v>
      </c>
      <c r="F146" s="58"/>
      <c r="G146" s="58"/>
    </row>
    <row r="147" spans="2:7" ht="13.5" thickBot="1" x14ac:dyDescent="0.25">
      <c r="B147" s="52" t="s">
        <v>39</v>
      </c>
      <c r="C147" s="110">
        <f>+SUM(C144:C146)</f>
        <v>2126895</v>
      </c>
      <c r="D147" s="110">
        <f>+SUM(D144:D146)</f>
        <v>3612260</v>
      </c>
      <c r="E147" s="128"/>
      <c r="F147" s="128"/>
      <c r="G147" s="129"/>
    </row>
    <row r="150" spans="2:7" ht="20.25" x14ac:dyDescent="0.2">
      <c r="B150" s="252" t="s">
        <v>216</v>
      </c>
      <c r="C150" s="252"/>
      <c r="D150" s="252"/>
      <c r="E150" s="252"/>
      <c r="F150" s="252"/>
      <c r="G150" s="252"/>
    </row>
    <row r="151" spans="2:7" x14ac:dyDescent="0.2">
      <c r="B151" s="41"/>
    </row>
    <row r="152" spans="2:7" ht="76.900000000000006" customHeight="1" x14ac:dyDescent="0.2">
      <c r="B152" s="253" t="s">
        <v>125</v>
      </c>
      <c r="C152" s="253"/>
      <c r="D152" s="253"/>
      <c r="E152" s="253"/>
      <c r="F152" s="253"/>
      <c r="G152" s="253"/>
    </row>
    <row r="153" spans="2:7" ht="20.25" x14ac:dyDescent="0.2">
      <c r="B153" s="252" t="s">
        <v>217</v>
      </c>
      <c r="C153" s="252"/>
      <c r="D153" s="252"/>
      <c r="E153" s="252"/>
      <c r="F153" s="252"/>
      <c r="G153" s="252"/>
    </row>
    <row r="154" spans="2:7" x14ac:dyDescent="0.2">
      <c r="B154" s="41"/>
    </row>
    <row r="155" spans="2:7" x14ac:dyDescent="0.2">
      <c r="B155" s="2" t="s">
        <v>227</v>
      </c>
    </row>
    <row r="157" spans="2:7" x14ac:dyDescent="0.2">
      <c r="B157" s="218" t="s">
        <v>133</v>
      </c>
      <c r="C157" s="173">
        <v>46112</v>
      </c>
      <c r="D157" s="173">
        <v>46022</v>
      </c>
    </row>
    <row r="158" spans="2:7" x14ac:dyDescent="0.2">
      <c r="B158" s="174" t="s">
        <v>267</v>
      </c>
    </row>
    <row r="159" spans="2:7" x14ac:dyDescent="0.2">
      <c r="B159" s="175" t="s">
        <v>268</v>
      </c>
      <c r="C159" s="31">
        <v>2511197</v>
      </c>
      <c r="D159" s="31">
        <v>3024142</v>
      </c>
    </row>
    <row r="160" spans="2:7" x14ac:dyDescent="0.2">
      <c r="B160" s="175" t="s">
        <v>269</v>
      </c>
      <c r="C160" s="31">
        <v>648573</v>
      </c>
      <c r="D160" s="31">
        <v>926492</v>
      </c>
    </row>
    <row r="161" spans="2:7" x14ac:dyDescent="0.2">
      <c r="B161" s="175" t="s">
        <v>342</v>
      </c>
      <c r="C161" s="31">
        <v>306623</v>
      </c>
      <c r="D161" s="31">
        <v>147923</v>
      </c>
    </row>
    <row r="162" spans="2:7" ht="13.5" thickBot="1" x14ac:dyDescent="0.25">
      <c r="B162" s="175" t="s">
        <v>270</v>
      </c>
      <c r="C162" s="219">
        <v>-136239</v>
      </c>
      <c r="D162" s="219">
        <v>-136701</v>
      </c>
      <c r="F162" s="58"/>
      <c r="G162" s="58"/>
    </row>
    <row r="163" spans="2:7" ht="13.5" thickBot="1" x14ac:dyDescent="0.25">
      <c r="B163" s="176" t="s">
        <v>271</v>
      </c>
      <c r="C163" s="177">
        <f>+SUM(C159:C162)</f>
        <v>3330154</v>
      </c>
      <c r="D163" s="177">
        <f>+SUM(D159:D162)</f>
        <v>3961856</v>
      </c>
      <c r="E163" s="128"/>
      <c r="F163" s="128"/>
      <c r="G163" s="128"/>
    </row>
    <row r="164" spans="2:7" x14ac:dyDescent="0.2">
      <c r="B164" s="209" t="s">
        <v>272</v>
      </c>
      <c r="C164" s="129"/>
      <c r="D164" s="129"/>
      <c r="E164" s="58"/>
      <c r="F164" s="58"/>
      <c r="G164" s="58"/>
    </row>
    <row r="165" spans="2:7" ht="13.5" thickBot="1" x14ac:dyDescent="0.25">
      <c r="B165" s="175" t="s">
        <v>273</v>
      </c>
      <c r="C165" s="31">
        <v>1728</v>
      </c>
      <c r="D165" s="31">
        <v>1728</v>
      </c>
      <c r="E165" s="58"/>
      <c r="F165" s="58"/>
      <c r="G165" s="58"/>
    </row>
    <row r="166" spans="2:7" ht="13.5" thickBot="1" x14ac:dyDescent="0.25">
      <c r="B166" s="176" t="s">
        <v>274</v>
      </c>
      <c r="C166" s="177">
        <f>+SUM(C165:C165)</f>
        <v>1728</v>
      </c>
      <c r="D166" s="177">
        <f>+SUM(D165:D165)</f>
        <v>1728</v>
      </c>
      <c r="E166" s="128"/>
      <c r="F166" s="128"/>
      <c r="G166" s="128"/>
    </row>
    <row r="167" spans="2:7" x14ac:dyDescent="0.2">
      <c r="E167" s="58"/>
      <c r="F167" s="58"/>
    </row>
    <row r="169" spans="2:7" ht="20.25" x14ac:dyDescent="0.2">
      <c r="B169" s="252" t="s">
        <v>218</v>
      </c>
      <c r="C169" s="252"/>
      <c r="D169" s="252"/>
      <c r="E169" s="252"/>
      <c r="F169" s="252"/>
      <c r="G169" s="252"/>
    </row>
    <row r="170" spans="2:7" s="58" customFormat="1" x14ac:dyDescent="0.2">
      <c r="B170" s="47"/>
    </row>
    <row r="171" spans="2:7" x14ac:dyDescent="0.2">
      <c r="B171" s="46" t="s">
        <v>128</v>
      </c>
    </row>
    <row r="172" spans="2:7" x14ac:dyDescent="0.2">
      <c r="B172" s="55"/>
      <c r="C172" s="56">
        <v>46112</v>
      </c>
      <c r="D172" s="56">
        <v>46022</v>
      </c>
    </row>
    <row r="173" spans="2:7" x14ac:dyDescent="0.2">
      <c r="B173" s="42" t="s">
        <v>129</v>
      </c>
      <c r="C173" s="63">
        <v>840490</v>
      </c>
      <c r="D173" s="31">
        <v>1007056</v>
      </c>
      <c r="F173" s="58"/>
      <c r="G173" s="58"/>
    </row>
    <row r="174" spans="2:7" ht="13.5" thickBot="1" x14ac:dyDescent="0.25">
      <c r="B174" s="42" t="s">
        <v>130</v>
      </c>
      <c r="C174" s="63">
        <v>206551</v>
      </c>
      <c r="D174" s="31">
        <v>260783</v>
      </c>
      <c r="F174" s="58"/>
      <c r="G174" s="58"/>
    </row>
    <row r="175" spans="2:7" ht="13.5" thickBot="1" x14ac:dyDescent="0.25">
      <c r="B175" s="57" t="s">
        <v>131</v>
      </c>
      <c r="C175" s="65">
        <f>+SUM(C173:C174)</f>
        <v>1047041</v>
      </c>
      <c r="D175" s="65">
        <f>+SUM(D173:D174)</f>
        <v>1267839</v>
      </c>
      <c r="E175" s="129"/>
      <c r="F175" s="129"/>
      <c r="G175" s="128"/>
    </row>
    <row r="176" spans="2:7" x14ac:dyDescent="0.2">
      <c r="B176" s="46"/>
    </row>
    <row r="177" spans="2:7" ht="12.75" customHeight="1" x14ac:dyDescent="0.2">
      <c r="B177" s="253" t="s">
        <v>275</v>
      </c>
      <c r="C177" s="253"/>
      <c r="D177" s="253"/>
      <c r="E177" s="253"/>
      <c r="F177" s="253"/>
      <c r="G177" s="253"/>
    </row>
    <row r="179" spans="2:7" ht="20.25" x14ac:dyDescent="0.2">
      <c r="B179" s="252" t="s">
        <v>219</v>
      </c>
      <c r="C179" s="252"/>
      <c r="D179" s="252"/>
      <c r="E179" s="252"/>
      <c r="F179" s="252"/>
      <c r="G179" s="252"/>
    </row>
    <row r="180" spans="2:7" x14ac:dyDescent="0.2">
      <c r="B180" s="45"/>
    </row>
    <row r="181" spans="2:7" x14ac:dyDescent="0.2">
      <c r="B181" s="42" t="s">
        <v>195</v>
      </c>
    </row>
    <row r="182" spans="2:7" x14ac:dyDescent="0.2">
      <c r="B182" s="188" t="s">
        <v>133</v>
      </c>
      <c r="C182" s="173">
        <v>46112</v>
      </c>
      <c r="D182" s="173">
        <v>46022</v>
      </c>
    </row>
    <row r="183" spans="2:7" x14ac:dyDescent="0.2">
      <c r="B183" s="174" t="s">
        <v>267</v>
      </c>
      <c r="C183" s="58"/>
      <c r="D183" s="58"/>
    </row>
    <row r="184" spans="2:7" x14ac:dyDescent="0.2">
      <c r="B184" s="175" t="s">
        <v>186</v>
      </c>
      <c r="C184" s="129">
        <v>634401</v>
      </c>
      <c r="D184" s="129">
        <v>618792</v>
      </c>
    </row>
    <row r="185" spans="2:7" x14ac:dyDescent="0.2">
      <c r="B185" s="175" t="s">
        <v>187</v>
      </c>
      <c r="C185" s="129">
        <v>523349</v>
      </c>
      <c r="D185" s="129">
        <v>270429</v>
      </c>
    </row>
    <row r="186" spans="2:7" x14ac:dyDescent="0.2">
      <c r="B186" s="175" t="s">
        <v>188</v>
      </c>
      <c r="C186" s="129">
        <v>50452</v>
      </c>
      <c r="D186" s="129">
        <v>40808</v>
      </c>
    </row>
    <row r="187" spans="2:7" x14ac:dyDescent="0.2">
      <c r="B187" s="175" t="s">
        <v>184</v>
      </c>
      <c r="C187" s="129">
        <v>143491</v>
      </c>
      <c r="D187" s="129">
        <v>149449</v>
      </c>
    </row>
    <row r="188" spans="2:7" x14ac:dyDescent="0.2">
      <c r="B188" s="175" t="s">
        <v>189</v>
      </c>
      <c r="C188" s="129">
        <v>551</v>
      </c>
      <c r="D188" s="129">
        <v>0</v>
      </c>
      <c r="F188" s="58"/>
      <c r="G188" s="58"/>
    </row>
    <row r="189" spans="2:7" x14ac:dyDescent="0.2">
      <c r="B189" s="175" t="s">
        <v>342</v>
      </c>
      <c r="C189" s="129">
        <v>121572</v>
      </c>
      <c r="D189" s="129">
        <v>80640</v>
      </c>
      <c r="F189" s="58"/>
      <c r="G189" s="58"/>
    </row>
    <row r="190" spans="2:7" ht="13.5" thickBot="1" x14ac:dyDescent="0.25">
      <c r="B190" s="175" t="s">
        <v>132</v>
      </c>
      <c r="C190" s="129">
        <v>26634</v>
      </c>
      <c r="D190" s="129">
        <v>33156</v>
      </c>
      <c r="F190" s="58"/>
      <c r="G190" s="58"/>
    </row>
    <row r="191" spans="2:7" ht="13.5" thickBot="1" x14ac:dyDescent="0.25">
      <c r="B191" s="176" t="s">
        <v>276</v>
      </c>
      <c r="C191" s="177">
        <f>+SUM(C184:C190)</f>
        <v>1500450</v>
      </c>
      <c r="D191" s="177">
        <f>+SUM(D184:D190)</f>
        <v>1193274</v>
      </c>
      <c r="E191" s="128"/>
      <c r="F191" s="128"/>
      <c r="G191" s="128"/>
    </row>
    <row r="192" spans="2:7" x14ac:dyDescent="0.2">
      <c r="B192" s="174" t="s">
        <v>272</v>
      </c>
      <c r="C192" s="31"/>
      <c r="D192" s="31"/>
      <c r="F192" s="58"/>
      <c r="G192" s="58"/>
    </row>
    <row r="193" spans="2:7" x14ac:dyDescent="0.2">
      <c r="B193" s="175" t="s">
        <v>342</v>
      </c>
      <c r="C193" s="129">
        <v>302728</v>
      </c>
      <c r="D193" s="129">
        <v>294404</v>
      </c>
      <c r="F193" s="58"/>
      <c r="G193" s="58"/>
    </row>
    <row r="194" spans="2:7" x14ac:dyDescent="0.2">
      <c r="B194" s="175" t="s">
        <v>277</v>
      </c>
      <c r="C194" s="129">
        <v>108386</v>
      </c>
      <c r="D194" s="129">
        <v>93554</v>
      </c>
      <c r="F194" s="58"/>
      <c r="G194" s="58"/>
    </row>
    <row r="195" spans="2:7" x14ac:dyDescent="0.2">
      <c r="B195" s="175" t="s">
        <v>187</v>
      </c>
      <c r="C195" s="129">
        <v>150956</v>
      </c>
      <c r="D195" s="129">
        <v>142305</v>
      </c>
      <c r="F195" s="58"/>
      <c r="G195" s="58"/>
    </row>
    <row r="196" spans="2:7" x14ac:dyDescent="0.2">
      <c r="B196" s="175" t="s">
        <v>189</v>
      </c>
      <c r="C196" s="129">
        <v>119002</v>
      </c>
      <c r="D196" s="129">
        <v>146504</v>
      </c>
      <c r="F196" s="58"/>
      <c r="G196" s="58"/>
    </row>
    <row r="197" spans="2:7" x14ac:dyDescent="0.2">
      <c r="B197" s="175" t="s">
        <v>132</v>
      </c>
      <c r="C197" s="129">
        <v>60149</v>
      </c>
      <c r="D197" s="129">
        <v>31060</v>
      </c>
      <c r="F197" s="58"/>
      <c r="G197" s="58"/>
    </row>
    <row r="198" spans="2:7" ht="13.5" thickBot="1" x14ac:dyDescent="0.25">
      <c r="B198" s="175" t="s">
        <v>190</v>
      </c>
      <c r="C198" s="129">
        <v>-83457</v>
      </c>
      <c r="D198" s="129">
        <v>-13867</v>
      </c>
      <c r="F198" s="128"/>
      <c r="G198" s="128"/>
    </row>
    <row r="199" spans="2:7" ht="13.5" thickBot="1" x14ac:dyDescent="0.25">
      <c r="B199" s="176" t="s">
        <v>278</v>
      </c>
      <c r="C199" s="177">
        <f>+SUM(C192:C198)</f>
        <v>657764</v>
      </c>
      <c r="D199" s="177">
        <f>+SUM(D192:D198)</f>
        <v>693960</v>
      </c>
      <c r="E199" s="128"/>
      <c r="F199" s="128"/>
    </row>
    <row r="200" spans="2:7" x14ac:dyDescent="0.2">
      <c r="B200" s="98"/>
      <c r="C200" s="99"/>
      <c r="D200" s="99"/>
    </row>
    <row r="202" spans="2:7" ht="20.25" x14ac:dyDescent="0.2">
      <c r="B202" s="252" t="s">
        <v>324</v>
      </c>
      <c r="C202" s="252"/>
      <c r="D202" s="252"/>
      <c r="E202" s="252"/>
      <c r="F202" s="252"/>
      <c r="G202" s="252"/>
    </row>
    <row r="203" spans="2:7" s="58" customFormat="1" x14ac:dyDescent="0.2">
      <c r="B203" s="62"/>
      <c r="C203" s="62"/>
      <c r="D203" s="62"/>
      <c r="E203" s="62"/>
      <c r="F203" s="62"/>
      <c r="G203" s="62"/>
    </row>
    <row r="204" spans="2:7" s="58" customFormat="1" x14ac:dyDescent="0.2">
      <c r="B204" s="62"/>
      <c r="C204" s="62"/>
      <c r="D204" s="62"/>
      <c r="E204" s="62"/>
      <c r="F204" s="62"/>
      <c r="G204" s="62"/>
    </row>
    <row r="205" spans="2:7" s="58" customFormat="1" x14ac:dyDescent="0.2">
      <c r="B205" s="62"/>
      <c r="C205" s="62"/>
      <c r="D205" s="62"/>
      <c r="E205" s="62"/>
      <c r="F205" s="62"/>
      <c r="G205" s="62"/>
    </row>
    <row r="206" spans="2:7" s="58" customFormat="1" x14ac:dyDescent="0.2">
      <c r="B206" s="1" t="s">
        <v>211</v>
      </c>
      <c r="C206" s="1"/>
      <c r="D206" s="1"/>
      <c r="E206" s="62"/>
      <c r="F206" s="62"/>
      <c r="G206" s="62"/>
    </row>
    <row r="207" spans="2:7" s="58" customFormat="1" x14ac:dyDescent="0.2">
      <c r="B207" s="1"/>
      <c r="C207" s="1"/>
      <c r="D207" s="1"/>
      <c r="E207" s="62"/>
      <c r="F207" s="62"/>
      <c r="G207" s="62"/>
    </row>
    <row r="208" spans="2:7" s="58" customFormat="1" x14ac:dyDescent="0.2">
      <c r="B208" s="51" t="s">
        <v>133</v>
      </c>
      <c r="C208" s="220">
        <v>46112</v>
      </c>
      <c r="D208" s="220">
        <v>46022</v>
      </c>
      <c r="E208" s="62"/>
      <c r="F208" s="62"/>
      <c r="G208" s="62"/>
    </row>
    <row r="209" spans="2:8" s="58" customFormat="1" x14ac:dyDescent="0.2">
      <c r="B209" s="131" t="s">
        <v>325</v>
      </c>
      <c r="C209" s="111">
        <v>1322691</v>
      </c>
      <c r="D209" s="111">
        <v>1376372</v>
      </c>
      <c r="E209" s="62"/>
      <c r="F209" s="62"/>
      <c r="G209" s="62"/>
    </row>
    <row r="210" spans="2:8" s="58" customFormat="1" x14ac:dyDescent="0.2">
      <c r="B210" s="131" t="s">
        <v>326</v>
      </c>
      <c r="C210" s="111">
        <f>600736</f>
        <v>600736</v>
      </c>
      <c r="D210" s="111">
        <v>608799</v>
      </c>
      <c r="E210" s="62"/>
      <c r="F210" s="62"/>
      <c r="G210" s="62"/>
    </row>
    <row r="211" spans="2:8" s="58" customFormat="1" x14ac:dyDescent="0.2">
      <c r="B211" s="221" t="s">
        <v>196</v>
      </c>
      <c r="C211" s="222">
        <f>+SUM(C209:C210)</f>
        <v>1923427</v>
      </c>
      <c r="D211" s="222">
        <f>+SUM(D209:D210)</f>
        <v>1985171</v>
      </c>
      <c r="E211" s="270"/>
      <c r="F211" s="270"/>
      <c r="G211" s="62"/>
    </row>
    <row r="212" spans="2:8" s="58" customFormat="1" x14ac:dyDescent="0.2">
      <c r="B212" s="1"/>
      <c r="C212" s="1"/>
      <c r="D212" s="1"/>
      <c r="E212" s="62"/>
      <c r="F212" s="62"/>
      <c r="G212" s="62"/>
    </row>
    <row r="213" spans="2:8" s="58" customFormat="1" x14ac:dyDescent="0.2">
      <c r="B213" s="1"/>
      <c r="C213" s="1"/>
      <c r="D213" s="1"/>
      <c r="E213" s="62"/>
      <c r="F213" s="62"/>
      <c r="G213" s="62"/>
    </row>
    <row r="214" spans="2:8" s="58" customFormat="1" x14ac:dyDescent="0.2">
      <c r="B214" s="1"/>
      <c r="C214" s="1"/>
      <c r="D214" s="1"/>
      <c r="E214" s="62"/>
      <c r="F214" s="62"/>
      <c r="G214" s="62"/>
    </row>
    <row r="215" spans="2:8" s="58" customFormat="1" x14ac:dyDescent="0.2">
      <c r="B215" s="51" t="s">
        <v>133</v>
      </c>
      <c r="C215" s="220">
        <v>46112</v>
      </c>
      <c r="D215" s="220">
        <v>46022</v>
      </c>
      <c r="E215" s="62"/>
      <c r="F215" s="62"/>
      <c r="G215" s="62"/>
    </row>
    <row r="216" spans="2:8" s="58" customFormat="1" x14ac:dyDescent="0.2">
      <c r="B216" s="131" t="s">
        <v>197</v>
      </c>
      <c r="C216" s="217">
        <v>822647</v>
      </c>
      <c r="D216" s="217">
        <v>891249</v>
      </c>
      <c r="E216" s="62"/>
      <c r="F216" s="62"/>
      <c r="G216" s="62"/>
    </row>
    <row r="217" spans="2:8" s="58" customFormat="1" x14ac:dyDescent="0.2">
      <c r="B217" s="131" t="s">
        <v>198</v>
      </c>
      <c r="C217" s="217">
        <v>262423</v>
      </c>
      <c r="D217" s="217">
        <v>265620</v>
      </c>
      <c r="E217" s="62"/>
      <c r="F217" s="62"/>
      <c r="G217" s="62"/>
    </row>
    <row r="218" spans="2:8" s="58" customFormat="1" x14ac:dyDescent="0.2">
      <c r="B218" s="131" t="s">
        <v>199</v>
      </c>
      <c r="C218" s="217">
        <v>196395</v>
      </c>
      <c r="D218" s="217">
        <v>202092</v>
      </c>
      <c r="E218" s="62"/>
      <c r="F218" s="62"/>
      <c r="G218" s="62"/>
    </row>
    <row r="219" spans="2:8" s="58" customFormat="1" x14ac:dyDescent="0.2">
      <c r="B219" s="131" t="s">
        <v>200</v>
      </c>
      <c r="C219" s="217">
        <v>41226</v>
      </c>
      <c r="D219" s="217">
        <v>17411</v>
      </c>
      <c r="E219" s="62"/>
      <c r="F219" s="62"/>
      <c r="G219" s="62"/>
    </row>
    <row r="220" spans="2:8" s="58" customFormat="1" x14ac:dyDescent="0.2">
      <c r="B220" s="221" t="s">
        <v>201</v>
      </c>
      <c r="C220" s="223">
        <f>+SUM(C216:C219)</f>
        <v>1322691</v>
      </c>
      <c r="D220" s="223">
        <f>+SUM(D216:D219)</f>
        <v>1376372</v>
      </c>
      <c r="E220" s="270"/>
      <c r="F220" s="270"/>
      <c r="G220" s="62"/>
    </row>
    <row r="221" spans="2:8" s="58" customFormat="1" x14ac:dyDescent="0.2">
      <c r="B221" s="62"/>
      <c r="C221" s="130"/>
      <c r="D221" s="130"/>
      <c r="E221" s="62"/>
      <c r="F221" s="62"/>
      <c r="G221" s="62"/>
    </row>
    <row r="222" spans="2:8" s="58" customFormat="1" x14ac:dyDescent="0.2">
      <c r="B222" s="117" t="s">
        <v>327</v>
      </c>
      <c r="C222" s="1"/>
      <c r="D222" s="1"/>
      <c r="G222" s="1"/>
      <c r="H222" s="1"/>
    </row>
    <row r="223" spans="2:8" s="58" customFormat="1" x14ac:dyDescent="0.2">
      <c r="B223" s="1"/>
      <c r="C223" s="1"/>
      <c r="D223" s="1"/>
      <c r="E223" s="1"/>
      <c r="F223" s="1"/>
      <c r="G223" s="1"/>
      <c r="H223" s="1"/>
    </row>
    <row r="224" spans="2:8" s="58" customFormat="1" ht="12.75" customHeight="1" x14ac:dyDescent="0.2">
      <c r="B224" s="254" t="s">
        <v>321</v>
      </c>
      <c r="C224" s="254"/>
      <c r="D224" s="254"/>
      <c r="E224" s="254"/>
      <c r="F224" s="254"/>
      <c r="G224" s="254"/>
      <c r="H224" s="254"/>
    </row>
    <row r="225" spans="2:8" s="58" customFormat="1" x14ac:dyDescent="0.2">
      <c r="B225" s="254"/>
      <c r="C225" s="254"/>
      <c r="D225" s="254"/>
      <c r="E225" s="254"/>
      <c r="F225" s="254"/>
      <c r="G225" s="254"/>
      <c r="H225" s="254"/>
    </row>
    <row r="226" spans="2:8" s="58" customFormat="1" ht="12.75" customHeight="1" x14ac:dyDescent="0.2">
      <c r="B226" s="254" t="s">
        <v>279</v>
      </c>
      <c r="C226" s="254"/>
      <c r="D226" s="254"/>
      <c r="E226" s="254"/>
      <c r="F226" s="254"/>
      <c r="G226" s="254"/>
      <c r="H226" s="254"/>
    </row>
    <row r="227" spans="2:8" s="58" customFormat="1" x14ac:dyDescent="0.2">
      <c r="B227" s="254"/>
      <c r="C227" s="254"/>
      <c r="D227" s="254"/>
      <c r="E227" s="254"/>
      <c r="F227" s="254"/>
      <c r="G227" s="254"/>
      <c r="H227" s="254"/>
    </row>
    <row r="228" spans="2:8" s="58" customFormat="1" x14ac:dyDescent="0.2">
      <c r="B228" s="1"/>
      <c r="C228" s="1"/>
      <c r="D228" s="1"/>
      <c r="E228" s="1"/>
      <c r="F228" s="1"/>
      <c r="G228" s="1"/>
      <c r="H228" s="1"/>
    </row>
    <row r="229" spans="2:8" s="58" customFormat="1" x14ac:dyDescent="0.2">
      <c r="B229" s="51" t="s">
        <v>133</v>
      </c>
      <c r="C229" s="220">
        <v>46112</v>
      </c>
      <c r="D229" s="220">
        <v>46022</v>
      </c>
      <c r="E229" s="1"/>
      <c r="F229" s="1"/>
      <c r="G229" s="1"/>
      <c r="H229" s="1"/>
    </row>
    <row r="230" spans="2:8" s="58" customFormat="1" x14ac:dyDescent="0.2">
      <c r="B230" s="131" t="s">
        <v>202</v>
      </c>
      <c r="C230" s="217">
        <v>343915</v>
      </c>
      <c r="D230" s="217">
        <v>348216</v>
      </c>
      <c r="E230" s="1"/>
      <c r="F230" s="1"/>
      <c r="G230" s="1"/>
      <c r="H230" s="1"/>
    </row>
    <row r="231" spans="2:8" s="58" customFormat="1" x14ac:dyDescent="0.2">
      <c r="B231" s="131" t="s">
        <v>203</v>
      </c>
      <c r="C231" s="217">
        <v>256821</v>
      </c>
      <c r="D231" s="217">
        <v>260583</v>
      </c>
      <c r="E231" s="1"/>
      <c r="F231" s="1"/>
      <c r="G231" s="1"/>
      <c r="H231" s="1"/>
    </row>
    <row r="232" spans="2:8" s="58" customFormat="1" x14ac:dyDescent="0.2">
      <c r="B232" s="221" t="s">
        <v>201</v>
      </c>
      <c r="C232" s="223">
        <f>+SUM(C230:C231)</f>
        <v>600736</v>
      </c>
      <c r="D232" s="223">
        <f>+SUM(D230:D231)</f>
        <v>608799</v>
      </c>
      <c r="E232" s="128"/>
      <c r="F232" s="128"/>
      <c r="G232" s="1"/>
      <c r="H232" s="1"/>
    </row>
    <row r="233" spans="2:8" s="58" customFormat="1" x14ac:dyDescent="0.2">
      <c r="B233" s="1"/>
      <c r="C233" s="1"/>
      <c r="D233" s="1"/>
      <c r="G233" s="1"/>
      <c r="H233" s="1"/>
    </row>
    <row r="234" spans="2:8" s="58" customFormat="1" ht="33" customHeight="1" x14ac:dyDescent="0.2">
      <c r="B234" s="254" t="s">
        <v>204</v>
      </c>
      <c r="C234" s="254"/>
      <c r="D234" s="254"/>
      <c r="E234" s="254"/>
      <c r="F234" s="254"/>
      <c r="G234" s="254"/>
      <c r="H234" s="254"/>
    </row>
    <row r="235" spans="2:8" s="58" customFormat="1" ht="18.75" customHeight="1" x14ac:dyDescent="0.2">
      <c r="B235" s="254"/>
      <c r="C235" s="254"/>
      <c r="D235" s="254"/>
      <c r="E235" s="254"/>
      <c r="F235" s="254"/>
      <c r="G235" s="254"/>
      <c r="H235" s="254"/>
    </row>
    <row r="236" spans="2:8" s="58" customFormat="1" ht="39.75" customHeight="1" x14ac:dyDescent="0.2">
      <c r="B236" s="254"/>
      <c r="C236" s="254"/>
      <c r="D236" s="254"/>
      <c r="E236" s="254"/>
      <c r="F236" s="254"/>
      <c r="G236" s="254"/>
      <c r="H236" s="254"/>
    </row>
    <row r="237" spans="2:8" s="58" customFormat="1" x14ac:dyDescent="0.2">
      <c r="B237" s="62"/>
      <c r="C237" s="62"/>
      <c r="D237" s="62"/>
      <c r="E237" s="62"/>
      <c r="F237" s="62"/>
      <c r="G237" s="62"/>
    </row>
    <row r="238" spans="2:8" s="58" customFormat="1" x14ac:dyDescent="0.2">
      <c r="B238" s="117" t="s">
        <v>205</v>
      </c>
      <c r="C238" s="1"/>
      <c r="D238" s="1"/>
      <c r="E238" s="1"/>
      <c r="F238" s="1"/>
      <c r="G238" s="1"/>
      <c r="H238" s="1"/>
    </row>
    <row r="239" spans="2:8" s="58" customFormat="1" ht="12.75" customHeight="1" x14ac:dyDescent="0.2">
      <c r="B239" s="254" t="s">
        <v>206</v>
      </c>
      <c r="C239" s="254"/>
      <c r="D239" s="254"/>
      <c r="E239" s="254"/>
      <c r="F239" s="254"/>
      <c r="G239" s="254"/>
      <c r="H239" s="254"/>
    </row>
    <row r="240" spans="2:8" s="58" customFormat="1" x14ac:dyDescent="0.2">
      <c r="B240" s="254"/>
      <c r="C240" s="254"/>
      <c r="D240" s="254"/>
      <c r="E240" s="254"/>
      <c r="F240" s="254"/>
      <c r="G240" s="254"/>
      <c r="H240" s="254"/>
    </row>
    <row r="241" spans="2:7" s="58" customFormat="1" x14ac:dyDescent="0.2">
      <c r="B241" s="62"/>
      <c r="C241" s="62"/>
      <c r="D241" s="62"/>
      <c r="E241" s="62"/>
      <c r="F241" s="62"/>
      <c r="G241" s="62"/>
    </row>
    <row r="242" spans="2:7" s="58" customFormat="1" ht="12.75" customHeight="1" x14ac:dyDescent="0.2">
      <c r="B242" s="62"/>
      <c r="C242" s="62"/>
      <c r="D242" s="62"/>
      <c r="E242" s="62"/>
      <c r="F242" s="62"/>
      <c r="G242" s="62"/>
    </row>
    <row r="243" spans="2:7" x14ac:dyDescent="0.2">
      <c r="B243" s="69"/>
    </row>
    <row r="244" spans="2:7" ht="20.25" x14ac:dyDescent="0.2">
      <c r="B244" s="252" t="s">
        <v>328</v>
      </c>
      <c r="C244" s="252"/>
      <c r="D244" s="252"/>
      <c r="E244" s="252"/>
      <c r="F244" s="252"/>
      <c r="G244" s="252"/>
    </row>
    <row r="245" spans="2:7" x14ac:dyDescent="0.2">
      <c r="B245" s="45"/>
    </row>
    <row r="246" spans="2:7" x14ac:dyDescent="0.2">
      <c r="B246" s="60" t="s">
        <v>214</v>
      </c>
    </row>
    <row r="247" spans="2:7" x14ac:dyDescent="0.2">
      <c r="B247" s="253"/>
      <c r="C247" s="253"/>
      <c r="D247" s="253"/>
      <c r="E247" s="253"/>
    </row>
    <row r="248" spans="2:7" ht="12.75" customHeight="1" x14ac:dyDescent="0.2">
      <c r="B248" s="253" t="s">
        <v>280</v>
      </c>
      <c r="C248" s="253"/>
      <c r="D248" s="253"/>
      <c r="E248" s="253"/>
      <c r="F248" s="253"/>
      <c r="G248" s="253"/>
    </row>
    <row r="249" spans="2:7" x14ac:dyDescent="0.2">
      <c r="B249" s="253"/>
      <c r="C249" s="253"/>
      <c r="D249" s="253"/>
      <c r="E249" s="253"/>
      <c r="F249" s="253"/>
      <c r="G249" s="253"/>
    </row>
    <row r="250" spans="2:7" x14ac:dyDescent="0.2">
      <c r="B250" s="45"/>
    </row>
    <row r="251" spans="2:7" x14ac:dyDescent="0.2">
      <c r="B251" s="60" t="s">
        <v>37</v>
      </c>
    </row>
    <row r="252" spans="2:7" ht="36.6" customHeight="1" x14ac:dyDescent="0.2">
      <c r="B252" s="253" t="s">
        <v>134</v>
      </c>
      <c r="C252" s="253"/>
      <c r="D252" s="253"/>
      <c r="E252" s="253"/>
      <c r="F252" s="253"/>
      <c r="G252" s="253"/>
    </row>
    <row r="253" spans="2:7" x14ac:dyDescent="0.2">
      <c r="B253" s="60" t="s">
        <v>38</v>
      </c>
    </row>
    <row r="254" spans="2:7" ht="42.6" customHeight="1" x14ac:dyDescent="0.2">
      <c r="B254" s="253" t="s">
        <v>135</v>
      </c>
      <c r="C254" s="253"/>
      <c r="D254" s="253"/>
      <c r="E254" s="253"/>
      <c r="F254" s="253"/>
      <c r="G254" s="253"/>
    </row>
    <row r="256" spans="2:7" ht="20.25" x14ac:dyDescent="0.2">
      <c r="B256" s="252" t="s">
        <v>329</v>
      </c>
      <c r="C256" s="252"/>
      <c r="D256" s="252"/>
      <c r="E256" s="252"/>
      <c r="F256" s="252"/>
      <c r="G256" s="252"/>
    </row>
    <row r="257" spans="2:9" s="58" customFormat="1" x14ac:dyDescent="0.2">
      <c r="B257" s="62"/>
      <c r="C257" s="62"/>
      <c r="D257" s="62"/>
      <c r="E257" s="62"/>
      <c r="F257" s="62"/>
      <c r="G257" s="62"/>
    </row>
    <row r="258" spans="2:9" ht="13.5" thickBot="1" x14ac:dyDescent="0.25">
      <c r="B258" s="42" t="s">
        <v>136</v>
      </c>
    </row>
    <row r="259" spans="2:9" ht="13.5" thickBot="1" x14ac:dyDescent="0.25">
      <c r="B259" s="59" t="s">
        <v>133</v>
      </c>
      <c r="C259" s="59"/>
      <c r="D259" s="100" t="s">
        <v>207</v>
      </c>
      <c r="E259" s="56">
        <v>46112</v>
      </c>
      <c r="F259" s="56">
        <v>46022</v>
      </c>
    </row>
    <row r="260" spans="2:9" x14ac:dyDescent="0.2">
      <c r="B260" s="60" t="s">
        <v>126</v>
      </c>
      <c r="C260" s="60"/>
      <c r="E260" s="131"/>
      <c r="F260" s="131"/>
    </row>
    <row r="261" spans="2:9" x14ac:dyDescent="0.2">
      <c r="B261" s="70" t="s">
        <v>137</v>
      </c>
      <c r="C261" s="70"/>
      <c r="D261" s="94" t="s">
        <v>208</v>
      </c>
      <c r="E261" s="63">
        <v>1686969</v>
      </c>
      <c r="F261" s="63">
        <v>1658376</v>
      </c>
    </row>
    <row r="262" spans="2:9" x14ac:dyDescent="0.2">
      <c r="B262" s="70" t="s">
        <v>138</v>
      </c>
      <c r="C262" s="70"/>
      <c r="D262" s="94" t="s">
        <v>209</v>
      </c>
      <c r="E262" s="63">
        <v>27720</v>
      </c>
      <c r="F262" s="63">
        <v>63720</v>
      </c>
    </row>
    <row r="263" spans="2:9" ht="13.5" thickBot="1" x14ac:dyDescent="0.25">
      <c r="B263" s="70" t="s">
        <v>139</v>
      </c>
      <c r="C263" s="70"/>
      <c r="D263" s="123" t="s">
        <v>210</v>
      </c>
      <c r="E263" s="63">
        <v>229966</v>
      </c>
      <c r="F263" s="63">
        <v>52023</v>
      </c>
      <c r="G263" s="58"/>
      <c r="H263" s="58"/>
      <c r="I263" s="58"/>
    </row>
    <row r="264" spans="2:9" x14ac:dyDescent="0.2">
      <c r="B264" s="115" t="s">
        <v>39</v>
      </c>
      <c r="C264" s="115"/>
      <c r="D264" s="124"/>
      <c r="E264" s="72">
        <f>+SUM(E261:E263)</f>
        <v>1944655</v>
      </c>
      <c r="F264" s="72">
        <f>+SUM(F261:F263)</f>
        <v>1774119</v>
      </c>
      <c r="G264" s="129"/>
      <c r="H264" s="129"/>
      <c r="I264" s="128"/>
    </row>
    <row r="265" spans="2:9" x14ac:dyDescent="0.2">
      <c r="D265" s="124"/>
      <c r="E265" s="63"/>
      <c r="F265" s="63"/>
      <c r="G265" s="58"/>
      <c r="H265" s="58"/>
      <c r="I265" s="58"/>
    </row>
    <row r="266" spans="2:9" x14ac:dyDescent="0.2">
      <c r="B266" s="115" t="s">
        <v>127</v>
      </c>
      <c r="C266" s="115"/>
      <c r="E266" s="63"/>
      <c r="F266" s="63"/>
      <c r="G266" s="58"/>
      <c r="H266" s="58"/>
      <c r="I266" s="58"/>
    </row>
    <row r="267" spans="2:9" x14ac:dyDescent="0.2">
      <c r="B267" s="70" t="s">
        <v>137</v>
      </c>
      <c r="C267" s="70"/>
      <c r="D267" s="94" t="s">
        <v>208</v>
      </c>
      <c r="E267" s="63">
        <v>723974</v>
      </c>
      <c r="F267" s="63">
        <v>948014</v>
      </c>
      <c r="G267" s="58"/>
      <c r="H267" s="58"/>
      <c r="I267" s="58"/>
    </row>
    <row r="268" spans="2:9" x14ac:dyDescent="0.2">
      <c r="B268" s="70" t="s">
        <v>138</v>
      </c>
      <c r="C268" s="70"/>
      <c r="D268" s="94" t="s">
        <v>209</v>
      </c>
      <c r="E268" s="63">
        <v>1813777</v>
      </c>
      <c r="F268" s="63">
        <v>1785127</v>
      </c>
      <c r="G268" s="58"/>
      <c r="H268" s="58"/>
      <c r="I268" s="58"/>
    </row>
    <row r="269" spans="2:9" ht="13.5" thickBot="1" x14ac:dyDescent="0.25">
      <c r="B269" s="70" t="s">
        <v>139</v>
      </c>
      <c r="C269" s="70"/>
      <c r="D269" s="123" t="s">
        <v>210</v>
      </c>
      <c r="E269" s="63">
        <v>874223</v>
      </c>
      <c r="F269" s="63">
        <v>1033878</v>
      </c>
      <c r="G269" s="58"/>
      <c r="H269" s="58"/>
      <c r="I269" s="58"/>
    </row>
    <row r="270" spans="2:9" x14ac:dyDescent="0.2">
      <c r="B270" s="115" t="s">
        <v>39</v>
      </c>
      <c r="C270" s="115"/>
      <c r="D270" s="124"/>
      <c r="E270" s="72">
        <f>+SUM(E267:E269)</f>
        <v>3411974</v>
      </c>
      <c r="F270" s="72">
        <f>+SUM(F267:F269)</f>
        <v>3767019</v>
      </c>
      <c r="G270" s="128"/>
      <c r="H270" s="128"/>
      <c r="I270" s="128"/>
    </row>
    <row r="271" spans="2:9" s="58" customFormat="1" x14ac:dyDescent="0.2">
      <c r="B271" s="120"/>
      <c r="C271" s="120"/>
      <c r="D271" s="122"/>
      <c r="E271" s="121"/>
      <c r="F271" s="121"/>
      <c r="H271" s="119"/>
      <c r="I271" s="119"/>
    </row>
    <row r="272" spans="2:9" s="58" customFormat="1" x14ac:dyDescent="0.2">
      <c r="B272" s="120"/>
      <c r="C272" s="120"/>
      <c r="D272" s="120"/>
      <c r="E272" s="121"/>
      <c r="F272" s="121"/>
      <c r="H272" s="119"/>
      <c r="I272" s="119"/>
    </row>
    <row r="273" spans="2:13" x14ac:dyDescent="0.2">
      <c r="B273" s="115"/>
      <c r="C273" s="118"/>
      <c r="D273" s="118"/>
      <c r="F273" s="119"/>
      <c r="G273" s="119"/>
    </row>
    <row r="274" spans="2:13" x14ac:dyDescent="0.2">
      <c r="B274" s="42"/>
    </row>
    <row r="275" spans="2:13" ht="12.75" customHeight="1" x14ac:dyDescent="0.2">
      <c r="B275" s="252" t="s">
        <v>330</v>
      </c>
      <c r="C275" s="252"/>
      <c r="D275" s="252"/>
      <c r="E275" s="252"/>
      <c r="F275" s="252"/>
      <c r="G275" s="252"/>
    </row>
    <row r="276" spans="2:13" s="58" customFormat="1" x14ac:dyDescent="0.2">
      <c r="B276" s="62"/>
      <c r="C276" s="62"/>
      <c r="D276" s="62"/>
      <c r="E276" s="62"/>
      <c r="F276" s="62"/>
      <c r="G276" s="62"/>
    </row>
    <row r="277" spans="2:13" x14ac:dyDescent="0.2">
      <c r="B277" s="60" t="s">
        <v>140</v>
      </c>
    </row>
    <row r="278" spans="2:13" ht="45.6" customHeight="1" x14ac:dyDescent="0.2">
      <c r="B278" s="253" t="s">
        <v>141</v>
      </c>
      <c r="C278" s="253"/>
      <c r="D278" s="253"/>
      <c r="E278" s="253"/>
      <c r="F278" s="253"/>
      <c r="G278" s="253"/>
    </row>
    <row r="280" spans="2:13" ht="44.25" customHeight="1" thickBot="1" x14ac:dyDescent="0.25">
      <c r="B280" s="71" t="s">
        <v>310</v>
      </c>
      <c r="C280" s="101" t="s">
        <v>142</v>
      </c>
      <c r="D280" s="101" t="s">
        <v>143</v>
      </c>
      <c r="E280" s="101" t="s">
        <v>144</v>
      </c>
      <c r="F280" s="101" t="s">
        <v>145</v>
      </c>
      <c r="G280" s="103"/>
      <c r="H280" s="101" t="s">
        <v>146</v>
      </c>
      <c r="I280" s="101" t="s">
        <v>147</v>
      </c>
      <c r="J280" s="101" t="s">
        <v>148</v>
      </c>
      <c r="K280" s="101" t="s">
        <v>39</v>
      </c>
      <c r="L280" s="58"/>
      <c r="M280" s="58"/>
    </row>
    <row r="281" spans="2:13" x14ac:dyDescent="0.2">
      <c r="B281" s="71" t="s">
        <v>149</v>
      </c>
      <c r="F281" s="125"/>
      <c r="G281" s="103"/>
      <c r="H281" s="125"/>
      <c r="L281" s="58"/>
      <c r="M281" s="58"/>
    </row>
    <row r="282" spans="2:13" x14ac:dyDescent="0.2">
      <c r="B282" s="190" t="s">
        <v>4</v>
      </c>
      <c r="C282" s="103" t="s">
        <v>107</v>
      </c>
      <c r="D282" s="103">
        <f>+ESF!D12</f>
        <v>115345</v>
      </c>
      <c r="E282" s="103" t="s">
        <v>107</v>
      </c>
      <c r="F282" s="103">
        <f>+D282</f>
        <v>115345</v>
      </c>
      <c r="G282" s="103"/>
      <c r="H282" s="103" t="s">
        <v>107</v>
      </c>
      <c r="I282" s="103" t="s">
        <v>107</v>
      </c>
      <c r="J282" s="103" t="s">
        <v>107</v>
      </c>
      <c r="K282" s="103" t="s">
        <v>107</v>
      </c>
      <c r="L282" s="58"/>
      <c r="M282" s="128"/>
    </row>
    <row r="283" spans="2:13" x14ac:dyDescent="0.2">
      <c r="B283" s="190" t="s">
        <v>5</v>
      </c>
      <c r="C283" s="103" t="s">
        <v>107</v>
      </c>
      <c r="D283" s="103">
        <f>+ESF!D13+ESF!D20</f>
        <v>3331882</v>
      </c>
      <c r="E283" s="103" t="s">
        <v>107</v>
      </c>
      <c r="F283" s="103">
        <f>+D283</f>
        <v>3331882</v>
      </c>
      <c r="G283" s="103"/>
      <c r="H283" s="103" t="s">
        <v>107</v>
      </c>
      <c r="I283" s="103" t="s">
        <v>107</v>
      </c>
      <c r="J283" s="103" t="s">
        <v>107</v>
      </c>
      <c r="K283" s="103" t="s">
        <v>107</v>
      </c>
      <c r="L283" s="58"/>
      <c r="M283" s="128"/>
    </row>
    <row r="284" spans="2:13" x14ac:dyDescent="0.2">
      <c r="B284" s="190" t="s">
        <v>6</v>
      </c>
      <c r="C284" s="103"/>
      <c r="D284" s="103">
        <v>0</v>
      </c>
      <c r="E284" s="103">
        <v>0</v>
      </c>
      <c r="F284" s="103">
        <v>0</v>
      </c>
      <c r="G284" s="103"/>
      <c r="H284" s="103">
        <v>0</v>
      </c>
      <c r="I284" s="103">
        <v>0</v>
      </c>
      <c r="J284" s="103">
        <v>0</v>
      </c>
      <c r="K284" s="103">
        <v>0</v>
      </c>
      <c r="L284" s="58"/>
      <c r="M284" s="128"/>
    </row>
    <row r="285" spans="2:13" ht="13.5" thickBot="1" x14ac:dyDescent="0.25">
      <c r="B285" s="104" t="s">
        <v>282</v>
      </c>
      <c r="C285" s="103" t="s">
        <v>107</v>
      </c>
      <c r="D285" s="103">
        <f>+ESF!D17</f>
        <v>150020</v>
      </c>
      <c r="E285" s="103" t="s">
        <v>107</v>
      </c>
      <c r="F285" s="103">
        <f>+D285</f>
        <v>150020</v>
      </c>
      <c r="G285" s="103"/>
      <c r="H285" s="103" t="s">
        <v>107</v>
      </c>
      <c r="I285" s="103" t="s">
        <v>107</v>
      </c>
      <c r="J285" s="103">
        <f>+F285</f>
        <v>150020</v>
      </c>
      <c r="K285" s="103">
        <f>+J285</f>
        <v>150020</v>
      </c>
      <c r="L285" s="58"/>
      <c r="M285" s="58"/>
    </row>
    <row r="286" spans="2:13" ht="42.75" customHeight="1" thickBot="1" x14ac:dyDescent="0.25">
      <c r="B286" s="105" t="s">
        <v>150</v>
      </c>
      <c r="C286" s="127"/>
      <c r="D286" s="106">
        <f>+SUM(D282:D285)</f>
        <v>3597247</v>
      </c>
      <c r="E286" s="127"/>
      <c r="F286" s="106">
        <f>+SUM(F282:F285)</f>
        <v>3597247</v>
      </c>
      <c r="G286" s="103"/>
      <c r="H286" s="127"/>
      <c r="I286" s="127"/>
      <c r="J286" s="180">
        <f>+J285</f>
        <v>150020</v>
      </c>
      <c r="K286" s="180">
        <f>+K285</f>
        <v>150020</v>
      </c>
      <c r="L286" s="58"/>
      <c r="M286" s="58"/>
    </row>
    <row r="287" spans="2:13" x14ac:dyDescent="0.2">
      <c r="B287" s="71" t="s">
        <v>151</v>
      </c>
      <c r="C287" s="103" t="s">
        <v>107</v>
      </c>
      <c r="D287" s="103" t="s">
        <v>107</v>
      </c>
      <c r="E287" s="103" t="s">
        <v>107</v>
      </c>
      <c r="F287" s="103" t="s">
        <v>107</v>
      </c>
      <c r="G287" s="103"/>
      <c r="H287" s="103" t="s">
        <v>107</v>
      </c>
      <c r="I287" s="103" t="s">
        <v>107</v>
      </c>
      <c r="J287" s="103" t="s">
        <v>107</v>
      </c>
      <c r="K287" s="103" t="s">
        <v>107</v>
      </c>
      <c r="L287" s="58"/>
      <c r="M287" s="58"/>
    </row>
    <row r="288" spans="2:13" x14ac:dyDescent="0.2">
      <c r="B288" s="190" t="s">
        <v>152</v>
      </c>
      <c r="C288" s="103" t="s">
        <v>107</v>
      </c>
      <c r="D288" s="103" t="s">
        <v>107</v>
      </c>
      <c r="E288" s="103">
        <v>2410943</v>
      </c>
      <c r="F288" s="103">
        <f>+E288</f>
        <v>2410943</v>
      </c>
      <c r="G288" s="103"/>
      <c r="H288" s="103" t="s">
        <v>107</v>
      </c>
      <c r="I288" s="103">
        <v>0</v>
      </c>
      <c r="J288" s="103" t="s">
        <v>107</v>
      </c>
      <c r="K288" s="103">
        <f>+I288</f>
        <v>0</v>
      </c>
      <c r="L288" s="58"/>
      <c r="M288" s="128"/>
    </row>
    <row r="289" spans="2:13" x14ac:dyDescent="0.2">
      <c r="B289" s="190" t="s">
        <v>138</v>
      </c>
      <c r="C289" s="103" t="s">
        <v>107</v>
      </c>
      <c r="D289" s="103" t="s">
        <v>107</v>
      </c>
      <c r="E289" s="103">
        <v>1841497</v>
      </c>
      <c r="F289" s="103">
        <f>+E289</f>
        <v>1841497</v>
      </c>
      <c r="G289" s="103"/>
      <c r="H289" s="103" t="s">
        <v>107</v>
      </c>
      <c r="I289" s="103">
        <v>0</v>
      </c>
      <c r="J289" s="103" t="s">
        <v>107</v>
      </c>
      <c r="K289" s="103">
        <f t="shared" ref="K289:K290" si="7">+I289</f>
        <v>0</v>
      </c>
      <c r="L289" s="58"/>
      <c r="M289" s="128"/>
    </row>
    <row r="290" spans="2:13" x14ac:dyDescent="0.2">
      <c r="B290" s="190" t="s">
        <v>139</v>
      </c>
      <c r="C290" s="103" t="s">
        <v>107</v>
      </c>
      <c r="D290" s="103" t="s">
        <v>107</v>
      </c>
      <c r="E290" s="103">
        <v>1104189</v>
      </c>
      <c r="F290" s="103">
        <f>+E290</f>
        <v>1104189</v>
      </c>
      <c r="G290" s="103"/>
      <c r="H290" s="103" t="s">
        <v>107</v>
      </c>
      <c r="I290" s="103">
        <v>0</v>
      </c>
      <c r="J290" s="103" t="s">
        <v>107</v>
      </c>
      <c r="K290" s="103">
        <f t="shared" si="7"/>
        <v>0</v>
      </c>
      <c r="L290" s="58"/>
      <c r="M290" s="128"/>
    </row>
    <row r="291" spans="2:13" ht="13.5" thickBot="1" x14ac:dyDescent="0.25">
      <c r="B291" s="104" t="s">
        <v>153</v>
      </c>
      <c r="C291" s="103" t="s">
        <v>107</v>
      </c>
      <c r="D291" s="103" t="s">
        <v>107</v>
      </c>
      <c r="E291" s="103">
        <f>+ESF!D31+ESF!D36</f>
        <v>519006</v>
      </c>
      <c r="F291" s="103">
        <f>+E291</f>
        <v>519006</v>
      </c>
      <c r="G291" s="103"/>
      <c r="H291" s="103" t="s">
        <v>107</v>
      </c>
      <c r="I291" s="103" t="s">
        <v>107</v>
      </c>
      <c r="J291" s="103" t="s">
        <v>107</v>
      </c>
      <c r="K291" s="103" t="s">
        <v>107</v>
      </c>
      <c r="L291" s="58"/>
      <c r="M291" s="58"/>
    </row>
    <row r="292" spans="2:13" ht="28.5" customHeight="1" thickBot="1" x14ac:dyDescent="0.25">
      <c r="B292" s="105" t="s">
        <v>154</v>
      </c>
      <c r="C292" s="107" t="s">
        <v>107</v>
      </c>
      <c r="D292" s="127"/>
      <c r="E292" s="106">
        <f>+SUM(E288:E291)</f>
        <v>5875635</v>
      </c>
      <c r="F292" s="106">
        <f>+SUM(F288:F291)</f>
        <v>5875635</v>
      </c>
      <c r="G292" s="103"/>
      <c r="H292" s="127"/>
      <c r="I292" s="106">
        <f t="shared" ref="I292:K292" si="8">+SUM(I288:I291)</f>
        <v>0</v>
      </c>
      <c r="J292" s="106">
        <f t="shared" si="8"/>
        <v>0</v>
      </c>
      <c r="K292" s="106">
        <f t="shared" si="8"/>
        <v>0</v>
      </c>
      <c r="L292" s="58"/>
      <c r="M292" s="58"/>
    </row>
    <row r="293" spans="2:13" x14ac:dyDescent="0.2">
      <c r="B293" s="126"/>
      <c r="D293" s="102"/>
      <c r="E293" s="102"/>
      <c r="G293" s="103"/>
    </row>
    <row r="294" spans="2:13" x14ac:dyDescent="0.2">
      <c r="B294" s="126"/>
      <c r="D294" s="102"/>
      <c r="E294" s="102"/>
      <c r="G294" s="103"/>
    </row>
    <row r="295" spans="2:13" ht="26.25" thickBot="1" x14ac:dyDescent="0.25">
      <c r="B295" s="71" t="s">
        <v>281</v>
      </c>
      <c r="C295" s="101" t="s">
        <v>142</v>
      </c>
      <c r="D295" s="101" t="s">
        <v>143</v>
      </c>
      <c r="E295" s="101" t="s">
        <v>144</v>
      </c>
      <c r="F295" s="101" t="s">
        <v>145</v>
      </c>
      <c r="G295" s="178"/>
      <c r="H295" s="101" t="s">
        <v>146</v>
      </c>
      <c r="I295" s="101" t="s">
        <v>147</v>
      </c>
      <c r="J295" s="101" t="s">
        <v>148</v>
      </c>
      <c r="K295" s="101" t="s">
        <v>39</v>
      </c>
    </row>
    <row r="296" spans="2:13" x14ac:dyDescent="0.2">
      <c r="B296" s="71" t="s">
        <v>149</v>
      </c>
      <c r="F296" s="125"/>
      <c r="G296" s="102"/>
      <c r="H296" s="125"/>
    </row>
    <row r="297" spans="2:13" x14ac:dyDescent="0.2">
      <c r="B297" s="190" t="s">
        <v>4</v>
      </c>
      <c r="C297" s="103" t="s">
        <v>107</v>
      </c>
      <c r="D297" s="103">
        <v>151956</v>
      </c>
      <c r="E297" s="103" t="s">
        <v>107</v>
      </c>
      <c r="F297" s="103">
        <v>151956</v>
      </c>
      <c r="G297" s="103"/>
      <c r="H297" s="103" t="s">
        <v>107</v>
      </c>
      <c r="I297" s="103" t="s">
        <v>107</v>
      </c>
      <c r="J297" s="103" t="s">
        <v>107</v>
      </c>
      <c r="K297" s="103" t="s">
        <v>107</v>
      </c>
    </row>
    <row r="298" spans="2:13" x14ac:dyDescent="0.2">
      <c r="B298" s="190" t="s">
        <v>5</v>
      </c>
      <c r="C298" s="103" t="s">
        <v>107</v>
      </c>
      <c r="D298" s="103">
        <v>3963584</v>
      </c>
      <c r="E298" s="103" t="s">
        <v>107</v>
      </c>
      <c r="F298" s="103">
        <v>3963584</v>
      </c>
      <c r="G298" s="103"/>
      <c r="H298" s="103" t="s">
        <v>107</v>
      </c>
      <c r="I298" s="103" t="s">
        <v>107</v>
      </c>
      <c r="J298" s="103" t="s">
        <v>107</v>
      </c>
      <c r="K298" s="103" t="s">
        <v>107</v>
      </c>
    </row>
    <row r="299" spans="2:13" x14ac:dyDescent="0.2">
      <c r="B299" s="190" t="s">
        <v>6</v>
      </c>
      <c r="C299" s="103" t="s">
        <v>107</v>
      </c>
      <c r="D299" s="103" t="s">
        <v>107</v>
      </c>
      <c r="E299" s="103" t="s">
        <v>107</v>
      </c>
      <c r="F299" s="103" t="s">
        <v>107</v>
      </c>
      <c r="G299" s="103"/>
      <c r="H299" s="103" t="s">
        <v>107</v>
      </c>
      <c r="I299" s="103" t="s">
        <v>107</v>
      </c>
      <c r="J299" s="103" t="s">
        <v>107</v>
      </c>
      <c r="K299" s="103" t="s">
        <v>107</v>
      </c>
    </row>
    <row r="300" spans="2:13" ht="13.5" thickBot="1" x14ac:dyDescent="0.25">
      <c r="B300" s="104" t="s">
        <v>282</v>
      </c>
      <c r="C300" s="103"/>
      <c r="D300" s="103">
        <v>144146</v>
      </c>
      <c r="E300" s="103"/>
      <c r="F300" s="103">
        <v>144146</v>
      </c>
      <c r="G300" s="103"/>
      <c r="H300" s="103"/>
      <c r="I300" s="103"/>
      <c r="J300" s="103">
        <v>144146</v>
      </c>
      <c r="K300" s="103">
        <v>144146</v>
      </c>
    </row>
    <row r="301" spans="2:13" ht="13.5" thickBot="1" x14ac:dyDescent="0.25">
      <c r="B301" s="105" t="s">
        <v>150</v>
      </c>
      <c r="C301" s="127"/>
      <c r="D301" s="106">
        <v>4259686</v>
      </c>
      <c r="E301" s="127"/>
      <c r="F301" s="106">
        <v>4259686</v>
      </c>
      <c r="G301" s="179"/>
      <c r="H301" s="127"/>
      <c r="I301" s="127"/>
      <c r="J301" s="180">
        <v>144146</v>
      </c>
      <c r="K301" s="180">
        <v>144146</v>
      </c>
    </row>
    <row r="302" spans="2:13" x14ac:dyDescent="0.2">
      <c r="B302" s="71" t="s">
        <v>151</v>
      </c>
      <c r="C302" s="103" t="s">
        <v>107</v>
      </c>
      <c r="D302" s="103" t="s">
        <v>107</v>
      </c>
      <c r="E302" s="103" t="s">
        <v>107</v>
      </c>
      <c r="F302" s="103" t="s">
        <v>107</v>
      </c>
      <c r="G302" s="103"/>
      <c r="H302" s="103" t="s">
        <v>107</v>
      </c>
      <c r="I302" s="103" t="s">
        <v>107</v>
      </c>
      <c r="J302" s="103" t="s">
        <v>107</v>
      </c>
      <c r="K302" s="103" t="s">
        <v>107</v>
      </c>
    </row>
    <row r="303" spans="2:13" x14ac:dyDescent="0.2">
      <c r="B303" s="190" t="s">
        <v>152</v>
      </c>
      <c r="C303" s="103" t="s">
        <v>107</v>
      </c>
      <c r="D303" s="103" t="s">
        <v>107</v>
      </c>
      <c r="E303" s="103">
        <v>2606390</v>
      </c>
      <c r="F303" s="103">
        <v>2606390</v>
      </c>
      <c r="G303" s="103"/>
      <c r="H303" s="103" t="s">
        <v>107</v>
      </c>
      <c r="I303" s="103">
        <v>0</v>
      </c>
      <c r="J303" s="103" t="s">
        <v>107</v>
      </c>
      <c r="K303" s="103">
        <v>0</v>
      </c>
    </row>
    <row r="304" spans="2:13" x14ac:dyDescent="0.2">
      <c r="B304" s="190" t="s">
        <v>138</v>
      </c>
      <c r="C304" s="103" t="s">
        <v>107</v>
      </c>
      <c r="D304" s="103" t="s">
        <v>107</v>
      </c>
      <c r="E304" s="103">
        <v>1848847</v>
      </c>
      <c r="F304" s="103">
        <v>1848847</v>
      </c>
      <c r="G304" s="103"/>
      <c r="H304" s="103" t="s">
        <v>107</v>
      </c>
      <c r="I304" s="103">
        <v>0</v>
      </c>
      <c r="J304" s="103" t="s">
        <v>107</v>
      </c>
      <c r="K304" s="103">
        <v>0</v>
      </c>
    </row>
    <row r="305" spans="2:11" x14ac:dyDescent="0.2">
      <c r="B305" s="190" t="s">
        <v>139</v>
      </c>
      <c r="C305" s="103" t="s">
        <v>107</v>
      </c>
      <c r="D305" s="103" t="s">
        <v>107</v>
      </c>
      <c r="E305" s="103">
        <v>1085901</v>
      </c>
      <c r="F305" s="103">
        <v>1085901</v>
      </c>
      <c r="G305" s="103"/>
      <c r="H305" s="103" t="s">
        <v>107</v>
      </c>
      <c r="I305" s="103">
        <v>0</v>
      </c>
      <c r="J305" s="103" t="s">
        <v>107</v>
      </c>
      <c r="K305" s="103">
        <v>0</v>
      </c>
    </row>
    <row r="306" spans="2:11" ht="13.5" thickBot="1" x14ac:dyDescent="0.25">
      <c r="B306" s="104" t="s">
        <v>153</v>
      </c>
      <c r="C306" s="103" t="s">
        <v>107</v>
      </c>
      <c r="D306" s="103" t="s">
        <v>107</v>
      </c>
      <c r="E306" s="103">
        <v>904299</v>
      </c>
      <c r="F306" s="103">
        <v>904299</v>
      </c>
      <c r="G306" s="103"/>
      <c r="H306" s="103" t="s">
        <v>107</v>
      </c>
      <c r="I306" s="103" t="s">
        <v>107</v>
      </c>
      <c r="J306" s="103" t="s">
        <v>107</v>
      </c>
      <c r="K306" s="103" t="s">
        <v>107</v>
      </c>
    </row>
    <row r="307" spans="2:11" ht="13.5" thickBot="1" x14ac:dyDescent="0.25">
      <c r="B307" s="105" t="s">
        <v>154</v>
      </c>
      <c r="C307" s="107" t="s">
        <v>107</v>
      </c>
      <c r="D307" s="127"/>
      <c r="E307" s="106">
        <v>6445437</v>
      </c>
      <c r="F307" s="106">
        <v>6445437</v>
      </c>
      <c r="G307" s="65"/>
      <c r="H307" s="127"/>
      <c r="I307" s="106">
        <v>0</v>
      </c>
      <c r="J307" s="106" t="s">
        <v>107</v>
      </c>
      <c r="K307" s="106">
        <v>0</v>
      </c>
    </row>
    <row r="308" spans="2:11" x14ac:dyDescent="0.2">
      <c r="B308" s="126"/>
      <c r="D308" s="102"/>
      <c r="E308" s="102"/>
      <c r="G308" s="103"/>
    </row>
    <row r="309" spans="2:11" x14ac:dyDescent="0.2">
      <c r="B309" s="126"/>
      <c r="D309" s="102"/>
      <c r="E309" s="102"/>
      <c r="G309" s="103"/>
    </row>
    <row r="310" spans="2:11" x14ac:dyDescent="0.2">
      <c r="G310" s="102"/>
    </row>
    <row r="311" spans="2:11" x14ac:dyDescent="0.2">
      <c r="B311" s="61" t="s">
        <v>88</v>
      </c>
    </row>
    <row r="312" spans="2:11" x14ac:dyDescent="0.2">
      <c r="B312" s="42" t="s">
        <v>155</v>
      </c>
    </row>
    <row r="313" spans="2:11" ht="51" customHeight="1" x14ac:dyDescent="0.2">
      <c r="B313" s="253" t="s">
        <v>156</v>
      </c>
      <c r="C313" s="253"/>
      <c r="D313" s="253"/>
      <c r="E313" s="253"/>
      <c r="F313" s="253"/>
      <c r="G313" s="253"/>
    </row>
    <row r="314" spans="2:11" ht="13.15" customHeight="1" x14ac:dyDescent="0.2">
      <c r="B314" s="189"/>
      <c r="C314" s="189"/>
      <c r="D314" s="189"/>
      <c r="E314" s="189"/>
      <c r="F314" s="189"/>
      <c r="G314" s="189"/>
    </row>
    <row r="315" spans="2:11" ht="20.25" x14ac:dyDescent="0.2">
      <c r="B315" s="252" t="s">
        <v>331</v>
      </c>
      <c r="C315" s="252"/>
      <c r="D315" s="252"/>
      <c r="E315" s="252"/>
      <c r="F315" s="252"/>
      <c r="G315" s="252"/>
    </row>
    <row r="316" spans="2:11" x14ac:dyDescent="0.2">
      <c r="B316" s="41"/>
    </row>
    <row r="317" spans="2:11" x14ac:dyDescent="0.2">
      <c r="B317" s="61" t="s">
        <v>212</v>
      </c>
    </row>
    <row r="318" spans="2:11" ht="22.9" customHeight="1" x14ac:dyDescent="0.2">
      <c r="B318" s="253" t="s">
        <v>317</v>
      </c>
      <c r="C318" s="253"/>
      <c r="D318" s="253"/>
      <c r="E318" s="253"/>
      <c r="F318" s="253"/>
      <c r="G318" s="253"/>
    </row>
    <row r="319" spans="2:11" x14ac:dyDescent="0.2">
      <c r="B319" s="42"/>
    </row>
    <row r="320" spans="2:11" ht="26.45" customHeight="1" x14ac:dyDescent="0.2">
      <c r="B320" s="131"/>
      <c r="C320" s="267" t="s">
        <v>191</v>
      </c>
      <c r="D320" s="267"/>
    </row>
    <row r="321" spans="2:4" x14ac:dyDescent="0.2">
      <c r="B321" s="115" t="s">
        <v>157</v>
      </c>
      <c r="C321" s="49">
        <v>2026</v>
      </c>
      <c r="D321" s="49">
        <v>2025</v>
      </c>
    </row>
    <row r="322" spans="2:4" x14ac:dyDescent="0.2">
      <c r="B322" s="42" t="s">
        <v>158</v>
      </c>
      <c r="C322" s="74">
        <v>21274</v>
      </c>
      <c r="D322" s="74">
        <v>6155</v>
      </c>
    </row>
    <row r="323" spans="2:4" x14ac:dyDescent="0.2">
      <c r="B323" s="42" t="s">
        <v>165</v>
      </c>
      <c r="C323" s="74">
        <v>8966</v>
      </c>
      <c r="D323" s="74">
        <v>393</v>
      </c>
    </row>
    <row r="324" spans="2:4" x14ac:dyDescent="0.2">
      <c r="B324" s="42" t="s">
        <v>160</v>
      </c>
      <c r="C324" s="74">
        <v>237</v>
      </c>
      <c r="D324" s="74">
        <v>263</v>
      </c>
    </row>
    <row r="325" spans="2:4" x14ac:dyDescent="0.2">
      <c r="B325" s="42" t="s">
        <v>159</v>
      </c>
      <c r="C325" s="74">
        <v>881</v>
      </c>
      <c r="D325" s="74">
        <v>689</v>
      </c>
    </row>
    <row r="326" spans="2:4" x14ac:dyDescent="0.2">
      <c r="B326" s="42" t="s">
        <v>161</v>
      </c>
      <c r="C326" s="74">
        <v>477</v>
      </c>
      <c r="D326" s="74">
        <v>436</v>
      </c>
    </row>
    <row r="327" spans="2:4" x14ac:dyDescent="0.2">
      <c r="B327" s="42" t="s">
        <v>312</v>
      </c>
      <c r="C327" s="74">
        <v>11</v>
      </c>
      <c r="D327" s="74">
        <v>0</v>
      </c>
    </row>
    <row r="328" spans="2:4" x14ac:dyDescent="0.2">
      <c r="B328" s="42" t="s">
        <v>313</v>
      </c>
      <c r="C328" s="74">
        <v>2327</v>
      </c>
      <c r="D328" s="74">
        <v>0</v>
      </c>
    </row>
    <row r="329" spans="2:4" ht="13.5" thickBot="1" x14ac:dyDescent="0.25">
      <c r="B329" s="42" t="s">
        <v>314</v>
      </c>
      <c r="C329" s="74">
        <v>987</v>
      </c>
      <c r="D329" s="74">
        <v>0</v>
      </c>
    </row>
    <row r="330" spans="2:4" ht="13.5" thickBot="1" x14ac:dyDescent="0.25">
      <c r="B330" s="115" t="s">
        <v>39</v>
      </c>
      <c r="C330" s="75">
        <f>+SUM(C322:C329)</f>
        <v>35160</v>
      </c>
      <c r="D330" s="75">
        <f>+SUM(D322:D329)</f>
        <v>7936</v>
      </c>
    </row>
    <row r="331" spans="2:4" ht="13.5" thickTop="1" x14ac:dyDescent="0.2"/>
    <row r="332" spans="2:4" x14ac:dyDescent="0.2">
      <c r="B332" s="117" t="s">
        <v>316</v>
      </c>
    </row>
    <row r="333" spans="2:4" ht="13.5" thickBot="1" x14ac:dyDescent="0.25">
      <c r="B333" s="42" t="s">
        <v>313</v>
      </c>
      <c r="C333" s="31">
        <v>28</v>
      </c>
      <c r="D333" s="31">
        <v>0</v>
      </c>
    </row>
    <row r="334" spans="2:4" ht="13.5" thickBot="1" x14ac:dyDescent="0.25">
      <c r="B334" s="115" t="s">
        <v>39</v>
      </c>
      <c r="C334" s="75">
        <f>+C333</f>
        <v>28</v>
      </c>
      <c r="D334" s="75">
        <v>0</v>
      </c>
    </row>
    <row r="335" spans="2:4" ht="13.5" thickTop="1" x14ac:dyDescent="0.2"/>
    <row r="336" spans="2:4" x14ac:dyDescent="0.2">
      <c r="B336" s="115" t="s">
        <v>162</v>
      </c>
    </row>
    <row r="337" spans="2:4" x14ac:dyDescent="0.2">
      <c r="B337" s="42" t="s">
        <v>160</v>
      </c>
      <c r="C337" s="74">
        <v>11612</v>
      </c>
      <c r="D337" s="74">
        <v>13170</v>
      </c>
    </row>
    <row r="338" spans="2:4" x14ac:dyDescent="0.2">
      <c r="B338" s="42" t="s">
        <v>158</v>
      </c>
      <c r="C338" s="74">
        <v>15</v>
      </c>
      <c r="D338" s="74">
        <v>53</v>
      </c>
    </row>
    <row r="339" spans="2:4" x14ac:dyDescent="0.2">
      <c r="B339" s="42" t="s">
        <v>312</v>
      </c>
      <c r="C339" s="74">
        <v>10</v>
      </c>
      <c r="D339" s="74">
        <v>0</v>
      </c>
    </row>
    <row r="340" spans="2:4" x14ac:dyDescent="0.2">
      <c r="B340" s="42" t="s">
        <v>315</v>
      </c>
      <c r="C340" s="74">
        <v>161</v>
      </c>
      <c r="D340" s="74">
        <v>0</v>
      </c>
    </row>
    <row r="341" spans="2:4" ht="13.5" thickBot="1" x14ac:dyDescent="0.25">
      <c r="B341" s="42" t="s">
        <v>313</v>
      </c>
      <c r="C341" s="74">
        <v>3449</v>
      </c>
      <c r="D341" s="74">
        <v>0</v>
      </c>
    </row>
    <row r="342" spans="2:4" ht="13.5" thickBot="1" x14ac:dyDescent="0.25">
      <c r="B342" s="115" t="s">
        <v>39</v>
      </c>
      <c r="C342" s="75">
        <f>+SUM(C337:C341)</f>
        <v>15247</v>
      </c>
      <c r="D342" s="75">
        <f>+SUM(D337:D341)</f>
        <v>13223</v>
      </c>
    </row>
    <row r="343" spans="2:4" ht="13.5" thickTop="1" x14ac:dyDescent="0.2">
      <c r="C343" s="31"/>
      <c r="D343" s="31"/>
    </row>
    <row r="344" spans="2:4" x14ac:dyDescent="0.2">
      <c r="B344" s="115" t="s">
        <v>163</v>
      </c>
      <c r="C344" s="31"/>
      <c r="D344" s="31"/>
    </row>
    <row r="345" spans="2:4" ht="13.5" thickBot="1" x14ac:dyDescent="0.25">
      <c r="B345" s="42" t="s">
        <v>165</v>
      </c>
      <c r="C345" s="74">
        <v>15668</v>
      </c>
      <c r="D345" s="74">
        <v>14327</v>
      </c>
    </row>
    <row r="346" spans="2:4" ht="13.5" thickBot="1" x14ac:dyDescent="0.25">
      <c r="C346" s="75">
        <f>+C345</f>
        <v>15668</v>
      </c>
      <c r="D346" s="75">
        <v>14327</v>
      </c>
    </row>
    <row r="347" spans="2:4" ht="13.5" thickTop="1" x14ac:dyDescent="0.2"/>
    <row r="348" spans="2:4" x14ac:dyDescent="0.2">
      <c r="B348" s="73" t="s">
        <v>164</v>
      </c>
    </row>
    <row r="349" spans="2:4" x14ac:dyDescent="0.2">
      <c r="B349" s="42" t="s">
        <v>161</v>
      </c>
      <c r="C349" s="74">
        <v>15</v>
      </c>
      <c r="D349" s="74">
        <v>27</v>
      </c>
    </row>
    <row r="350" spans="2:4" ht="13.5" thickBot="1" x14ac:dyDescent="0.25">
      <c r="B350" s="42" t="s">
        <v>159</v>
      </c>
      <c r="C350" s="74">
        <v>10</v>
      </c>
      <c r="D350" s="74">
        <v>25</v>
      </c>
    </row>
    <row r="351" spans="2:4" ht="13.5" thickBot="1" x14ac:dyDescent="0.25">
      <c r="B351" s="131"/>
      <c r="C351" s="75">
        <f>+C349+C350</f>
        <v>25</v>
      </c>
      <c r="D351" s="75">
        <v>25</v>
      </c>
    </row>
    <row r="352" spans="2:4" ht="13.5" thickTop="1" x14ac:dyDescent="0.2">
      <c r="B352" s="131"/>
      <c r="C352" s="76"/>
      <c r="D352" s="76"/>
    </row>
    <row r="353" spans="2:6" x14ac:dyDescent="0.2">
      <c r="B353" s="61" t="s">
        <v>213</v>
      </c>
    </row>
    <row r="354" spans="2:6" x14ac:dyDescent="0.2">
      <c r="B354" s="61"/>
    </row>
    <row r="355" spans="2:6" x14ac:dyDescent="0.2">
      <c r="B355" s="250" t="s">
        <v>322</v>
      </c>
      <c r="C355" s="251"/>
    </row>
    <row r="356" spans="2:6" ht="12.75" customHeight="1" x14ac:dyDescent="0.2">
      <c r="B356" s="255" t="s">
        <v>133</v>
      </c>
      <c r="C356" s="256" t="s">
        <v>318</v>
      </c>
      <c r="D356" s="256" t="s">
        <v>319</v>
      </c>
      <c r="E356" s="256" t="s">
        <v>153</v>
      </c>
      <c r="F356" s="257" t="s">
        <v>12</v>
      </c>
    </row>
    <row r="357" spans="2:6" x14ac:dyDescent="0.2">
      <c r="B357" s="255"/>
      <c r="C357" s="256"/>
      <c r="D357" s="256"/>
      <c r="E357" s="256"/>
      <c r="F357" s="257"/>
    </row>
    <row r="358" spans="2:6" x14ac:dyDescent="0.2">
      <c r="B358" s="131" t="s">
        <v>337</v>
      </c>
      <c r="C358" s="181">
        <v>1042</v>
      </c>
      <c r="D358" s="181">
        <v>0</v>
      </c>
      <c r="E358" s="181">
        <v>11337</v>
      </c>
      <c r="F358" s="181">
        <v>0</v>
      </c>
    </row>
    <row r="359" spans="2:6" x14ac:dyDescent="0.2">
      <c r="B359" s="131" t="s">
        <v>338</v>
      </c>
      <c r="C359" s="181">
        <v>20520</v>
      </c>
      <c r="D359" s="181">
        <v>42149</v>
      </c>
      <c r="E359" s="181">
        <v>1256</v>
      </c>
      <c r="F359" s="181">
        <v>0</v>
      </c>
    </row>
    <row r="360" spans="2:6" x14ac:dyDescent="0.2">
      <c r="B360" s="131" t="s">
        <v>339</v>
      </c>
      <c r="C360" s="181">
        <v>430</v>
      </c>
      <c r="D360" s="181">
        <v>0</v>
      </c>
      <c r="E360" s="181">
        <v>1</v>
      </c>
      <c r="F360" s="181">
        <v>0</v>
      </c>
    </row>
    <row r="361" spans="2:6" x14ac:dyDescent="0.2">
      <c r="B361" s="131" t="s">
        <v>340</v>
      </c>
      <c r="C361" s="181">
        <v>2334</v>
      </c>
      <c r="D361" s="181">
        <v>0</v>
      </c>
      <c r="E361" s="181">
        <v>6</v>
      </c>
      <c r="F361" s="181">
        <v>0</v>
      </c>
    </row>
    <row r="362" spans="2:6" x14ac:dyDescent="0.2">
      <c r="B362" s="131" t="s">
        <v>341</v>
      </c>
      <c r="C362" s="181">
        <v>12378</v>
      </c>
      <c r="D362" s="181">
        <v>2381</v>
      </c>
      <c r="E362" s="181">
        <v>20827</v>
      </c>
      <c r="F362" s="181">
        <v>0</v>
      </c>
    </row>
    <row r="363" spans="2:6" x14ac:dyDescent="0.2">
      <c r="B363" s="131" t="s">
        <v>284</v>
      </c>
      <c r="C363" s="181">
        <v>155273</v>
      </c>
      <c r="D363" s="181">
        <v>0</v>
      </c>
      <c r="E363" s="181">
        <v>0</v>
      </c>
      <c r="F363" s="181">
        <v>0</v>
      </c>
    </row>
    <row r="364" spans="2:6" x14ac:dyDescent="0.2">
      <c r="B364" s="131" t="s">
        <v>285</v>
      </c>
      <c r="C364" s="181">
        <v>94490</v>
      </c>
      <c r="D364" s="181">
        <v>0</v>
      </c>
      <c r="E364" s="181">
        <v>0</v>
      </c>
      <c r="F364" s="181">
        <v>0</v>
      </c>
    </row>
    <row r="365" spans="2:6" x14ac:dyDescent="0.2">
      <c r="B365" s="131" t="s">
        <v>286</v>
      </c>
      <c r="C365" s="181">
        <v>9426</v>
      </c>
      <c r="D365" s="181">
        <v>2831</v>
      </c>
      <c r="E365" s="181">
        <v>227</v>
      </c>
      <c r="F365" s="181">
        <v>0</v>
      </c>
    </row>
    <row r="366" spans="2:6" ht="13.5" thickBot="1" x14ac:dyDescent="0.25">
      <c r="B366" s="131" t="s">
        <v>287</v>
      </c>
      <c r="C366" s="181">
        <v>10730</v>
      </c>
      <c r="D366" s="181">
        <v>74211</v>
      </c>
      <c r="E366" s="181">
        <v>3802</v>
      </c>
      <c r="F366" s="181">
        <v>0</v>
      </c>
    </row>
    <row r="367" spans="2:6" ht="13.5" thickBot="1" x14ac:dyDescent="0.25">
      <c r="B367" s="176" t="s">
        <v>167</v>
      </c>
      <c r="C367" s="183">
        <f>+SUM(C358:C366)</f>
        <v>306623</v>
      </c>
      <c r="D367" s="183">
        <f t="shared" ref="D367:F367" si="9">+SUM(D358:D366)</f>
        <v>121572</v>
      </c>
      <c r="E367" s="183">
        <f t="shared" si="9"/>
        <v>37456</v>
      </c>
      <c r="F367" s="183">
        <f t="shared" si="9"/>
        <v>0</v>
      </c>
    </row>
    <row r="368" spans="2:6" x14ac:dyDescent="0.2">
      <c r="B368" s="131" t="s">
        <v>341</v>
      </c>
      <c r="C368" s="184">
        <v>0</v>
      </c>
      <c r="D368" s="184">
        <v>19937</v>
      </c>
      <c r="E368" s="184">
        <v>0</v>
      </c>
      <c r="F368" s="184">
        <v>1037</v>
      </c>
    </row>
    <row r="369" spans="2:6" x14ac:dyDescent="0.2">
      <c r="B369" s="131" t="s">
        <v>337</v>
      </c>
      <c r="C369" s="184">
        <v>0</v>
      </c>
      <c r="D369" s="184">
        <v>128665</v>
      </c>
      <c r="E369" s="185">
        <v>0</v>
      </c>
      <c r="F369" s="185">
        <v>0</v>
      </c>
    </row>
    <row r="370" spans="2:6" x14ac:dyDescent="0.2">
      <c r="B370" s="131" t="s">
        <v>340</v>
      </c>
      <c r="C370" s="184">
        <v>0</v>
      </c>
      <c r="D370" s="184">
        <v>4651</v>
      </c>
      <c r="E370" s="185">
        <v>0</v>
      </c>
      <c r="F370" s="185">
        <v>0</v>
      </c>
    </row>
    <row r="371" spans="2:6" x14ac:dyDescent="0.2">
      <c r="B371" s="186" t="s">
        <v>286</v>
      </c>
      <c r="C371" s="184">
        <v>0</v>
      </c>
      <c r="D371" s="184">
        <v>146047</v>
      </c>
      <c r="E371" s="185">
        <v>0</v>
      </c>
      <c r="F371" s="185">
        <v>0</v>
      </c>
    </row>
    <row r="372" spans="2:6" ht="13.5" thickBot="1" x14ac:dyDescent="0.25">
      <c r="B372" s="186" t="s">
        <v>287</v>
      </c>
      <c r="C372" s="184">
        <v>0</v>
      </c>
      <c r="D372" s="184">
        <v>3428</v>
      </c>
      <c r="E372" s="185">
        <v>0</v>
      </c>
      <c r="F372" s="184">
        <v>4984</v>
      </c>
    </row>
    <row r="373" spans="2:6" ht="13.5" thickBot="1" x14ac:dyDescent="0.25">
      <c r="B373" s="176" t="s">
        <v>166</v>
      </c>
      <c r="C373" s="183">
        <f>+SUM(C368:C372)</f>
        <v>0</v>
      </c>
      <c r="D373" s="183">
        <f t="shared" ref="D373:F373" si="10">+SUM(D368:D372)</f>
        <v>302728</v>
      </c>
      <c r="E373" s="183">
        <f t="shared" si="10"/>
        <v>0</v>
      </c>
      <c r="F373" s="183">
        <f t="shared" si="10"/>
        <v>6021</v>
      </c>
    </row>
    <row r="374" spans="2:6" x14ac:dyDescent="0.2">
      <c r="B374" s="225"/>
      <c r="C374" s="226"/>
      <c r="D374" s="227"/>
      <c r="E374" s="227"/>
      <c r="F374" s="227"/>
    </row>
    <row r="375" spans="2:6" x14ac:dyDescent="0.2">
      <c r="B375" s="225"/>
      <c r="C375" s="226"/>
      <c r="D375" s="227"/>
      <c r="E375" s="227"/>
      <c r="F375" s="227"/>
    </row>
    <row r="376" spans="2:6" x14ac:dyDescent="0.2">
      <c r="B376" s="250" t="s">
        <v>283</v>
      </c>
      <c r="C376" s="251"/>
    </row>
    <row r="377" spans="2:6" ht="12.75" customHeight="1" x14ac:dyDescent="0.2">
      <c r="B377" s="255" t="s">
        <v>133</v>
      </c>
      <c r="C377" s="256" t="s">
        <v>318</v>
      </c>
      <c r="D377" s="256" t="s">
        <v>319</v>
      </c>
      <c r="E377" s="256" t="s">
        <v>153</v>
      </c>
      <c r="F377" s="257" t="s">
        <v>12</v>
      </c>
    </row>
    <row r="378" spans="2:6" x14ac:dyDescent="0.2">
      <c r="B378" s="255"/>
      <c r="C378" s="256"/>
      <c r="D378" s="256"/>
      <c r="E378" s="256"/>
      <c r="F378" s="257"/>
    </row>
    <row r="379" spans="2:6" x14ac:dyDescent="0.2">
      <c r="B379" s="131" t="s">
        <v>337</v>
      </c>
      <c r="C379" s="181">
        <v>631</v>
      </c>
      <c r="D379" s="181">
        <v>0</v>
      </c>
      <c r="E379" s="181">
        <v>4583</v>
      </c>
      <c r="F379" s="181">
        <v>0</v>
      </c>
    </row>
    <row r="380" spans="2:6" x14ac:dyDescent="0.2">
      <c r="B380" s="131" t="s">
        <v>338</v>
      </c>
      <c r="C380" s="181">
        <v>21848</v>
      </c>
      <c r="D380" s="181">
        <v>1217</v>
      </c>
      <c r="E380" s="181">
        <v>967</v>
      </c>
      <c r="F380" s="182">
        <v>0</v>
      </c>
    </row>
    <row r="381" spans="2:6" x14ac:dyDescent="0.2">
      <c r="B381" s="131" t="s">
        <v>339</v>
      </c>
      <c r="C381" s="181">
        <v>323</v>
      </c>
      <c r="D381" s="181">
        <v>0</v>
      </c>
      <c r="E381" s="181">
        <v>3</v>
      </c>
      <c r="F381" s="181">
        <v>0</v>
      </c>
    </row>
    <row r="382" spans="2:6" x14ac:dyDescent="0.2">
      <c r="B382" s="131" t="s">
        <v>340</v>
      </c>
      <c r="C382" s="181">
        <v>1860</v>
      </c>
      <c r="D382" s="181">
        <v>0</v>
      </c>
      <c r="E382" s="181">
        <v>14</v>
      </c>
      <c r="F382" s="182">
        <v>0</v>
      </c>
    </row>
    <row r="383" spans="2:6" x14ac:dyDescent="0.2">
      <c r="B383" s="131" t="s">
        <v>341</v>
      </c>
      <c r="C383" s="181">
        <v>3923</v>
      </c>
      <c r="D383" s="181">
        <v>2381</v>
      </c>
      <c r="E383" s="181">
        <v>20604</v>
      </c>
      <c r="F383" s="182">
        <v>0</v>
      </c>
    </row>
    <row r="384" spans="2:6" x14ac:dyDescent="0.2">
      <c r="B384" s="131" t="s">
        <v>284</v>
      </c>
      <c r="C384" s="181">
        <v>11737</v>
      </c>
      <c r="D384" s="181">
        <v>0</v>
      </c>
      <c r="E384" s="181">
        <v>0</v>
      </c>
      <c r="F384" s="182">
        <v>0</v>
      </c>
    </row>
    <row r="385" spans="2:12" x14ac:dyDescent="0.2">
      <c r="B385" s="131" t="s">
        <v>285</v>
      </c>
      <c r="C385" s="181">
        <v>88678</v>
      </c>
      <c r="D385" s="181">
        <v>0</v>
      </c>
      <c r="E385" s="181">
        <v>0</v>
      </c>
      <c r="F385" s="182">
        <v>0</v>
      </c>
    </row>
    <row r="386" spans="2:12" x14ac:dyDescent="0.2">
      <c r="B386" s="131" t="s">
        <v>286</v>
      </c>
      <c r="C386" s="181">
        <v>9167</v>
      </c>
      <c r="D386" s="181">
        <v>2831</v>
      </c>
      <c r="E386" s="181">
        <v>131</v>
      </c>
      <c r="F386" s="182">
        <v>0</v>
      </c>
    </row>
    <row r="387" spans="2:12" ht="13.5" thickBot="1" x14ac:dyDescent="0.25">
      <c r="B387" s="131" t="s">
        <v>287</v>
      </c>
      <c r="C387" s="181">
        <v>9756</v>
      </c>
      <c r="D387" s="181">
        <v>74211</v>
      </c>
      <c r="E387" s="181">
        <v>4237</v>
      </c>
      <c r="F387" s="182">
        <v>0</v>
      </c>
    </row>
    <row r="388" spans="2:12" ht="13.5" thickBot="1" x14ac:dyDescent="0.25">
      <c r="B388" s="176" t="s">
        <v>167</v>
      </c>
      <c r="C388" s="183">
        <f>+SUM(C379:C387)</f>
        <v>147923</v>
      </c>
      <c r="D388" s="183">
        <f t="shared" ref="D388:F388" si="11">+SUM(D379:D387)</f>
        <v>80640</v>
      </c>
      <c r="E388" s="183">
        <f t="shared" si="11"/>
        <v>30539</v>
      </c>
      <c r="F388" s="183">
        <f t="shared" si="11"/>
        <v>0</v>
      </c>
    </row>
    <row r="389" spans="2:12" x14ac:dyDescent="0.2">
      <c r="B389" s="131" t="s">
        <v>338</v>
      </c>
      <c r="C389" s="184">
        <v>0</v>
      </c>
      <c r="D389" s="184">
        <v>21042</v>
      </c>
      <c r="E389" s="224">
        <v>0</v>
      </c>
      <c r="F389" s="184">
        <v>697</v>
      </c>
    </row>
    <row r="390" spans="2:12" x14ac:dyDescent="0.2">
      <c r="B390" s="186" t="s">
        <v>337</v>
      </c>
      <c r="C390" s="184">
        <v>0</v>
      </c>
      <c r="D390" s="184">
        <v>117877</v>
      </c>
      <c r="E390" s="224">
        <v>0</v>
      </c>
      <c r="F390" s="184">
        <v>5326</v>
      </c>
    </row>
    <row r="391" spans="2:12" x14ac:dyDescent="0.2">
      <c r="B391" s="131" t="s">
        <v>341</v>
      </c>
      <c r="C391" s="184">
        <v>0</v>
      </c>
      <c r="D391" s="184">
        <v>5196</v>
      </c>
      <c r="E391" s="224">
        <v>0</v>
      </c>
      <c r="F391" s="224">
        <v>0</v>
      </c>
      <c r="H391" s="229"/>
    </row>
    <row r="392" spans="2:12" x14ac:dyDescent="0.2">
      <c r="B392" s="186" t="s">
        <v>286</v>
      </c>
      <c r="C392" s="184">
        <v>0</v>
      </c>
      <c r="D392" s="184">
        <v>148092</v>
      </c>
      <c r="E392" s="224">
        <v>0</v>
      </c>
      <c r="F392" s="224">
        <v>0</v>
      </c>
    </row>
    <row r="393" spans="2:12" ht="13.5" thickBot="1" x14ac:dyDescent="0.25">
      <c r="B393" s="186" t="s">
        <v>287</v>
      </c>
      <c r="C393" s="184">
        <v>0</v>
      </c>
      <c r="D393" s="184">
        <v>2197</v>
      </c>
      <c r="E393" s="224">
        <v>0</v>
      </c>
      <c r="F393" s="184">
        <v>4786</v>
      </c>
    </row>
    <row r="394" spans="2:12" ht="13.5" thickBot="1" x14ac:dyDescent="0.25">
      <c r="B394" s="176" t="s">
        <v>166</v>
      </c>
      <c r="C394" s="183">
        <f>+SUM(C389:C393)</f>
        <v>0</v>
      </c>
      <c r="D394" s="183">
        <f>+SUM(D389:D393)</f>
        <v>294404</v>
      </c>
      <c r="E394" s="183">
        <f>+SUM(E389:E393)</f>
        <v>0</v>
      </c>
      <c r="F394" s="183">
        <f>+SUM(F389:F393)</f>
        <v>10809</v>
      </c>
    </row>
    <row r="395" spans="2:12" x14ac:dyDescent="0.2">
      <c r="B395" s="61"/>
      <c r="C395" s="128"/>
      <c r="D395" s="128"/>
    </row>
    <row r="396" spans="2:12" x14ac:dyDescent="0.2">
      <c r="B396" s="46"/>
      <c r="C396" s="58"/>
      <c r="D396" s="128"/>
      <c r="H396" s="58"/>
      <c r="I396" s="58"/>
      <c r="J396" s="58"/>
      <c r="K396" s="58"/>
      <c r="L396" s="58"/>
    </row>
    <row r="397" spans="2:12" x14ac:dyDescent="0.2">
      <c r="B397" s="46"/>
      <c r="C397" s="31"/>
      <c r="D397" s="31"/>
      <c r="E397" s="31"/>
      <c r="F397" s="31"/>
      <c r="H397" s="58"/>
      <c r="I397" s="58"/>
      <c r="J397" s="58"/>
      <c r="K397" s="58"/>
      <c r="L397" s="58"/>
    </row>
    <row r="398" spans="2:12" ht="20.25" x14ac:dyDescent="0.2">
      <c r="B398" s="252" t="s">
        <v>332</v>
      </c>
      <c r="C398" s="252"/>
      <c r="D398" s="252"/>
      <c r="E398" s="252"/>
      <c r="F398" s="252"/>
      <c r="G398" s="252"/>
      <c r="H398" s="58"/>
      <c r="I398" s="58"/>
      <c r="J398" s="58"/>
      <c r="K398" s="58"/>
      <c r="L398" s="58"/>
    </row>
    <row r="399" spans="2:12" x14ac:dyDescent="0.2">
      <c r="B399" s="41"/>
    </row>
    <row r="400" spans="2:12" ht="275.45" customHeight="1" x14ac:dyDescent="0.2">
      <c r="B400" s="265" t="s">
        <v>346</v>
      </c>
      <c r="C400" s="265"/>
      <c r="D400" s="265"/>
      <c r="E400" s="265"/>
      <c r="F400" s="265"/>
      <c r="G400" s="265"/>
      <c r="H400" s="265"/>
    </row>
    <row r="401" spans="2:7" ht="159" customHeight="1" x14ac:dyDescent="0.2">
      <c r="B401" s="268" t="s">
        <v>320</v>
      </c>
      <c r="C401" s="268"/>
      <c r="D401" s="268"/>
      <c r="E401" s="268"/>
      <c r="F401" s="268"/>
      <c r="G401" s="268"/>
    </row>
  </sheetData>
  <mergeCells count="76">
    <mergeCell ref="B401:G401"/>
    <mergeCell ref="B247:E247"/>
    <mergeCell ref="B248:G249"/>
    <mergeCell ref="B12:G12"/>
    <mergeCell ref="B13:G13"/>
    <mergeCell ref="B14:G14"/>
    <mergeCell ref="B15:G15"/>
    <mergeCell ref="B53:G53"/>
    <mergeCell ref="B47:G47"/>
    <mergeCell ref="B48:G48"/>
    <mergeCell ref="B51:G51"/>
    <mergeCell ref="B52:G52"/>
    <mergeCell ref="B39:G39"/>
    <mergeCell ref="B41:G41"/>
    <mergeCell ref="B42:G42"/>
    <mergeCell ref="B33:G33"/>
    <mergeCell ref="B44:G44"/>
    <mergeCell ref="B45:G45"/>
    <mergeCell ref="B46:G46"/>
    <mergeCell ref="B400:H400"/>
    <mergeCell ref="B66:G66"/>
    <mergeCell ref="B63:G63"/>
    <mergeCell ref="B59:G59"/>
    <mergeCell ref="B61:G61"/>
    <mergeCell ref="B153:G153"/>
    <mergeCell ref="B169:G169"/>
    <mergeCell ref="C98:I98"/>
    <mergeCell ref="B65:G65"/>
    <mergeCell ref="B398:G398"/>
    <mergeCell ref="B315:G315"/>
    <mergeCell ref="B318:G318"/>
    <mergeCell ref="C320:D320"/>
    <mergeCell ref="B58:G58"/>
    <mergeCell ref="B54:G54"/>
    <mergeCell ref="B57:H57"/>
    <mergeCell ref="B177:G177"/>
    <mergeCell ref="B140:G140"/>
    <mergeCell ref="C142:D142"/>
    <mergeCell ref="B136:G136"/>
    <mergeCell ref="B138:G138"/>
    <mergeCell ref="B150:G150"/>
    <mergeCell ref="B152:G152"/>
    <mergeCell ref="B6:G6"/>
    <mergeCell ref="B7:G7"/>
    <mergeCell ref="B8:G8"/>
    <mergeCell ref="B278:G278"/>
    <mergeCell ref="B313:G313"/>
    <mergeCell ref="B256:G256"/>
    <mergeCell ref="B275:G275"/>
    <mergeCell ref="B254:G254"/>
    <mergeCell ref="B179:G179"/>
    <mergeCell ref="C103:I103"/>
    <mergeCell ref="B36:G36"/>
    <mergeCell ref="B38:G38"/>
    <mergeCell ref="B49:G49"/>
    <mergeCell ref="B50:G50"/>
    <mergeCell ref="B239:H240"/>
    <mergeCell ref="B55:G55"/>
    <mergeCell ref="F377:F378"/>
    <mergeCell ref="B376:C376"/>
    <mergeCell ref="B377:B378"/>
    <mergeCell ref="C377:C378"/>
    <mergeCell ref="D377:D378"/>
    <mergeCell ref="E377:E378"/>
    <mergeCell ref="B356:B357"/>
    <mergeCell ref="C356:C357"/>
    <mergeCell ref="D356:D357"/>
    <mergeCell ref="E356:E357"/>
    <mergeCell ref="F356:F357"/>
    <mergeCell ref="B355:C355"/>
    <mergeCell ref="B202:G202"/>
    <mergeCell ref="B244:G244"/>
    <mergeCell ref="B252:G252"/>
    <mergeCell ref="B224:H225"/>
    <mergeCell ref="B226:H227"/>
    <mergeCell ref="B234:H236"/>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O7HImxSt5Ej7vyp8tVR/meTMm1+uAKTyQjQPw52jLCA=</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RHtz9URRPPbriQXNI7AnGbwiXJtRiE0D3PwtNLmZQRw=</DigestValue>
    </Reference>
  </SignedInfo>
  <SignatureValue>Cf0GMZHa1c6apbS9q21uRj516IYbwzHWb3NxEzrElj3zBUQ0mkJQsnTd0PQA9jjZNuJ5XmCBkUUu
W9FAhXKOr2Aj+dd0PauFSkYKMgSLzD8h+kbAafWelPH0qFh86NtP1xR2CGVFxOGSSFPXGo9NaK1c
q+i1FGFz5ptffJLzXWPwVarQhXKsXc+ObqwiAY/5iQ2noIYgTu5juHSFUsqbdBWXo8QkqMKgvPuv
Gf1CZ2AXhK0VMJyfuuzEGnA32A8bl6lZsdBSeKdb3PPirzg5371/Q7s1iZHooPhpA0tqJJn9OkXI
LfQWfdguYwJup/Q16nTiPWb0aXCMclJcgEChQw==</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MMkBurUlowZBxwVR5vOeDqqd5RcYOhRZdsCA4tszcjE=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0XZ4SVRe9fjqv6fiieblvYEnEnjTuiBj+aVXz8dssn8=</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3np/cBK5ZeTuB9WQGnJQezLrvE1evpYlDLbQmcWGIE8=</DigestValue>
      </Reference>
      <Reference URI="/xl/printerSettings/printerSettings4.bin?ContentType=application/vnd.openxmlformats-officedocument.spreadsheetml.printerSettings">
        <DigestMethod Algorithm="http://www.w3.org/2001/04/xmlenc#sha256"/>
        <DigestValue>6euZrknml8djAL4H+SgcDeroQzxFdcDPINnkfJoSOV4=</DigestValue>
      </Reference>
      <Reference URI="/xl/sharedStrings.xml?ContentType=application/vnd.openxmlformats-officedocument.spreadsheetml.sharedStrings+xml">
        <DigestMethod Algorithm="http://www.w3.org/2001/04/xmlenc#sha256"/>
        <DigestValue>jXWYPGY12Lgp+su3WBp3z+8RHgXemMpYuTN+JXHBOs0=</DigestValue>
      </Reference>
      <Reference URI="/xl/styles.xml?ContentType=application/vnd.openxmlformats-officedocument.spreadsheetml.styles+xml">
        <DigestMethod Algorithm="http://www.w3.org/2001/04/xmlenc#sha256"/>
        <DigestValue>4RURy5ubynhhvHo9n8qWbuSEjbEMd7eGNmlK1JvGcLE=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QdPGZ+9Uumw3aywr+GLwxFCNkEAnDbs74BDBoMA/2C0=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sheet1.xml?ContentType=application/vnd.openxmlformats-officedocument.spreadsheetml.worksheet+xml">
        <DigestMethod Algorithm="http://www.w3.org/2001/04/xmlenc#sha256"/>
        <DigestValue>OtL6BQ5WQ/APj66FhfIAaxOufFDCYh1hSbYxYC64kCs=</DigestValue>
      </Reference>
      <Reference URI="/xl/worksheets/sheet2.xml?ContentType=application/vnd.openxmlformats-officedocument.spreadsheetml.worksheet+xml">
        <DigestMethod Algorithm="http://www.w3.org/2001/04/xmlenc#sha256"/>
        <DigestValue>8rzT6+gernBLXyc5q4UD8cVxfLPYWaHUclOcuh3aK70=</DigestValue>
      </Reference>
      <Reference URI="/xl/worksheets/sheet3.xml?ContentType=application/vnd.openxmlformats-officedocument.spreadsheetml.worksheet+xml">
        <DigestMethod Algorithm="http://www.w3.org/2001/04/xmlenc#sha256"/>
        <DigestValue>xodilnalPmsR7d/TieIyVFsSKkV78ehiSm0/paRCJww=</DigestValue>
      </Reference>
      <Reference URI="/xl/worksheets/sheet4.xml?ContentType=application/vnd.openxmlformats-officedocument.spreadsheetml.worksheet+xml">
        <DigestMethod Algorithm="http://www.w3.org/2001/04/xmlenc#sha256"/>
        <DigestValue>LY7ZeBCvUrftqD7u8IToV9+KOmu2DaghHM6y03so7Lo=</DigestValue>
      </Reference>
      <Reference URI="/xl/worksheets/sheet5.xml?ContentType=application/vnd.openxmlformats-officedocument.spreadsheetml.worksheet+xml">
        <DigestMethod Algorithm="http://www.w3.org/2001/04/xmlenc#sha256"/>
        <DigestValue>Q7VyfXGfGoqsFjsocBDkPXl8pvDtp4yJvnrtzsqOe7k=</DigestValue>
      </Reference>
      <Reference URI="/xl/worksheets/sheet6.xml?ContentType=application/vnd.openxmlformats-officedocument.spreadsheetml.worksheet+xml">
        <DigestMethod Algorithm="http://www.w3.org/2001/04/xmlenc#sha256"/>
        <DigestValue>GM82On53pbVY8bEPRkblqgUE9eTA7S+R0nAnR/M/efY=</DigestValue>
      </Reference>
    </Manifest>
    <SignatureProperties>
      <SignatureProperty Id="idSignatureTime" Target="#idPackageSignature">
        <mdssi:SignatureTime xmlns:mdssi="http://schemas.openxmlformats.org/package/2006/digital-signature">
          <mdssi:Format>YYYY-MM-DDThh:mm:ssTZD</mdssi:Format>
          <mdssi:Value>2026-05-18T20:43:20Z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2026-05-18T20:43:20Z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ec5T6RMEVrlGtNlFWJd4caPEsDqecH+vg0fLfvU1PcM=</DigestValue>
    </Reference>
    <Reference Type="http://www.w3.org/2000/09/xmldsig#Object" URI="#idOfficeObject">
      <DigestMethod Algorithm="http://www.w3.org/2001/04/xmlenc#sha256"/>
      <DigestValue>pBzFbR4tsgV6Mc8yQZVRmnCNA/GJbtkn9uCSJe3iGzY=</DigestValue>
    </Reference>
    <Reference Type="http://uri.etsi.org/01903#SignedProperties" URI="#idSignedProperties">
      <Transforms>
        <Transform Algorithm="http://www.w3.org/TR/2001/REC-xml-c14n-20010315"/>
      </Transforms>
      <DigestMethod Algorithm="http://www.w3.org/2001/04/xmlenc#sha256"/>
      <DigestValue>i9PHhoWOKb5Q3FdMZTra9+LrIv4gRwwjwM7P0tqf8FE=</DigestValue>
    </Reference>
  </SignedInfo>
  <SignatureValue>QDNI72yJZb7r6tJjTfPyyrvsnB1ZxF6msglckHsoNEuzFrjP5vegb6TJTI3hmuMKlCXTeejhuYQS
qR/Iuseb+meBN7eqy+Fdei4cP3D2BpKeXs/+hNlb+Y9N+yfXNJEP0p89YHpFkYL6CoQAll5J1YO/
J1dCKH1tzkBA6x48Ae8eu7mDh6ZJeFN5DCRALFjNQLoGfCYYLk4N/KEq1FKoCKYLzNRlxNiuncfM
J+wtqrUdLUpNBlIkVROs0j5nWvR7M2i4EEUKhvqqOJfwqPsXbb/YS5GIhWBrANqi3c+dLKboN3x8
jNOnyQXZNzilefvRPmDkecTpNusAOgjqqpidpA==</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MMkBurUlowZBxwVR5vOeDqqd5RcYOhRZdsCA4tszcjE=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32YRnrsGiSyqx9ifrt+ZertrffoKIJ702loK0PTckzQ=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0XZ4SVRe9fjqv6fiieblvYEnEnjTuiBj+aVXz8dssn8=</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3np/cBK5ZeTuB9WQGnJQezLrvE1evpYlDLbQmcWGIE8=</DigestValue>
      </Reference>
      <Reference URI="/xl/printerSettings/printerSettings4.bin?ContentType=application/vnd.openxmlformats-officedocument.spreadsheetml.printerSettings">
        <DigestMethod Algorithm="http://www.w3.org/2001/04/xmlenc#sha256"/>
        <DigestValue>6euZrknml8djAL4H+SgcDeroQzxFdcDPINnkfJoSOV4=</DigestValue>
      </Reference>
      <Reference URI="/xl/sharedStrings.xml?ContentType=application/vnd.openxmlformats-officedocument.spreadsheetml.sharedStrings+xml">
        <DigestMethod Algorithm="http://www.w3.org/2001/04/xmlenc#sha256"/>
        <DigestValue>jXWYPGY12Lgp+su3WBp3z+8RHgXemMpYuTN+JXHBOs0=</DigestValue>
      </Reference>
      <Reference URI="/xl/styles.xml?ContentType=application/vnd.openxmlformats-officedocument.spreadsheetml.styles+xml">
        <DigestMethod Algorithm="http://www.w3.org/2001/04/xmlenc#sha256"/>
        <DigestValue>4RURy5ubynhhvHo9n8qWbuSEjbEMd7eGNmlK1JvGcLE=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QdPGZ+9Uumw3aywr+GLwxFCNkEAnDbs74BDBoMA/2C0=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sheet1.xml?ContentType=application/vnd.openxmlformats-officedocument.spreadsheetml.worksheet+xml">
        <DigestMethod Algorithm="http://www.w3.org/2001/04/xmlenc#sha256"/>
        <DigestValue>OtL6BQ5WQ/APj66FhfIAaxOufFDCYh1hSbYxYC64kCs=</DigestValue>
      </Reference>
      <Reference URI="/xl/worksheets/sheet2.xml?ContentType=application/vnd.openxmlformats-officedocument.spreadsheetml.worksheet+xml">
        <DigestMethod Algorithm="http://www.w3.org/2001/04/xmlenc#sha256"/>
        <DigestValue>8rzT6+gernBLXyc5q4UD8cVxfLPYWaHUclOcuh3aK70=</DigestValue>
      </Reference>
      <Reference URI="/xl/worksheets/sheet3.xml?ContentType=application/vnd.openxmlformats-officedocument.spreadsheetml.worksheet+xml">
        <DigestMethod Algorithm="http://www.w3.org/2001/04/xmlenc#sha256"/>
        <DigestValue>xodilnalPmsR7d/TieIyVFsSKkV78ehiSm0/paRCJww=</DigestValue>
      </Reference>
      <Reference URI="/xl/worksheets/sheet4.xml?ContentType=application/vnd.openxmlformats-officedocument.spreadsheetml.worksheet+xml">
        <DigestMethod Algorithm="http://www.w3.org/2001/04/xmlenc#sha256"/>
        <DigestValue>LY7ZeBCvUrftqD7u8IToV9+KOmu2DaghHM6y03so7Lo=</DigestValue>
      </Reference>
      <Reference URI="/xl/worksheets/sheet5.xml?ContentType=application/vnd.openxmlformats-officedocument.spreadsheetml.worksheet+xml">
        <DigestMethod Algorithm="http://www.w3.org/2001/04/xmlenc#sha256"/>
        <DigestValue>Q7VyfXGfGoqsFjsocBDkPXl8pvDtp4yJvnrtzsqOe7k=</DigestValue>
      </Reference>
      <Reference URI="/xl/worksheets/sheet6.xml?ContentType=application/vnd.openxmlformats-officedocument.spreadsheetml.worksheet+xml">
        <DigestMethod Algorithm="http://www.w3.org/2001/04/xmlenc#sha256"/>
        <DigestValue>GM82On53pbVY8bEPRkblqgUE9eTA7S+R0nAnR/M/efY=</DigestValue>
      </Reference>
    </Manifest>
    <SignatureProperties>
      <SignatureProperty Id="idSignatureTime" Target="#idPackageSignature">
        <mdssi:SignatureTime xmlns:mdssi="http://schemas.openxmlformats.org/package/2006/digital-signature">
          <mdssi:Format>YYYY-MM-DDThh:mm:ssTZD</mdssi:Format>
          <mdssi:Value>2026-05-18T20:58:31Z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2026-05-18T20:58:31Z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tMTAOLudzY6M8jgY1mhYPxK8CjqZKAYhKzmBxIxY1P0xSPAC98T2KQ7XBkSg/0yFG+Qr31II5dYW
iDe/SWqjGw==</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Cq/rrRer+tf24AYXtE5uSJJLgM3L8unY58b47TNitL+1mGa9VmwPjRp2oDl0vf5HwvqDMIsjLO4O
T3gxH26bJw==</DigestValue>
    </Reference>
  </SignedInfo>
  <SignatureValue>qJdjDqMHik9B/AWOjwdfN5ywf2XncTVneZrRAooRiA3VQ5hbmtAMCSThefnR1ksyoxa6h2o1PxPY
4J2/lGK9ILF4oZxJQ9RkFQQxvFQhaxz/kdlrvb5h+WH+up5zbRfsrfnd7FJimDNPxEkjsm+8ufzp
8/tIodXtKbXMuqwC3owLy9JeZNbIlWV50/3lmuVLRow8pEVlDXuYygSjhTDRHrS+Wgb2ElsZan9r
ePpgyBa9rUqSGbQD/v28qSi3AtMR27jjBohBPxrHuTq4I+G5FtVj3fmRPgSxs39VO/Dxv0OWVNxD
LEEdaFpOwFcwdpIE30EkX4yKLMduoObZ31DGbA==</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h3wSZ+LAqUQB8e79r1t4lCFmiiWcIlkFekHSdQTwkJRZ5U/Y8uWZOSQa/Q2Bkk/0w6zGtIXRi6UQYHbWx2QdKg==</DigestValue>
      </Reference>
      <Reference URI="/xl/calcChain.xml?ContentType=application/vnd.openxmlformats-officedocument.spreadsheetml.calcChain+xml">
        <DigestMethod Algorithm="http://www.w3.org/2001/04/xmlenc#sha512"/>
        <DigestValue>vvnDJ/TcQOQHzBPjoHC8yBns51/iwf/DIUYBXAXCR0W0f2C4EvQ33Qlqr/xvyYE6JMfq9FG4mJKXBqE2QGFaEQ==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GCEXMROyxj1U1nCzmJRem00KNn6OuFGMIG7L16xxWXQZDIRy+42urQNK2dIEo27ZOenBbIbcprljNZcC1og6eA==</DigestValue>
      </Reference>
      <Reference URI="/xl/drawings/drawing2.xml?ContentType=application/vnd.openxmlformats-officedocument.drawing+xml">
        <DigestMethod Algorithm="http://www.w3.org/2001/04/xmlenc#sha512"/>
        <DigestValue>kC0W4jqJCBGdr6m0GLVu1+C5pkRbcYpAH0wlotBKeqa0Nb8c1ps1CWPymHiJv5cTJpHwUTJdUiu1na5UN79zvg==</DigestValue>
      </Reference>
      <Reference URI="/xl/drawings/drawing3.xml?ContentType=application/vnd.openxmlformats-officedocument.drawing+xml">
        <DigestMethod Algorithm="http://www.w3.org/2001/04/xmlenc#sha512"/>
        <DigestValue>uD19H+fz9DXYN6oB4RVrAcR9F3F9BvJShpnB9zAahDr3h+gF3bdfO9BubAdNmT97iDJhju6hKl58KxXNMwzT+Q==</DigestValue>
      </Reference>
      <Reference URI="/xl/drawings/drawing4.xml?ContentType=application/vnd.openxmlformats-officedocument.drawing+xml">
        <DigestMethod Algorithm="http://www.w3.org/2001/04/xmlenc#sha512"/>
        <DigestValue>dlgJjxDdbyE8ahMjhCoUqTvWdSsK2DGGAGXGSCHUQ8Dj4eB+oJ5M5k6D0vqKFoXsXHh/g5W5+yXCZiFTUSyNBA==</DigestValue>
      </Reference>
      <Reference URI="/xl/drawings/drawing5.xml?ContentType=application/vnd.openxmlformats-officedocument.drawing+xml">
        <DigestMethod Algorithm="http://www.w3.org/2001/04/xmlenc#sha512"/>
        <DigestValue>bsmJW9RssO99YL8bQoyWDy8uJTVq937Tnn65f5egx5Co9Z1k/xWo93qQeukcxu2ZWnonFqWK1P/AbrLkBvxRjg==</DigestValue>
      </Reference>
      <Reference URI="/xl/drawings/drawing6.xml?ContentType=application/vnd.openxmlformats-officedocument.drawing+xml">
        <DigestMethod Algorithm="http://www.w3.org/2001/04/xmlenc#sha512"/>
        <DigestValue>/adrMiRZPPAMr9SnDQwiLEJaTd68qnq9jBwas+jp1HZNDFkyR859oZk1ZKObDFY6njt3WzTBJyIFk69CRcVFmA==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iEzz4JCdZVidbVGnRmLDg1IHBpkrhJascWNhfkqRZ/QLH/3XAvMlcXxFIZrvZ+jtpxTpaoPynQO2YeRfMAG4qg==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FctEjLpj92eq93sId1SlhR0ZWG801p5vXIzWYKXaWpIBhHOuxxNM5KMbwh9BdSmAoARHRLHXYtmm+wHH3ANiCQ==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niFsL4IxvKu9ubMA4g83s9a7iKvS/HbM5cF46enep24MVpuEy8E6EdZuQB0SSiPS1hlkK6OQm4MISNXT4FzdAQ==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V0fAPjxc537KBvSznnh0Q6FcNYz6mkri7lhTZ+zRhFiLj2EoStjZ9Jgt/nYWIhQv+yxAT17t+yVoDoQF+9hQvw==</DigestValue>
      </Reference>
      <Reference URI="/xl/externalLinks/externalLink1.xml?ContentType=application/vnd.openxmlformats-officedocument.spreadsheetml.externalLink+xml">
        <DigestMethod Algorithm="http://www.w3.org/2001/04/xmlenc#sha512"/>
        <DigestValue>3fJPj/lLzYJDFzbwKs227uJ4XCTc6zwqmhFojIsZPhrbu7prFANrT1iFv2jrw4lrsRqqE0qRZE+RX249uki9ag==</DigestValue>
      </Reference>
      <Reference URI="/xl/externalLinks/externalLink2.xml?ContentType=application/vnd.openxmlformats-officedocument.spreadsheetml.externalLink+xml">
        <DigestMethod Algorithm="http://www.w3.org/2001/04/xmlenc#sha512"/>
        <DigestValue>Zs4OWLMkjRA7o1Pn6Rqh663CHVXtkQBURcIfrCop1YtUMvq8Nn/C5zfpSXTCEIsF1ZW+18dectU+dwxoGhlrSQ==</DigestValue>
      </Reference>
      <Reference URI="/xl/externalLinks/externalLink3.xml?ContentType=application/vnd.openxmlformats-officedocument.spreadsheetml.externalLink+xml">
        <DigestMethod Algorithm="http://www.w3.org/2001/04/xmlenc#sha512"/>
        <DigestValue>FVVm2sj9leBJ8YPE5zd3zEF2btIepGheQd74cHvmOf2q8LiMOJQUaF6Vmrqiezo64FkhyUz+P++JM2bzgrQv+A==</DigestValue>
      </Reference>
      <Reference URI="/xl/externalLinks/externalLink4.xml?ContentType=application/vnd.openxmlformats-officedocument.spreadsheetml.externalLink+xml">
        <DigestMethod Algorithm="http://www.w3.org/2001/04/xmlenc#sha512"/>
        <DigestValue>2j4gAsqxslKGCRQuiDm6kQCvckzn/RfxKntfCOFjMWZlEAx8Z9c4KTt9ZhJCeCsorsYXM7gHxY4+NizhDzjFQA==</DigestValue>
      </Reference>
      <Reference URI="/xl/externalLinks/externalLink5.xml?ContentType=application/vnd.openxmlformats-officedocument.spreadsheetml.externalLink+xml">
        <DigestMethod Algorithm="http://www.w3.org/2001/04/xmlenc#sha512"/>
        <DigestValue>WctDf7LZHlZSb/Bp/uglaQOHZZzLFGETO6zr9U/qUe66luTlsHgbkYgMYKOTj0vK8julki6x1KqbzWiP9Xvb6w==</DigestValue>
      </Reference>
      <Reference URI="/xl/media/image1.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2.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3.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4.bin?ContentType=application/vnd.openxmlformats-officedocument.spreadsheetml.printerSettings">
        <DigestMethod Algorithm="http://www.w3.org/2001/04/xmlenc#sha512"/>
        <DigestValue>WFNsticDquK5qvV+QJAC33BTNEWNpNP20iysXc2QMsNX0ufrJEISb6upluzudbkhkEPl1vNG0O0tHaAFJXN9zg==</DigestValue>
      </Reference>
      <Reference URI="/xl/sharedStrings.xml?ContentType=application/vnd.openxmlformats-officedocument.spreadsheetml.sharedStrings+xml">
        <DigestMethod Algorithm="http://www.w3.org/2001/04/xmlenc#sha512"/>
        <DigestValue>g8XymqtE0dYMvmtVIY4/feBbKIBQfg9qd9KAS7R6jn4KDbh9u7jrjLnewUhn/y0GGfGBMZnpa6sW10toHwzX2A==</DigestValue>
      </Reference>
      <Reference URI="/xl/styles.xml?ContentType=application/vnd.openxmlformats-officedocument.spreadsheetml.styles+xml">
        <DigestMethod Algorithm="http://www.w3.org/2001/04/xmlenc#sha512"/>
        <DigestValue>y2SvgXofwb5XMWzsz9+h8k7tuySXgMrcHPF65vv/B0PEM7Dmw4pM3sgELShzkLpNL1CyQAQMifuc9nD7H6zIFw==</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Z7eb1mZSQ99WF22Dmr0jt5ro9sDJs4aQPYcNZsug4Ix4XqaNyaXz98csdcVK7rTHL01HP0A2BnytlqBVI7Afcw==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eoi34Fi8i7gziFODFIalY16HpcCjl61OIfnwQWhr2Jsy216jHQ8EBSd6C/i68vRkcu4ataXG4JEqBCEqxapi3g==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Mv2fVt5fQEDBu2eD+Zd/ujmkYwb687eFlzEw9c5vw8rx2G1UGdUilUaPjVGkPfFesIaXgvGzrswa5PuFpwpNFA==</DigestValue>
      </Reference>
      <Reference URI="/xl/worksheets/sheet1.xml?ContentType=application/vnd.openxmlformats-officedocument.spreadsheetml.worksheet+xml">
        <DigestMethod Algorithm="http://www.w3.org/2001/04/xmlenc#sha512"/>
        <DigestValue>OUl7cQ3KGD5/tYzPg38p41p2z/G7LLALp0N/GoNwz3e+k0pwJwRqLopgqOHev45UFWEF25Jo86E3DFzoHR01oA==</DigestValue>
      </Reference>
      <Reference URI="/xl/worksheets/sheet2.xml?ContentType=application/vnd.openxmlformats-officedocument.spreadsheetml.worksheet+xml">
        <DigestMethod Algorithm="http://www.w3.org/2001/04/xmlenc#sha512"/>
        <DigestValue>2CwNPFkJSAJkqWEn52UYcH9+ssbMseN4l8KEPbz86wR7yGwJ6LyF5xARn0ZoIaxcg5rurHjgztwqd/UYhQjLcw==</DigestValue>
      </Reference>
      <Reference URI="/xl/worksheets/sheet3.xml?ContentType=application/vnd.openxmlformats-officedocument.spreadsheetml.worksheet+xml">
        <DigestMethod Algorithm="http://www.w3.org/2001/04/xmlenc#sha512"/>
        <DigestValue>qy788Z9zQkoLDb+rdHK0jy/nsDRjx1jW6NwSL9VJTp8VcfHUMjSLPDUbAHT5CKhZj8CFfAOQosUjQNjmz/odvA==</DigestValue>
      </Reference>
      <Reference URI="/xl/worksheets/sheet4.xml?ContentType=application/vnd.openxmlformats-officedocument.spreadsheetml.worksheet+xml">
        <DigestMethod Algorithm="http://www.w3.org/2001/04/xmlenc#sha512"/>
        <DigestValue>087E7rkTNMMaMoPATwlpuosPm8drE0nhnZt9bD+FAh3mMWCOFi8JS0Cw4aP8yPlwITK2wy4yB4uSD4zXaMZyog==</DigestValue>
      </Reference>
      <Reference URI="/xl/worksheets/sheet5.xml?ContentType=application/vnd.openxmlformats-officedocument.spreadsheetml.worksheet+xml">
        <DigestMethod Algorithm="http://www.w3.org/2001/04/xmlenc#sha512"/>
        <DigestValue>oujrFVjoc9zxFqM+Zv2vsNter6vJNMF8dabd772DDUuolHXPz+t0RSEDZ+9DCuQBt2h0fxrRSye9xvZru0NIhw==</DigestValue>
      </Reference>
      <Reference URI="/xl/worksheets/sheet6.xml?ContentType=application/vnd.openxmlformats-officedocument.spreadsheetml.worksheet+xml">
        <DigestMethod Algorithm="http://www.w3.org/2001/04/xmlenc#sha512"/>
        <DigestValue>3R6fRCazG1XsEEnmIoyEwpiwViGXFr8IdugDY/HGhQ+07EPZegkILbjYNfByVwhIiyVUHc9lbRsfWINaFaXdKw==</DigestValue>
      </Reference>
    </Manifest>
    <SignatureProperties>
      <SignatureProperty Id="idSignatureTime" Target="#idPackageSignature">
        <mdssi:SignatureTime xmlns:mdssi="http://schemas.openxmlformats.org/package/2006/digital-signature">
          <mdssi:Format>YYYY-MM-DDThh:mm:ssTZD</mdssi:Format>
          <mdssi:Value>2026-05-18T21:44:18Z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2026-05-18T21:44:18Z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vt:lpstr>
      <vt:lpstr>ORI</vt:lpstr>
      <vt:lpstr>EEPP</vt:lpstr>
      <vt:lpstr>EFF</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rodneygenez@outlook.com</dc:creator>
  <cp:lastModifiedBy>rodneygenez@outlook.com</cp:lastModifiedBy>
  <dcterms:created xsi:type="dcterms:W3CDTF">2024-11-15T18:10:27Z</dcterms:created>
  <dcterms:modified xsi:type="dcterms:W3CDTF">2026-05-18T21:40:17Z</dcterms:modified>
</cp:coreProperties>
</file>