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/>
  <xr:revisionPtr revIDLastSave="0" documentId="13_ncr:1_{F380D7C4-9410-4F23-AD7A-F4CFCC3591C7}" xr6:coauthVersionLast="47" xr6:coauthVersionMax="47" xr10:uidLastSave="{00000000-0000-0000-0000-000000000000}"/>
  <bookViews>
    <workbookView xWindow="-108" yWindow="-108" windowWidth="23256" windowHeight="12456" tabRatio="799" xr2:uid="{00000000-000D-0000-FFFF-FFFF00000000}"/>
  </bookViews>
  <sheets>
    <sheet name="BG Consolidado" sheetId="4" r:id="rId1"/>
    <sheet name=" ER Consolidado" sheetId="5" r:id="rId2"/>
    <sheet name="Flujo de efectivo Recalculo" sheetId="18" r:id="rId3"/>
    <sheet name="EVPN" sheetId="26" r:id="rId4"/>
    <sheet name="HOJA DE CALCULO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ookmark390" localSheetId="3">EVPN!$H$1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1">' ER Consolidado'!$B$1:$F$29</definedName>
    <definedName name="_xlnm.Print_Area" localSheetId="0">'BG Consolidado'!$B$1:$G$57</definedName>
    <definedName name="_xlnm.Print_Area" localSheetId="4">'HOJA DE CALCULO'!$B$8:$P$77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8" l="1"/>
  <c r="D43" i="18"/>
  <c r="H45" i="18"/>
  <c r="H44" i="18"/>
  <c r="H42" i="18"/>
  <c r="H41" i="18"/>
  <c r="H40" i="18"/>
  <c r="H39" i="18"/>
  <c r="H36" i="18"/>
  <c r="H37" i="18"/>
  <c r="H35" i="18"/>
  <c r="H25" i="18"/>
  <c r="H26" i="18"/>
  <c r="H27" i="18"/>
  <c r="H28" i="18"/>
  <c r="H29" i="18"/>
  <c r="H31" i="18"/>
  <c r="H24" i="18"/>
  <c r="H20" i="18"/>
  <c r="H15" i="18"/>
  <c r="H16" i="18"/>
  <c r="H17" i="18"/>
  <c r="H18" i="18"/>
  <c r="H14" i="18"/>
  <c r="G38" i="18"/>
  <c r="G32" i="18"/>
  <c r="G21" i="18"/>
  <c r="G15" i="4"/>
  <c r="F38" i="18"/>
  <c r="F21" i="18"/>
  <c r="H38" i="18" l="1"/>
  <c r="G43" i="18"/>
  <c r="G47" i="18" s="1"/>
  <c r="H30" i="18"/>
  <c r="H32" i="18" s="1"/>
  <c r="F32" i="18"/>
  <c r="F47" i="18" s="1"/>
  <c r="H21" i="18"/>
  <c r="A25" i="26" l="1"/>
  <c r="G22" i="4" l="1"/>
  <c r="E38" i="18" l="1"/>
  <c r="E32" i="18"/>
  <c r="E21" i="18"/>
  <c r="E43" i="18" l="1"/>
  <c r="E47" i="18" s="1"/>
  <c r="W20" i="26"/>
  <c r="W21" i="26"/>
  <c r="W23" i="26"/>
  <c r="E19" i="5" l="1"/>
  <c r="E15" i="5"/>
  <c r="G45" i="4"/>
  <c r="G39" i="4"/>
  <c r="G40" i="4" s="1"/>
  <c r="G35" i="4"/>
  <c r="G31" i="4"/>
  <c r="G21" i="4"/>
  <c r="G19" i="4"/>
  <c r="G13" i="4"/>
  <c r="W30" i="26"/>
  <c r="W29" i="26"/>
  <c r="W28" i="26"/>
  <c r="W27" i="26"/>
  <c r="W26" i="26"/>
  <c r="U25" i="26"/>
  <c r="U31" i="26" s="1"/>
  <c r="T25" i="26"/>
  <c r="T31" i="26" s="1"/>
  <c r="S25" i="26"/>
  <c r="R25" i="26"/>
  <c r="R31" i="26" s="1"/>
  <c r="Q25" i="26"/>
  <c r="P25" i="26"/>
  <c r="P31" i="26" s="1"/>
  <c r="O25" i="26"/>
  <c r="N25" i="26"/>
  <c r="N31" i="26" s="1"/>
  <c r="M25" i="26"/>
  <c r="L25" i="26"/>
  <c r="L31" i="26" s="1"/>
  <c r="K25" i="26"/>
  <c r="J25" i="26"/>
  <c r="J31" i="26" s="1"/>
  <c r="I25" i="26"/>
  <c r="H25" i="26"/>
  <c r="H31" i="26" s="1"/>
  <c r="G25" i="26"/>
  <c r="G31" i="26" s="1"/>
  <c r="F25" i="26"/>
  <c r="F31" i="26" s="1"/>
  <c r="E25" i="26"/>
  <c r="E31" i="26" s="1"/>
  <c r="D25" i="26"/>
  <c r="D31" i="26" s="1"/>
  <c r="C25" i="26"/>
  <c r="W24" i="26"/>
  <c r="W22" i="26"/>
  <c r="W19" i="26"/>
  <c r="W18" i="26"/>
  <c r="W17" i="26"/>
  <c r="W16" i="26"/>
  <c r="W15" i="26"/>
  <c r="W14" i="26"/>
  <c r="A1" i="26"/>
  <c r="D38" i="18"/>
  <c r="C38" i="18"/>
  <c r="B38" i="18"/>
  <c r="D32" i="18"/>
  <c r="C32" i="18"/>
  <c r="B32" i="18"/>
  <c r="D21" i="18"/>
  <c r="C21" i="18"/>
  <c r="B21" i="18"/>
  <c r="G44" i="4"/>
  <c r="G34" i="4"/>
  <c r="G33" i="4"/>
  <c r="G32" i="4"/>
  <c r="G23" i="4"/>
  <c r="G18" i="4"/>
  <c r="G14" i="4"/>
  <c r="G12" i="4"/>
  <c r="G11" i="4"/>
  <c r="E24" i="5"/>
  <c r="E20" i="5"/>
  <c r="E17" i="5"/>
  <c r="E16" i="5"/>
  <c r="E13" i="5"/>
  <c r="E12" i="5"/>
  <c r="G16" i="4" l="1"/>
  <c r="D47" i="18"/>
  <c r="D49" i="18" s="1"/>
  <c r="C43" i="18"/>
  <c r="G46" i="4"/>
  <c r="B43" i="18"/>
  <c r="C31" i="26"/>
  <c r="W31" i="26" s="1"/>
  <c r="W25" i="26"/>
  <c r="E14" i="5"/>
  <c r="G30" i="4"/>
  <c r="G36" i="4" s="1"/>
  <c r="G41" i="4" s="1"/>
  <c r="C47" i="18" l="1"/>
  <c r="C49" i="18" s="1"/>
  <c r="H43" i="18"/>
  <c r="H47" i="18" s="1"/>
  <c r="G48" i="4"/>
  <c r="G49" i="4"/>
  <c r="E29" i="5"/>
  <c r="G47" i="4"/>
  <c r="B47" i="18"/>
  <c r="E18" i="5"/>
  <c r="E22" i="5" s="1"/>
  <c r="B49" i="18" l="1"/>
  <c r="G50" i="4"/>
  <c r="G51" i="4"/>
  <c r="E26" i="5"/>
  <c r="G20" i="4"/>
  <c r="G24" i="4" s="1"/>
  <c r="G53" i="4" l="1"/>
  <c r="G54" i="4" s="1"/>
  <c r="E28" i="5"/>
  <c r="G26" i="4"/>
  <c r="G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O1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  <comment ref="O2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sumatoria valor real acciones mas resultado del Ejercicio Subsidiaria, de acuerdo al % de participacion de negofin en Pacto
</t>
        </r>
      </text>
    </comment>
    <comment ref="N34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</commentList>
</comments>
</file>

<file path=xl/sharedStrings.xml><?xml version="1.0" encoding="utf-8"?>
<sst xmlns="http://schemas.openxmlformats.org/spreadsheetml/2006/main" count="390" uniqueCount="211">
  <si>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</si>
  <si>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</si>
  <si>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</si>
  <si>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</si>
  <si>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</si>
  <si>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</si>
  <si>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</si>
  <si>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</si>
  <si>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</si>
  <si>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</si>
  <si>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</si>
  <si>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</si>
  <si>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</si>
  <si>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</si>
  <si>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</si>
  <si>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</si>
  <si>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</si>
  <si>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</si>
  <si>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</si>
  <si>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</si>
  <si>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</si>
  <si>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</si>
  <si>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</si>
  <si>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</si>
  <si>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</si>
  <si>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</si>
  <si>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</si>
  <si>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</si>
  <si>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</si>
  <si>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</si>
  <si>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</si>
  <si>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</si>
  <si>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</si>
  <si>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</si>
  <si>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</si>
  <si>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</si>
  <si>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</si>
  <si>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</si>
  <si>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</si>
  <si>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</si>
  <si>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</si>
  <si>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</si>
  <si>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</si>
  <si>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</si>
  <si>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</si>
  <si>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</si>
  <si>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</si>
  <si>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</si>
  <si>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</si>
  <si>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</si>
  <si>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</si>
  <si>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</si>
  <si>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</si>
  <si>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</si>
  <si>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</si>
  <si>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</si>
  <si>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</si>
  <si>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</si>
  <si>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</si>
  <si>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</si>
  <si>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</si>
  <si>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</si>
  <si>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</si>
  <si>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</si>
  <si>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</si>
  <si>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</si>
  <si>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</si>
  <si>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</si>
  <si>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</si>
  <si>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</si>
  <si>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</si>
  <si>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</si>
  <si>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</si>
  <si>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</si>
  <si>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</si>
  <si>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</si>
  <si>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</si>
  <si>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</si>
  <si>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</si>
  <si>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</si>
  <si>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</si>
  <si>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</si>
  <si>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</si>
  <si>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</si>
  <si>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</si>
  <si>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</si>
  <si>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</si>
  <si>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</si>
  <si>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</si>
  <si>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</si>
  <si>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</si>
  <si>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</si>
  <si>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</si>
  <si>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</si>
  <si>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</si>
  <si>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</si>
  <si>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</si>
  <si>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</si>
  <si>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</si>
  <si>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</si>
  <si>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</si>
  <si>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</si>
  <si>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</si>
  <si>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</si>
  <si>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</si>
  <si>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</si>
  <si>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Reserva de Le</t>
  </si>
  <si>
    <t>NFD</t>
  </si>
  <si>
    <t>Resultado del ejercicio</t>
  </si>
  <si>
    <t>Utilidad neta por acción ordinaria</t>
  </si>
  <si>
    <t>Reserva de Fac</t>
  </si>
  <si>
    <t>Efectivo al final del periodo</t>
  </si>
  <si>
    <t>Efectivo al principio del año</t>
  </si>
  <si>
    <t>Efecto estimado de la diferencia de cambio sobre el saldo de efectivo</t>
  </si>
  <si>
    <t>(Disminución) Incremento neto de efectivo</t>
  </si>
  <si>
    <t>Flujo neto de efectivo de actividades de financiamiento</t>
  </si>
  <si>
    <t>Aportes de capital recibidos</t>
  </si>
  <si>
    <t>(Disminución) Incremento de préstamos</t>
  </si>
  <si>
    <t>FLUJO DE EFECTIVO DE ACTIVIDADES DE FINANCIACIÓN</t>
  </si>
  <si>
    <t>Flujo neto de efectivo de actividades de inversión</t>
  </si>
  <si>
    <t>Adquisición de acciones</t>
  </si>
  <si>
    <t>Intangibles</t>
  </si>
  <si>
    <t>Baja de  de inversiones</t>
  </si>
  <si>
    <t>Intereses cobrados sobre inversiones</t>
  </si>
  <si>
    <t>Ventas de activos fijos</t>
  </si>
  <si>
    <t>Adquisición de bienes de uso</t>
  </si>
  <si>
    <t xml:space="preserve">FLUJO DE EFECTIVO DE ACTIVIDADES DE INVERSIÓN </t>
  </si>
  <si>
    <t>Flujo neto de efectivo de actividades operativas</t>
  </si>
  <si>
    <t>Pagos de impuesto a la renta</t>
  </si>
  <si>
    <t>Otros ingresos y (egresos) - neto</t>
  </si>
  <si>
    <t>Intereses pagados</t>
  </si>
  <si>
    <t>Efectivo generado por las operaciones</t>
  </si>
  <si>
    <t>Pagos efectuados a proveedores y empleados</t>
  </si>
  <si>
    <t>Cobranzas efectuadas a clientes</t>
  </si>
  <si>
    <t>FLUJO DE EFECTIVO DE ACTIVIDADES OPERATIVAS</t>
  </si>
  <si>
    <t>Según Recalculo Efectuado</t>
  </si>
  <si>
    <t>Comparativo con igual periodo del año anterior</t>
  </si>
  <si>
    <t>ESTADO DE FLUJOS DE EFECTIVO (Método directo)</t>
  </si>
  <si>
    <t>Consolidado</t>
  </si>
  <si>
    <t xml:space="preserve">de NFD S.A (80%) </t>
  </si>
  <si>
    <t>Valor del Patrimonio al 80%</t>
  </si>
  <si>
    <t>Calculo del valor al 80%</t>
  </si>
  <si>
    <t>Adquisición de Inversiones</t>
  </si>
  <si>
    <t>Otros</t>
  </si>
  <si>
    <t>Resultado del año</t>
  </si>
  <si>
    <t>Desafectación de la reserva de revalúo técnico</t>
  </si>
  <si>
    <t>Revalúo de activos fijos</t>
  </si>
  <si>
    <t>Distribución de dividendos s/Acta de Asamblea General Ordinaria N°… de fecha………</t>
  </si>
  <si>
    <t>Revalúo técnico</t>
  </si>
  <si>
    <t>Reserva Legal</t>
  </si>
  <si>
    <t>Reducción del capital social s/Acta de Asamblea General Ordinaria N°… de fecha……..</t>
  </si>
  <si>
    <t>Integración del capital social</t>
  </si>
  <si>
    <t>Distribución de dividendos s/Acta de Asamblea Ordinaria N°… de fecha………</t>
  </si>
  <si>
    <t>Saldo reestructurado</t>
  </si>
  <si>
    <t>Cambio en política contable (Nota….)</t>
  </si>
  <si>
    <t>Capitalizados</t>
  </si>
  <si>
    <t>aumento de capital</t>
  </si>
  <si>
    <t>Interes Minoritario</t>
  </si>
  <si>
    <t>Reserva facultativa</t>
  </si>
  <si>
    <t>Reserva de revalúo técnico</t>
  </si>
  <si>
    <t xml:space="preserve">Aportes No </t>
  </si>
  <si>
    <t>Primas de emisión</t>
  </si>
  <si>
    <t>Aporte para</t>
  </si>
  <si>
    <t>Capital suscripto e integrado</t>
  </si>
  <si>
    <t>Ganancias reservadas</t>
  </si>
  <si>
    <t>Aporte de los propietarios</t>
  </si>
  <si>
    <t>ESTADO DE EVOLUCIÓN DEL PATRIMONIO NETO</t>
  </si>
  <si>
    <t>WORKING</t>
  </si>
  <si>
    <t xml:space="preserve">de Working Capital (60%) </t>
  </si>
  <si>
    <t>Calculo del valor al 60%</t>
  </si>
  <si>
    <t>Dividendos pagados / otros</t>
  </si>
  <si>
    <t>Activo Disponible para la venta</t>
  </si>
  <si>
    <t>Aquisición de inversiones (Bienes para la venta)</t>
  </si>
  <si>
    <t>NEGOFIN S.A.E.C.A</t>
  </si>
  <si>
    <t xml:space="preserve"> NFD S.A</t>
  </si>
  <si>
    <t>WORKING CAPITAL S.A</t>
  </si>
  <si>
    <t>Flujo  Consolidado</t>
  </si>
  <si>
    <t xml:space="preserve">de N.Cobranzas (99,985%) </t>
  </si>
  <si>
    <t>Valor del Patrimonio al 99,985%</t>
  </si>
  <si>
    <t>PROCESA</t>
  </si>
  <si>
    <t xml:space="preserve">de PROCESA (70%) </t>
  </si>
  <si>
    <t>PROCESA . Al 31/12/25 Patrimonio</t>
  </si>
  <si>
    <t>Valor del Patrimonio PROCESA S.A. 31/12/25</t>
  </si>
  <si>
    <t>Calculo del valor al 70%</t>
  </si>
  <si>
    <t>N. COBRANZAS . Al 31/12/25 Patrimonio</t>
  </si>
  <si>
    <t>Valor del Patrimonio N. Cobranzas S.A. 31/12/25</t>
  </si>
  <si>
    <t>NFD Al 31/12/25 Patrimonio</t>
  </si>
  <si>
    <t>Valor del Patrimonio NFD S.A. 31/12/25</t>
  </si>
  <si>
    <t>Working Capital . Al 31/12/25 Patrimonio</t>
  </si>
  <si>
    <t>Valor del Patrimonio WORKING S.A. 31/12/25</t>
  </si>
  <si>
    <t>Calculo del valor al 99,99%</t>
  </si>
  <si>
    <t>Valor del Patrimonio al 60%</t>
  </si>
  <si>
    <t>Valor del Patrimonio al 70%</t>
  </si>
  <si>
    <t>Reserva de Rev</t>
  </si>
  <si>
    <t>PACTO SERVICIOS S.A</t>
  </si>
  <si>
    <t>PACTO SERVICIOS</t>
  </si>
  <si>
    <t>PROCESA S.A</t>
  </si>
  <si>
    <t>Netel Paraguay S.A</t>
  </si>
  <si>
    <t>NETEL PY S.A . Al 31/12/25 Patrimonio</t>
  </si>
  <si>
    <t>Valor del Patrimonio NETEL PY S.A 31/12/25</t>
  </si>
  <si>
    <t>Calculo del valor al 99,97%</t>
  </si>
  <si>
    <t>Valor del Patrimonio al 99,97%</t>
  </si>
  <si>
    <t xml:space="preserve">de NETEL PY S.A (99,97%) </t>
  </si>
  <si>
    <t>Inventario</t>
  </si>
  <si>
    <t>BALANCE GENERAL CONSOLIDADO CON PACTO SERVICIOS S.A., NFD S.A., WORKING CAPITAL S.A, PROCESADORA DE CUENTAS ELECTRONICAS S.A., Y NETEL PARAGUAY S.A</t>
  </si>
  <si>
    <t>AL 31 DE MARZO DEL 2026</t>
  </si>
  <si>
    <t>ESTADO DE RESULTADOS CONSOLIDADO CON PACTO SERVICIOS S.A., NFD S.A., WORKING CAPITAL S.A, PROCESADORA DE CUENTAS ELECTRONICAS S.A., Y NETEL PARAGUAY S.A</t>
  </si>
  <si>
    <t>AL 31 DE MARZO DEL 2025</t>
  </si>
  <si>
    <t>Saldo al 31 de marzo de 2025</t>
  </si>
  <si>
    <t>Saldo al 31 de marzo de 2026</t>
  </si>
  <si>
    <t>NETEL PARAGUAY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</si>
</sst>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_ ;_ * \-#,##0_ ;_ * &quot;-&quot;??_ ;_ @_ "/>
    <numFmt numFmtId="167" formatCode="_(* #,##0_);_(* \(#,##0\);_(* &quot;-&quot;??_);_(@_)"/>
    <numFmt numFmtId="168" formatCode="#,##0_ ;[Red]\-#,##0\ "/>
    <numFmt numFmtId="169" formatCode="#,##0.000"/>
    <numFmt numFmtId="170" formatCode="dd/mm/yyyy;@"/>
    <numFmt numFmtId="171" formatCode="_ [$€-2]\ * #,##0.00_ ;_ [$€-2]\ * \-#,##0.00_ ;_ [$€-2]\ * &quot;-&quot;??_ "/>
    <numFmt numFmtId="172" formatCode="_-* #,##0.00\ _€_-;\-* #,##0.00\ _€_-;_-* &quot;-&quot;??\ _€_-;_-@_-"/>
    <numFmt numFmtId="173" formatCode="0.0%"/>
    <numFmt numFmtId="174" formatCode="#,##0_ ;\-#,##0\ "/>
    <numFmt numFmtId="175" formatCode="_ * #,##0.0_ ;_ * \-#,##0.0_ ;_ * &quot;-&quot;_ ;_ @_ 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9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0"/>
      <name val="Arial Black"/>
      <family val="2"/>
    </font>
    <font>
      <i/>
      <sz val="11"/>
      <color theme="1"/>
      <name val="Arial"/>
      <family val="2"/>
    </font>
    <font>
      <sz val="10"/>
      <color theme="0"/>
      <name val="Arial Black"/>
      <family val="2"/>
    </font>
    <font>
      <b/>
      <sz val="16"/>
      <color theme="0"/>
      <name val="Arial"/>
      <family val="2"/>
    </font>
    <font>
      <sz val="1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36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42" applyNumberFormat="0" applyFill="0" applyAlignment="0" applyProtection="0"/>
    <xf numFmtId="0" fontId="61" fillId="0" borderId="43" applyNumberFormat="0" applyFill="0" applyAlignment="0" applyProtection="0"/>
    <xf numFmtId="0" fontId="62" fillId="0" borderId="44" applyNumberFormat="0" applyFill="0" applyAlignment="0" applyProtection="0"/>
    <xf numFmtId="0" fontId="62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64" fillId="15" borderId="0" applyNumberFormat="0" applyBorder="0" applyAlignment="0" applyProtection="0"/>
    <xf numFmtId="0" fontId="65" fillId="16" borderId="0" applyNumberFormat="0" applyBorder="0" applyAlignment="0" applyProtection="0"/>
    <xf numFmtId="0" fontId="66" fillId="17" borderId="45" applyNumberFormat="0" applyAlignment="0" applyProtection="0"/>
    <xf numFmtId="0" fontId="67" fillId="18" borderId="46" applyNumberFormat="0" applyAlignment="0" applyProtection="0"/>
    <xf numFmtId="0" fontId="68" fillId="18" borderId="45" applyNumberFormat="0" applyAlignment="0" applyProtection="0"/>
    <xf numFmtId="0" fontId="69" fillId="0" borderId="47" applyNumberFormat="0" applyFill="0" applyAlignment="0" applyProtection="0"/>
    <xf numFmtId="0" fontId="70" fillId="19" borderId="48" applyNumberFormat="0" applyAlignment="0" applyProtection="0"/>
    <xf numFmtId="0" fontId="48" fillId="0" borderId="0" applyNumberFormat="0" applyFill="0" applyBorder="0" applyAlignment="0" applyProtection="0"/>
    <xf numFmtId="0" fontId="1" fillId="20" borderId="49" applyNumberFormat="0" applyFont="0" applyAlignment="0" applyProtection="0"/>
    <xf numFmtId="0" fontId="71" fillId="0" borderId="0" applyNumberFormat="0" applyFill="0" applyBorder="0" applyAlignment="0" applyProtection="0"/>
    <xf numFmtId="0" fontId="27" fillId="0" borderId="50" applyNumberFormat="0" applyFill="0" applyAlignment="0" applyProtection="0"/>
    <xf numFmtId="0" fontId="7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72" fillId="4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49" fillId="0" borderId="0" applyFont="0" applyFill="0" applyBorder="0" applyAlignment="0" applyProtection="0"/>
  </cellStyleXfs>
  <cellXfs count="449">
    <xf numFmtId="0" fontId="0" fillId="0" borderId="0" xfId="0"/>
    <xf numFmtId="0" fontId="2" fillId="0" borderId="0" xfId="0" applyFont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41" fontId="2" fillId="0" borderId="0" xfId="0" applyNumberFormat="1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/>
    <xf numFmtId="166" fontId="8" fillId="0" borderId="0" xfId="0" applyNumberFormat="1" applyFont="1"/>
    <xf numFmtId="166" fontId="10" fillId="0" borderId="0" xfId="0" applyNumberFormat="1" applyFont="1"/>
    <xf numFmtId="166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0" xfId="0" applyFont="1"/>
    <xf numFmtId="0" fontId="15" fillId="0" borderId="0" xfId="0" applyFont="1"/>
    <xf numFmtId="166" fontId="16" fillId="0" borderId="0" xfId="1" applyNumberFormat="1" applyFont="1" applyFill="1" applyAlignment="1"/>
    <xf numFmtId="0" fontId="16" fillId="0" borderId="0" xfId="0" applyFont="1"/>
    <xf numFmtId="166" fontId="17" fillId="0" borderId="0" xfId="1" applyNumberFormat="1" applyFont="1" applyFill="1" applyAlignment="1"/>
    <xf numFmtId="0" fontId="17" fillId="0" borderId="0" xfId="0" applyFont="1"/>
    <xf numFmtId="0" fontId="7" fillId="0" borderId="0" xfId="0" applyFont="1" applyAlignment="1">
      <alignment horizontal="center"/>
    </xf>
    <xf numFmtId="0" fontId="19" fillId="4" borderId="1" xfId="0" applyFont="1" applyFill="1" applyBorder="1"/>
    <xf numFmtId="0" fontId="9" fillId="3" borderId="2" xfId="1" applyNumberFormat="1" applyFont="1" applyFill="1" applyBorder="1" applyAlignment="1">
      <alignment horizontal="center"/>
    </xf>
    <xf numFmtId="0" fontId="22" fillId="5" borderId="1" xfId="0" applyFont="1" applyFill="1" applyBorder="1" applyAlignment="1">
      <alignment horizontal="center"/>
    </xf>
    <xf numFmtId="0" fontId="23" fillId="0" borderId="1" xfId="0" applyFont="1" applyBorder="1"/>
    <xf numFmtId="0" fontId="23" fillId="0" borderId="8" xfId="0" applyFont="1" applyBorder="1"/>
    <xf numFmtId="41" fontId="23" fillId="0" borderId="9" xfId="0" applyNumberFormat="1" applyFont="1" applyBorder="1"/>
    <xf numFmtId="0" fontId="0" fillId="0" borderId="9" xfId="0" applyBorder="1" applyAlignment="1">
      <alignment horizontal="center"/>
    </xf>
    <xf numFmtId="0" fontId="23" fillId="0" borderId="10" xfId="0" applyFont="1" applyBorder="1"/>
    <xf numFmtId="41" fontId="23" fillId="0" borderId="1" xfId="0" applyNumberFormat="1" applyFont="1" applyBorder="1"/>
    <xf numFmtId="0" fontId="23" fillId="0" borderId="11" xfId="0" applyFont="1" applyBorder="1"/>
    <xf numFmtId="0" fontId="23" fillId="0" borderId="2" xfId="0" applyFont="1" applyBorder="1"/>
    <xf numFmtId="0" fontId="0" fillId="0" borderId="3" xfId="0" applyBorder="1" applyAlignment="1">
      <alignment horizontal="center"/>
    </xf>
    <xf numFmtId="0" fontId="22" fillId="6" borderId="11" xfId="0" applyFont="1" applyFill="1" applyBorder="1"/>
    <xf numFmtId="0" fontId="24" fillId="6" borderId="0" xfId="0" applyFont="1" applyFill="1"/>
    <xf numFmtId="41" fontId="22" fillId="6" borderId="9" xfId="0" applyNumberFormat="1" applyFont="1" applyFill="1" applyBorder="1"/>
    <xf numFmtId="0" fontId="22" fillId="5" borderId="9" xfId="0" applyFont="1" applyFill="1" applyBorder="1" applyAlignment="1">
      <alignment horizontal="center"/>
    </xf>
    <xf numFmtId="0" fontId="23" fillId="0" borderId="4" xfId="0" applyFont="1" applyBorder="1"/>
    <xf numFmtId="0" fontId="23" fillId="0" borderId="12" xfId="0" applyFont="1" applyBorder="1"/>
    <xf numFmtId="41" fontId="23" fillId="0" borderId="4" xfId="0" applyNumberFormat="1" applyFont="1" applyBorder="1"/>
    <xf numFmtId="0" fontId="25" fillId="0" borderId="9" xfId="0" applyFont="1" applyBorder="1" applyAlignment="1">
      <alignment horizontal="left"/>
    </xf>
    <xf numFmtId="41" fontId="25" fillId="7" borderId="9" xfId="2" applyFont="1" applyFill="1" applyBorder="1"/>
    <xf numFmtId="0" fontId="23" fillId="0" borderId="13" xfId="0" applyFont="1" applyBorder="1"/>
    <xf numFmtId="0" fontId="23" fillId="0" borderId="14" xfId="0" applyFont="1" applyBorder="1"/>
    <xf numFmtId="41" fontId="23" fillId="0" borderId="12" xfId="0" applyNumberFormat="1" applyFont="1" applyBorder="1"/>
    <xf numFmtId="0" fontId="0" fillId="0" borderId="15" xfId="0" applyBorder="1"/>
    <xf numFmtId="0" fontId="0" fillId="0" borderId="16" xfId="0" applyBorder="1"/>
    <xf numFmtId="0" fontId="23" fillId="0" borderId="17" xfId="0" applyFont="1" applyBorder="1"/>
    <xf numFmtId="0" fontId="23" fillId="0" borderId="18" xfId="0" applyFont="1" applyBorder="1"/>
    <xf numFmtId="41" fontId="23" fillId="0" borderId="18" xfId="0" applyNumberFormat="1" applyFont="1" applyBorder="1"/>
    <xf numFmtId="3" fontId="10" fillId="0" borderId="0" xfId="1" applyNumberFormat="1" applyFont="1" applyFill="1" applyBorder="1" applyAlignment="1">
      <alignment horizontal="right" vertical="center"/>
    </xf>
    <xf numFmtId="0" fontId="8" fillId="3" borderId="5" xfId="0" applyFont="1" applyFill="1" applyBorder="1"/>
    <xf numFmtId="0" fontId="0" fillId="8" borderId="6" xfId="0" applyFill="1" applyBorder="1"/>
    <xf numFmtId="0" fontId="8" fillId="3" borderId="7" xfId="0" applyFont="1" applyFill="1" applyBorder="1"/>
    <xf numFmtId="0" fontId="4" fillId="0" borderId="0" xfId="3" applyBorder="1" applyAlignment="1">
      <alignment horizontal="center"/>
    </xf>
    <xf numFmtId="0" fontId="11" fillId="2" borderId="22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0" fillId="11" borderId="6" xfId="0" applyFont="1" applyFill="1" applyBorder="1"/>
    <xf numFmtId="0" fontId="0" fillId="8" borderId="7" xfId="0" applyFill="1" applyBorder="1"/>
    <xf numFmtId="3" fontId="9" fillId="3" borderId="30" xfId="1" applyNumberFormat="1" applyFont="1" applyFill="1" applyBorder="1" applyAlignment="1">
      <alignment horizontal="center"/>
    </xf>
    <xf numFmtId="0" fontId="2" fillId="0" borderId="30" xfId="0" applyFont="1" applyBorder="1"/>
    <xf numFmtId="0" fontId="26" fillId="8" borderId="7" xfId="0" applyFont="1" applyFill="1" applyBorder="1"/>
    <xf numFmtId="0" fontId="2" fillId="0" borderId="7" xfId="0" applyFont="1" applyBorder="1"/>
    <xf numFmtId="0" fontId="2" fillId="0" borderId="6" xfId="0" applyFont="1" applyBorder="1"/>
    <xf numFmtId="3" fontId="9" fillId="3" borderId="39" xfId="1" applyNumberFormat="1" applyFont="1" applyFill="1" applyBorder="1" applyAlignment="1">
      <alignment horizontal="center"/>
    </xf>
    <xf numFmtId="3" fontId="9" fillId="3" borderId="40" xfId="1" applyNumberFormat="1" applyFont="1" applyFill="1" applyBorder="1" applyAlignment="1">
      <alignment horizontal="center"/>
    </xf>
    <xf numFmtId="0" fontId="17" fillId="11" borderId="30" xfId="0" applyFont="1" applyFill="1" applyBorder="1"/>
    <xf numFmtId="0" fontId="6" fillId="0" borderId="8" xfId="0" applyFont="1" applyBorder="1"/>
    <xf numFmtId="0" fontId="6" fillId="0" borderId="24" xfId="0" applyFont="1" applyBorder="1"/>
    <xf numFmtId="0" fontId="19" fillId="7" borderId="9" xfId="0" applyFont="1" applyFill="1" applyBorder="1"/>
    <xf numFmtId="0" fontId="40" fillId="11" borderId="7" xfId="0" applyFont="1" applyFill="1" applyBorder="1"/>
    <xf numFmtId="3" fontId="9" fillId="3" borderId="2" xfId="1" applyNumberFormat="1" applyFont="1" applyFill="1" applyBorder="1" applyAlignment="1">
      <alignment horizontal="center"/>
    </xf>
    <xf numFmtId="0" fontId="2" fillId="11" borderId="8" xfId="0" applyFont="1" applyFill="1" applyBorder="1"/>
    <xf numFmtId="0" fontId="2" fillId="11" borderId="37" xfId="0" applyFont="1" applyFill="1" applyBorder="1"/>
    <xf numFmtId="0" fontId="2" fillId="11" borderId="16" xfId="0" applyFont="1" applyFill="1" applyBorder="1"/>
    <xf numFmtId="3" fontId="0" fillId="11" borderId="19" xfId="0" applyNumberFormat="1" applyFill="1" applyBorder="1"/>
    <xf numFmtId="3" fontId="0" fillId="11" borderId="16" xfId="0" applyNumberFormat="1" applyFill="1" applyBorder="1"/>
    <xf numFmtId="0" fontId="40" fillId="11" borderId="8" xfId="0" applyFont="1" applyFill="1" applyBorder="1"/>
    <xf numFmtId="0" fontId="3" fillId="0" borderId="0" xfId="0" applyFont="1"/>
    <xf numFmtId="0" fontId="41" fillId="5" borderId="1" xfId="0" applyFont="1" applyFill="1" applyBorder="1" applyAlignment="1">
      <alignment horizontal="center"/>
    </xf>
    <xf numFmtId="3" fontId="41" fillId="5" borderId="1" xfId="0" applyNumberFormat="1" applyFont="1" applyFill="1" applyBorder="1" applyAlignment="1">
      <alignment horizontal="center"/>
    </xf>
    <xf numFmtId="41" fontId="42" fillId="0" borderId="4" xfId="0" applyNumberFormat="1" applyFont="1" applyBorder="1"/>
    <xf numFmtId="41" fontId="2" fillId="0" borderId="0" xfId="2" applyFont="1" applyFill="1"/>
    <xf numFmtId="3" fontId="5" fillId="0" borderId="0" xfId="0" applyNumberFormat="1" applyFont="1"/>
    <xf numFmtId="0" fontId="46" fillId="0" borderId="0" xfId="3" applyFont="1" applyBorder="1" applyAlignment="1">
      <alignment horizontal="center"/>
    </xf>
    <xf numFmtId="0" fontId="47" fillId="11" borderId="8" xfId="0" applyFont="1" applyFill="1" applyBorder="1"/>
    <xf numFmtId="0" fontId="47" fillId="11" borderId="16" xfId="0" applyFont="1" applyFill="1" applyBorder="1"/>
    <xf numFmtId="0" fontId="7" fillId="0" borderId="8" xfId="0" applyFont="1" applyBorder="1"/>
    <xf numFmtId="0" fontId="7" fillId="0" borderId="24" xfId="0" applyFont="1" applyBorder="1"/>
    <xf numFmtId="3" fontId="7" fillId="0" borderId="24" xfId="2" applyNumberFormat="1" applyFont="1" applyFill="1" applyBorder="1" applyAlignment="1">
      <alignment horizontal="center"/>
    </xf>
    <xf numFmtId="0" fontId="7" fillId="2" borderId="8" xfId="0" applyFont="1" applyFill="1" applyBorder="1"/>
    <xf numFmtId="0" fontId="7" fillId="2" borderId="24" xfId="0" applyFont="1" applyFill="1" applyBorder="1"/>
    <xf numFmtId="3" fontId="7" fillId="0" borderId="8" xfId="0" applyNumberFormat="1" applyFont="1" applyBorder="1"/>
    <xf numFmtId="3" fontId="9" fillId="3" borderId="22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6" fillId="8" borderId="7" xfId="0" applyFont="1" applyFill="1" applyBorder="1" applyAlignment="1">
      <alignment horizontal="center" vertical="center"/>
    </xf>
    <xf numFmtId="0" fontId="23" fillId="0" borderId="7" xfId="0" applyFont="1" applyBorder="1"/>
    <xf numFmtId="0" fontId="0" fillId="0" borderId="7" xfId="0" applyBorder="1"/>
    <xf numFmtId="0" fontId="0" fillId="0" borderId="6" xfId="0" applyBorder="1"/>
    <xf numFmtId="0" fontId="0" fillId="0" borderId="32" xfId="0" applyBorder="1" applyAlignment="1">
      <alignment horizontal="center"/>
    </xf>
    <xf numFmtId="0" fontId="0" fillId="0" borderId="32" xfId="0" applyBorder="1"/>
    <xf numFmtId="0" fontId="23" fillId="0" borderId="33" xfId="0" applyFont="1" applyBorder="1"/>
    <xf numFmtId="0" fontId="23" fillId="0" borderId="0" xfId="0" applyFont="1"/>
    <xf numFmtId="41" fontId="42" fillId="0" borderId="16" xfId="0" applyNumberFormat="1" applyFont="1" applyBorder="1"/>
    <xf numFmtId="9" fontId="23" fillId="0" borderId="20" xfId="0" applyNumberFormat="1" applyFont="1" applyBorder="1"/>
    <xf numFmtId="0" fontId="23" fillId="0" borderId="20" xfId="0" applyFont="1" applyBorder="1"/>
    <xf numFmtId="0" fontId="0" fillId="0" borderId="33" xfId="0" applyBorder="1"/>
    <xf numFmtId="41" fontId="0" fillId="0" borderId="0" xfId="0" applyNumberFormat="1"/>
    <xf numFmtId="0" fontId="22" fillId="0" borderId="32" xfId="0" applyFont="1" applyBorder="1" applyAlignment="1">
      <alignment horizontal="center"/>
    </xf>
    <xf numFmtId="173" fontId="0" fillId="0" borderId="32" xfId="0" applyNumberFormat="1" applyBorder="1"/>
    <xf numFmtId="0" fontId="50" fillId="0" borderId="32" xfId="0" applyFont="1" applyBorder="1" applyAlignment="1">
      <alignment horizontal="center"/>
    </xf>
    <xf numFmtId="0" fontId="2" fillId="0" borderId="33" xfId="0" applyFont="1" applyBorder="1"/>
    <xf numFmtId="0" fontId="2" fillId="0" borderId="32" xfId="0" applyFont="1" applyBorder="1"/>
    <xf numFmtId="0" fontId="2" fillId="0" borderId="21" xfId="0" applyFont="1" applyBorder="1"/>
    <xf numFmtId="0" fontId="2" fillId="2" borderId="22" xfId="0" applyFont="1" applyFill="1" applyBorder="1"/>
    <xf numFmtId="0" fontId="2" fillId="0" borderId="22" xfId="0" applyFont="1" applyBorder="1"/>
    <xf numFmtId="0" fontId="2" fillId="0" borderId="23" xfId="0" applyFont="1" applyBorder="1"/>
    <xf numFmtId="173" fontId="2" fillId="0" borderId="0" xfId="0" applyNumberFormat="1" applyFont="1"/>
    <xf numFmtId="0" fontId="34" fillId="0" borderId="0" xfId="0" applyFont="1"/>
    <xf numFmtId="0" fontId="29" fillId="0" borderId="0" xfId="0" applyFont="1"/>
    <xf numFmtId="0" fontId="30" fillId="2" borderId="0" xfId="3" applyFont="1" applyFill="1" applyBorder="1" applyAlignment="1">
      <alignment horizontal="center" vertical="center"/>
    </xf>
    <xf numFmtId="167" fontId="2" fillId="0" borderId="0" xfId="0" applyNumberFormat="1" applyFont="1"/>
    <xf numFmtId="0" fontId="31" fillId="0" borderId="0" xfId="0" applyFont="1"/>
    <xf numFmtId="0" fontId="7" fillId="0" borderId="0" xfId="0" applyFont="1"/>
    <xf numFmtId="0" fontId="7" fillId="10" borderId="0" xfId="3" applyFont="1" applyFill="1" applyBorder="1" applyAlignment="1">
      <alignment horizontal="center"/>
    </xf>
    <xf numFmtId="3" fontId="47" fillId="0" borderId="0" xfId="0" applyNumberFormat="1" applyFont="1"/>
    <xf numFmtId="168" fontId="31" fillId="0" borderId="0" xfId="0" applyNumberFormat="1" applyFont="1"/>
    <xf numFmtId="3" fontId="18" fillId="0" borderId="0" xfId="0" applyNumberFormat="1" applyFont="1"/>
    <xf numFmtId="0" fontId="7" fillId="1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168" fontId="7" fillId="0" borderId="0" xfId="0" applyNumberFormat="1" applyFont="1"/>
    <xf numFmtId="0" fontId="6" fillId="0" borderId="0" xfId="0" applyFont="1" applyAlignment="1">
      <alignment horizontal="left" vertical="center"/>
    </xf>
    <xf numFmtId="3" fontId="19" fillId="0" borderId="0" xfId="0" applyNumberFormat="1" applyFont="1"/>
    <xf numFmtId="0" fontId="7" fillId="10" borderId="0" xfId="3" applyFont="1" applyFill="1" applyBorder="1" applyAlignment="1">
      <alignment horizontal="center" vertical="center"/>
    </xf>
    <xf numFmtId="169" fontId="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167" fontId="6" fillId="0" borderId="0" xfId="0" applyNumberFormat="1" applyFont="1"/>
    <xf numFmtId="0" fontId="28" fillId="2" borderId="0" xfId="0" applyFont="1" applyFill="1" applyAlignment="1">
      <alignment horizontal="center" vertical="center"/>
    </xf>
    <xf numFmtId="3" fontId="28" fillId="0" borderId="0" xfId="0" applyNumberFormat="1" applyFont="1" applyAlignment="1">
      <alignment horizontal="left"/>
    </xf>
    <xf numFmtId="0" fontId="27" fillId="0" borderId="0" xfId="0" applyFont="1" applyAlignment="1">
      <alignment horizontal="left" vertical="center"/>
    </xf>
    <xf numFmtId="167" fontId="28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left"/>
    </xf>
    <xf numFmtId="167" fontId="10" fillId="0" borderId="0" xfId="1" applyNumberFormat="1" applyFont="1" applyFill="1" applyBorder="1" applyAlignment="1">
      <alignment horizontal="center"/>
    </xf>
    <xf numFmtId="167" fontId="2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0" fontId="10" fillId="0" borderId="0" xfId="0" applyFont="1" applyAlignment="1">
      <alignment horizontal="left"/>
    </xf>
    <xf numFmtId="166" fontId="6" fillId="0" borderId="0" xfId="1" applyNumberFormat="1" applyFont="1" applyFill="1" applyBorder="1"/>
    <xf numFmtId="43" fontId="10" fillId="0" borderId="0" xfId="1" applyFont="1" applyFill="1" applyBorder="1"/>
    <xf numFmtId="43" fontId="10" fillId="2" borderId="0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167" fontId="10" fillId="0" borderId="0" xfId="0" applyNumberFormat="1" applyFont="1"/>
    <xf numFmtId="166" fontId="2" fillId="0" borderId="0" xfId="1" applyNumberFormat="1" applyFont="1" applyFill="1" applyBorder="1"/>
    <xf numFmtId="0" fontId="2" fillId="2" borderId="0" xfId="0" applyFont="1" applyFill="1" applyAlignment="1">
      <alignment horizontal="center" vertical="center"/>
    </xf>
    <xf numFmtId="166" fontId="18" fillId="0" borderId="0" xfId="1" applyNumberFormat="1" applyFont="1" applyFill="1" applyBorder="1"/>
    <xf numFmtId="0" fontId="18" fillId="0" borderId="0" xfId="0" applyFont="1"/>
    <xf numFmtId="0" fontId="18" fillId="2" borderId="0" xfId="0" applyFont="1" applyFill="1" applyAlignment="1">
      <alignment horizontal="center" vertical="center"/>
    </xf>
    <xf numFmtId="167" fontId="18" fillId="0" borderId="0" xfId="0" applyNumberFormat="1" applyFont="1"/>
    <xf numFmtId="0" fontId="18" fillId="2" borderId="0" xfId="0" applyFont="1" applyFill="1"/>
    <xf numFmtId="0" fontId="52" fillId="12" borderId="0" xfId="0" applyFont="1" applyFill="1"/>
    <xf numFmtId="0" fontId="53" fillId="12" borderId="0" xfId="0" applyFont="1" applyFill="1"/>
    <xf numFmtId="0" fontId="54" fillId="12" borderId="0" xfId="1" applyNumberFormat="1" applyFont="1" applyFill="1" applyBorder="1" applyAlignment="1">
      <alignment horizontal="center" vertical="center"/>
    </xf>
    <xf numFmtId="0" fontId="55" fillId="12" borderId="0" xfId="0" applyFont="1" applyFill="1" applyAlignment="1">
      <alignment horizontal="center" vertical="center"/>
    </xf>
    <xf numFmtId="0" fontId="54" fillId="12" borderId="0" xfId="0" applyFont="1" applyFill="1" applyAlignment="1">
      <alignment horizontal="left"/>
    </xf>
    <xf numFmtId="0" fontId="54" fillId="12" borderId="0" xfId="0" applyFont="1" applyFill="1" applyAlignment="1">
      <alignment horizontal="center" vertical="center"/>
    </xf>
    <xf numFmtId="3" fontId="52" fillId="12" borderId="0" xfId="0" applyNumberFormat="1" applyFont="1" applyFill="1"/>
    <xf numFmtId="0" fontId="54" fillId="12" borderId="0" xfId="0" applyFont="1" applyFill="1" applyAlignment="1">
      <alignment horizontal="left" vertical="center"/>
    </xf>
    <xf numFmtId="3" fontId="57" fillId="12" borderId="0" xfId="0" applyNumberFormat="1" applyFont="1" applyFill="1"/>
    <xf numFmtId="0" fontId="52" fillId="12" borderId="0" xfId="0" applyFont="1" applyFill="1" applyAlignment="1">
      <alignment horizontal="left" vertical="center"/>
    </xf>
    <xf numFmtId="0" fontId="52" fillId="12" borderId="0" xfId="0" applyFont="1" applyFill="1" applyAlignment="1">
      <alignment horizontal="center" vertical="center"/>
    </xf>
    <xf numFmtId="3" fontId="56" fillId="12" borderId="0" xfId="0" applyNumberFormat="1" applyFont="1" applyFill="1"/>
    <xf numFmtId="0" fontId="53" fillId="12" borderId="0" xfId="0" applyFont="1" applyFill="1" applyAlignment="1">
      <alignment horizontal="center" vertical="center"/>
    </xf>
    <xf numFmtId="169" fontId="10" fillId="0" borderId="0" xfId="0" applyNumberFormat="1" applyFont="1" applyAlignment="1">
      <alignment horizontal="center"/>
    </xf>
    <xf numFmtId="43" fontId="12" fillId="12" borderId="0" xfId="1" applyFont="1" applyFill="1" applyBorder="1"/>
    <xf numFmtId="43" fontId="12" fillId="12" borderId="0" xfId="1" applyFont="1" applyFill="1" applyBorder="1" applyAlignment="1">
      <alignment horizontal="center" vertical="center"/>
    </xf>
    <xf numFmtId="166" fontId="12" fillId="12" borderId="0" xfId="0" applyNumberFormat="1" applyFont="1" applyFill="1" applyAlignment="1">
      <alignment horizontal="center" vertical="center"/>
    </xf>
    <xf numFmtId="170" fontId="54" fillId="12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70" fontId="29" fillId="0" borderId="0" xfId="1" applyNumberFormat="1" applyFont="1" applyFill="1" applyBorder="1" applyAlignment="1">
      <alignment horizontal="center" vertical="center"/>
    </xf>
    <xf numFmtId="169" fontId="29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28" fillId="0" borderId="0" xfId="1" applyNumberFormat="1" applyFont="1" applyFill="1" applyBorder="1" applyAlignment="1">
      <alignment horizontal="right" vertical="center"/>
    </xf>
    <xf numFmtId="0" fontId="28" fillId="0" borderId="0" xfId="0" applyFont="1"/>
    <xf numFmtId="0" fontId="2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10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27" fillId="0" borderId="0" xfId="0" applyFont="1"/>
    <xf numFmtId="3" fontId="54" fillId="12" borderId="0" xfId="1" applyNumberFormat="1" applyFont="1" applyFill="1" applyBorder="1" applyAlignment="1">
      <alignment horizontal="right" vertical="center"/>
    </xf>
    <xf numFmtId="0" fontId="12" fillId="12" borderId="0" xfId="3" applyFont="1" applyFill="1" applyBorder="1" applyAlignment="1">
      <alignment horizontal="center" vertical="center"/>
    </xf>
    <xf numFmtId="0" fontId="54" fillId="12" borderId="0" xfId="0" applyFont="1" applyFill="1"/>
    <xf numFmtId="0" fontId="12" fillId="1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3" fillId="0" borderId="0" xfId="3" applyFont="1" applyFill="1" applyBorder="1" applyAlignment="1">
      <alignment horizontal="center"/>
    </xf>
    <xf numFmtId="3" fontId="16" fillId="0" borderId="0" xfId="0" applyNumberFormat="1" applyFont="1"/>
    <xf numFmtId="41" fontId="10" fillId="0" borderId="0" xfId="0" applyNumberFormat="1" applyFont="1"/>
    <xf numFmtId="0" fontId="12" fillId="13" borderId="0" xfId="0" applyFont="1" applyFill="1"/>
    <xf numFmtId="0" fontId="12" fillId="13" borderId="0" xfId="0" applyFont="1" applyFill="1" applyAlignment="1">
      <alignment horizontal="center" vertical="center"/>
    </xf>
    <xf numFmtId="3" fontId="12" fillId="13" borderId="0" xfId="1" applyNumberFormat="1" applyFont="1" applyFill="1" applyBorder="1" applyAlignment="1">
      <alignment horizontal="right" vertical="center"/>
    </xf>
    <xf numFmtId="0" fontId="19" fillId="4" borderId="11" xfId="0" applyFont="1" applyFill="1" applyBorder="1" applyAlignment="1">
      <alignment horizontal="center"/>
    </xf>
    <xf numFmtId="10" fontId="23" fillId="0" borderId="4" xfId="0" applyNumberFormat="1" applyFont="1" applyBorder="1"/>
    <xf numFmtId="10" fontId="23" fillId="0" borderId="16" xfId="0" applyNumberFormat="1" applyFont="1" applyBorder="1"/>
    <xf numFmtId="10" fontId="0" fillId="0" borderId="16" xfId="0" applyNumberFormat="1" applyBorder="1"/>
    <xf numFmtId="10" fontId="0" fillId="0" borderId="19" xfId="0" applyNumberFormat="1" applyBorder="1"/>
    <xf numFmtId="166" fontId="3" fillId="0" borderId="0" xfId="1" applyNumberFormat="1" applyFont="1" applyAlignment="1">
      <alignment horizontal="center"/>
    </xf>
    <xf numFmtId="166" fontId="43" fillId="0" borderId="0" xfId="1" applyNumberFormat="1" applyFont="1" applyAlignment="1">
      <alignment horizontal="center"/>
    </xf>
    <xf numFmtId="0" fontId="74" fillId="3" borderId="0" xfId="0" applyFont="1" applyFill="1"/>
    <xf numFmtId="166" fontId="3" fillId="0" borderId="51" xfId="1" applyNumberFormat="1" applyFont="1" applyBorder="1" applyAlignment="1">
      <alignment horizontal="center"/>
    </xf>
    <xf numFmtId="0" fontId="75" fillId="0" borderId="0" xfId="0" applyFont="1"/>
    <xf numFmtId="0" fontId="29" fillId="3" borderId="0" xfId="0" applyFont="1" applyFill="1"/>
    <xf numFmtId="0" fontId="32" fillId="0" borderId="0" xfId="0" applyFont="1"/>
    <xf numFmtId="0" fontId="76" fillId="3" borderId="0" xfId="0" applyFont="1" applyFill="1" applyAlignment="1">
      <alignment horizontal="center" vertical="center"/>
    </xf>
    <xf numFmtId="0" fontId="17" fillId="45" borderId="1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166" fontId="31" fillId="0" borderId="0" xfId="1" applyNumberFormat="1" applyFont="1" applyAlignment="1">
      <alignment horizontal="center"/>
    </xf>
    <xf numFmtId="169" fontId="54" fillId="12" borderId="0" xfId="1" applyNumberFormat="1" applyFont="1" applyFill="1" applyBorder="1" applyAlignment="1">
      <alignment horizontal="center"/>
    </xf>
    <xf numFmtId="0" fontId="56" fillId="12" borderId="0" xfId="0" applyFont="1" applyFill="1" applyAlignment="1">
      <alignment horizontal="right"/>
    </xf>
    <xf numFmtId="3" fontId="3" fillId="0" borderId="0" xfId="0" applyNumberFormat="1" applyFont="1"/>
    <xf numFmtId="3" fontId="7" fillId="0" borderId="51" xfId="0" applyNumberFormat="1" applyFont="1" applyBorder="1" applyAlignment="1">
      <alignment horizontal="center"/>
    </xf>
    <xf numFmtId="166" fontId="31" fillId="0" borderId="51" xfId="1" applyNumberFormat="1" applyFont="1" applyBorder="1" applyAlignment="1">
      <alignment horizontal="center"/>
    </xf>
    <xf numFmtId="3" fontId="7" fillId="2" borderId="51" xfId="2" applyNumberFormat="1" applyFont="1" applyFill="1" applyBorder="1" applyAlignment="1">
      <alignment horizontal="center"/>
    </xf>
    <xf numFmtId="174" fontId="29" fillId="3" borderId="51" xfId="1" applyNumberFormat="1" applyFont="1" applyFill="1" applyBorder="1" applyAlignment="1">
      <alignment horizontal="center"/>
    </xf>
    <xf numFmtId="14" fontId="55" fillId="12" borderId="0" xfId="0" applyNumberFormat="1" applyFont="1" applyFill="1" applyAlignment="1">
      <alignment horizontal="right" vertical="center"/>
    </xf>
    <xf numFmtId="0" fontId="47" fillId="0" borderId="0" xfId="0" applyFont="1"/>
    <xf numFmtId="166" fontId="12" fillId="0" borderId="0" xfId="1" applyNumberFormat="1" applyFont="1"/>
    <xf numFmtId="166" fontId="10" fillId="0" borderId="0" xfId="1" applyNumberFormat="1" applyFont="1"/>
    <xf numFmtId="166" fontId="10" fillId="0" borderId="0" xfId="1" applyNumberFormat="1" applyFont="1" applyBorder="1"/>
    <xf numFmtId="166" fontId="43" fillId="0" borderId="0" xfId="1" applyNumberFormat="1" applyFont="1"/>
    <xf numFmtId="166" fontId="43" fillId="0" borderId="0" xfId="1" applyNumberFormat="1" applyFont="1" applyBorder="1"/>
    <xf numFmtId="166" fontId="12" fillId="0" borderId="0" xfId="0" applyNumberFormat="1" applyFont="1"/>
    <xf numFmtId="166" fontId="6" fillId="0" borderId="0" xfId="1" applyNumberFormat="1" applyFont="1"/>
    <xf numFmtId="166" fontId="7" fillId="0" borderId="0" xfId="1" applyNumberFormat="1" applyFont="1" applyBorder="1"/>
    <xf numFmtId="166" fontId="7" fillId="0" borderId="0" xfId="1" applyNumberFormat="1" applyFont="1"/>
    <xf numFmtId="3" fontId="54" fillId="6" borderId="0" xfId="1" applyNumberFormat="1" applyFont="1" applyFill="1" applyBorder="1"/>
    <xf numFmtId="3" fontId="43" fillId="0" borderId="0" xfId="1" applyNumberFormat="1" applyFont="1"/>
    <xf numFmtId="3" fontId="54" fillId="6" borderId="0" xfId="1" applyNumberFormat="1" applyFont="1" applyFill="1" applyBorder="1" applyAlignment="1">
      <alignment vertical="center"/>
    </xf>
    <xf numFmtId="3" fontId="12" fillId="0" borderId="0" xfId="1" applyNumberFormat="1" applyFont="1"/>
    <xf numFmtId="0" fontId="54" fillId="6" borderId="0" xfId="0" applyFont="1" applyFill="1" applyAlignment="1">
      <alignment vertical="center"/>
    </xf>
    <xf numFmtId="3" fontId="12" fillId="0" borderId="0" xfId="0" applyNumberFormat="1" applyFont="1"/>
    <xf numFmtId="3" fontId="10" fillId="0" borderId="0" xfId="1" applyNumberFormat="1" applyFont="1"/>
    <xf numFmtId="3" fontId="54" fillId="2" borderId="0" xfId="1" applyNumberFormat="1" applyFont="1" applyFill="1" applyBorder="1"/>
    <xf numFmtId="0" fontId="7" fillId="0" borderId="0" xfId="78"/>
    <xf numFmtId="3" fontId="12" fillId="0" borderId="0" xfId="1" applyNumberFormat="1" applyFont="1" applyBorder="1"/>
    <xf numFmtId="3" fontId="12" fillId="2" borderId="0" xfId="1" applyNumberFormat="1" applyFont="1" applyFill="1"/>
    <xf numFmtId="0" fontId="10" fillId="0" borderId="0" xfId="0" applyFont="1" applyAlignment="1">
      <alignment wrapText="1"/>
    </xf>
    <xf numFmtId="3" fontId="12" fillId="2" borderId="0" xfId="1" applyNumberFormat="1" applyFont="1" applyFill="1" applyBorder="1"/>
    <xf numFmtId="166" fontId="10" fillId="0" borderId="0" xfId="1" applyNumberFormat="1" applyFont="1" applyBorder="1" applyAlignment="1">
      <alignment horizontal="center"/>
    </xf>
    <xf numFmtId="166" fontId="10" fillId="2" borderId="0" xfId="1" applyNumberFormat="1" applyFont="1" applyFill="1" applyBorder="1" applyAlignment="1">
      <alignment horizontal="center"/>
    </xf>
    <xf numFmtId="166" fontId="54" fillId="3" borderId="0" xfId="1" applyNumberFormat="1" applyFont="1" applyFill="1" applyBorder="1" applyAlignment="1">
      <alignment horizontal="center" vertical="center" wrapText="1"/>
    </xf>
    <xf numFmtId="166" fontId="54" fillId="2" borderId="0" xfId="1" applyNumberFormat="1" applyFont="1" applyFill="1" applyBorder="1" applyAlignment="1">
      <alignment horizontal="center" vertical="center" wrapText="1"/>
    </xf>
    <xf numFmtId="166" fontId="10" fillId="0" borderId="0" xfId="1" applyNumberFormat="1" applyFont="1" applyAlignment="1">
      <alignment horizontal="center"/>
    </xf>
    <xf numFmtId="166" fontId="54" fillId="3" borderId="0" xfId="1" applyNumberFormat="1" applyFont="1" applyFill="1" applyAlignment="1">
      <alignment horizontal="center" vertical="center" wrapText="1"/>
    </xf>
    <xf numFmtId="166" fontId="54" fillId="2" borderId="0" xfId="1" applyNumberFormat="1" applyFont="1" applyFill="1" applyAlignment="1">
      <alignment horizontal="center" vertical="center" wrapText="1"/>
    </xf>
    <xf numFmtId="0" fontId="12" fillId="0" borderId="0" xfId="0" applyFont="1"/>
    <xf numFmtId="0" fontId="54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166" fontId="4" fillId="0" borderId="0" xfId="3" applyNumberFormat="1" applyAlignment="1">
      <alignment horizontal="center" vertical="center"/>
    </xf>
    <xf numFmtId="41" fontId="2" fillId="0" borderId="0" xfId="2" applyFont="1"/>
    <xf numFmtId="3" fontId="7" fillId="0" borderId="8" xfId="2" applyNumberFormat="1" applyFont="1" applyFill="1" applyBorder="1" applyAlignment="1">
      <alignment horizontal="center"/>
    </xf>
    <xf numFmtId="3" fontId="41" fillId="0" borderId="0" xfId="0" applyNumberFormat="1" applyFont="1" applyAlignment="1">
      <alignment horizontal="center"/>
    </xf>
    <xf numFmtId="41" fontId="42" fillId="0" borderId="0" xfId="0" applyNumberFormat="1" applyFont="1"/>
    <xf numFmtId="10" fontId="23" fillId="0" borderId="0" xfId="0" applyNumberFormat="1" applyFont="1"/>
    <xf numFmtId="41" fontId="25" fillId="0" borderId="0" xfId="2" applyFont="1" applyFill="1" applyBorder="1"/>
    <xf numFmtId="0" fontId="22" fillId="0" borderId="0" xfId="0" applyFont="1" applyAlignment="1">
      <alignment horizontal="center"/>
    </xf>
    <xf numFmtId="173" fontId="0" fillId="0" borderId="0" xfId="0" applyNumberFormat="1"/>
    <xf numFmtId="0" fontId="50" fillId="0" borderId="0" xfId="0" applyFont="1" applyAlignment="1">
      <alignment horizontal="center"/>
    </xf>
    <xf numFmtId="173" fontId="23" fillId="0" borderId="0" xfId="0" applyNumberFormat="1" applyFont="1"/>
    <xf numFmtId="0" fontId="47" fillId="0" borderId="36" xfId="0" applyFont="1" applyBorder="1"/>
    <xf numFmtId="0" fontId="47" fillId="0" borderId="35" xfId="0" applyFont="1" applyBorder="1"/>
    <xf numFmtId="41" fontId="7" fillId="2" borderId="37" xfId="0" applyNumberFormat="1" applyFont="1" applyFill="1" applyBorder="1"/>
    <xf numFmtId="0" fontId="7" fillId="2" borderId="34" xfId="0" applyFont="1" applyFill="1" applyBorder="1"/>
    <xf numFmtId="3" fontId="78" fillId="0" borderId="8" xfId="0" applyNumberFormat="1" applyFont="1" applyBorder="1"/>
    <xf numFmtId="3" fontId="7" fillId="0" borderId="24" xfId="0" applyNumberFormat="1" applyFont="1" applyBorder="1"/>
    <xf numFmtId="0" fontId="47" fillId="0" borderId="29" xfId="0" applyFont="1" applyBorder="1"/>
    <xf numFmtId="0" fontId="47" fillId="11" borderId="30" xfId="0" applyFont="1" applyFill="1" applyBorder="1"/>
    <xf numFmtId="41" fontId="47" fillId="11" borderId="30" xfId="0" applyNumberFormat="1" applyFont="1" applyFill="1" applyBorder="1"/>
    <xf numFmtId="3" fontId="7" fillId="11" borderId="30" xfId="2" applyNumberFormat="1" applyFont="1" applyFill="1" applyBorder="1" applyAlignment="1">
      <alignment horizontal="center"/>
    </xf>
    <xf numFmtId="0" fontId="9" fillId="3" borderId="51" xfId="1" applyNumberFormat="1" applyFont="1" applyFill="1" applyBorder="1" applyAlignment="1">
      <alignment horizontal="center" vertical="center"/>
    </xf>
    <xf numFmtId="0" fontId="9" fillId="3" borderId="51" xfId="1" applyNumberFormat="1" applyFont="1" applyFill="1" applyBorder="1" applyAlignment="1">
      <alignment horizontal="center" vertical="center" wrapText="1"/>
    </xf>
    <xf numFmtId="0" fontId="7" fillId="0" borderId="30" xfId="0" applyFont="1" applyBorder="1"/>
    <xf numFmtId="0" fontId="47" fillId="0" borderId="30" xfId="0" applyFont="1" applyBorder="1"/>
    <xf numFmtId="166" fontId="31" fillId="0" borderId="51" xfId="1" applyNumberFormat="1" applyFont="1" applyFill="1" applyBorder="1" applyAlignment="1">
      <alignment horizontal="center"/>
    </xf>
    <xf numFmtId="166" fontId="3" fillId="0" borderId="51" xfId="1" applyNumberFormat="1" applyFont="1" applyFill="1" applyBorder="1" applyAlignment="1">
      <alignment horizontal="center"/>
    </xf>
    <xf numFmtId="42" fontId="2" fillId="0" borderId="0" xfId="226" applyFont="1"/>
    <xf numFmtId="167" fontId="3" fillId="0" borderId="0" xfId="0" applyNumberFormat="1" applyFont="1" applyAlignment="1">
      <alignment horizontal="center" vertical="center"/>
    </xf>
    <xf numFmtId="3" fontId="7" fillId="0" borderId="0" xfId="1" applyNumberFormat="1" applyFont="1" applyFill="1" applyBorder="1" applyAlignment="1">
      <alignment horizontal="center"/>
    </xf>
    <xf numFmtId="173" fontId="0" fillId="0" borderId="16" xfId="0" applyNumberFormat="1" applyBorder="1"/>
    <xf numFmtId="173" fontId="0" fillId="0" borderId="19" xfId="0" applyNumberFormat="1" applyBorder="1"/>
    <xf numFmtId="173" fontId="23" fillId="0" borderId="4" xfId="0" applyNumberFormat="1" applyFont="1" applyBorder="1"/>
    <xf numFmtId="0" fontId="20" fillId="0" borderId="0" xfId="0" applyFont="1"/>
    <xf numFmtId="0" fontId="21" fillId="0" borderId="0" xfId="0" applyFont="1"/>
    <xf numFmtId="0" fontId="26" fillId="2" borderId="0" xfId="0" applyFont="1" applyFill="1"/>
    <xf numFmtId="0" fontId="39" fillId="8" borderId="0" xfId="0" applyFont="1" applyFill="1" applyAlignment="1">
      <alignment horizontal="center"/>
    </xf>
    <xf numFmtId="0" fontId="26" fillId="7" borderId="0" xfId="0" applyFont="1" applyFill="1"/>
    <xf numFmtId="3" fontId="51" fillId="0" borderId="41" xfId="2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166" fontId="16" fillId="2" borderId="0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horizontal="center" vertical="center"/>
    </xf>
    <xf numFmtId="0" fontId="9" fillId="3" borderId="32" xfId="1" applyNumberFormat="1" applyFont="1" applyFill="1" applyBorder="1" applyAlignment="1">
      <alignment horizontal="center"/>
    </xf>
    <xf numFmtId="0" fontId="47" fillId="0" borderId="41" xfId="0" applyFont="1" applyBorder="1"/>
    <xf numFmtId="166" fontId="7" fillId="0" borderId="41" xfId="1" applyNumberFormat="1" applyFont="1" applyFill="1" applyBorder="1"/>
    <xf numFmtId="3" fontId="7" fillId="0" borderId="41" xfId="2" applyNumberFormat="1" applyFont="1" applyFill="1" applyBorder="1" applyAlignment="1">
      <alignment horizontal="center"/>
    </xf>
    <xf numFmtId="3" fontId="7" fillId="0" borderId="41" xfId="1" applyNumberFormat="1" applyFont="1" applyFill="1" applyBorder="1" applyAlignment="1">
      <alignment horizontal="center"/>
    </xf>
    <xf numFmtId="3" fontId="58" fillId="0" borderId="54" xfId="1" applyNumberFormat="1" applyFont="1" applyFill="1" applyBorder="1" applyAlignment="1">
      <alignment horizontal="center"/>
    </xf>
    <xf numFmtId="3" fontId="35" fillId="0" borderId="41" xfId="0" applyNumberFormat="1" applyFont="1" applyBorder="1" applyAlignment="1">
      <alignment horizontal="center"/>
    </xf>
    <xf numFmtId="3" fontId="51" fillId="0" borderId="30" xfId="2" applyNumberFormat="1" applyFont="1" applyFill="1" applyBorder="1" applyAlignment="1">
      <alignment horizontal="center"/>
    </xf>
    <xf numFmtId="0" fontId="7" fillId="0" borderId="41" xfId="0" applyFont="1" applyBorder="1"/>
    <xf numFmtId="0" fontId="10" fillId="0" borderId="41" xfId="0" applyFont="1" applyBorder="1"/>
    <xf numFmtId="0" fontId="2" fillId="0" borderId="41" xfId="0" applyFont="1" applyBorder="1"/>
    <xf numFmtId="0" fontId="2" fillId="0" borderId="55" xfId="0" applyFont="1" applyBorder="1"/>
    <xf numFmtId="0" fontId="47" fillId="0" borderId="52" xfId="0" applyFont="1" applyBorder="1"/>
    <xf numFmtId="166" fontId="7" fillId="0" borderId="53" xfId="1" applyNumberFormat="1" applyFont="1" applyFill="1" applyBorder="1"/>
    <xf numFmtId="3" fontId="7" fillId="0" borderId="53" xfId="2" applyNumberFormat="1" applyFont="1" applyFill="1" applyBorder="1" applyAlignment="1">
      <alignment horizontal="center"/>
    </xf>
    <xf numFmtId="3" fontId="6" fillId="0" borderId="53" xfId="1" applyNumberFormat="1" applyFont="1" applyFill="1" applyBorder="1" applyAlignment="1">
      <alignment horizontal="center"/>
    </xf>
    <xf numFmtId="3" fontId="7" fillId="0" borderId="53" xfId="1" applyNumberFormat="1" applyFont="1" applyFill="1" applyBorder="1" applyAlignment="1">
      <alignment horizontal="center"/>
    </xf>
    <xf numFmtId="3" fontId="58" fillId="0" borderId="52" xfId="1" applyNumberFormat="1" applyFont="1" applyFill="1" applyBorder="1" applyAlignment="1">
      <alignment horizontal="center"/>
    </xf>
    <xf numFmtId="3" fontId="6" fillId="0" borderId="53" xfId="2" applyNumberFormat="1" applyFont="1" applyFill="1" applyBorder="1" applyAlignment="1">
      <alignment horizontal="center"/>
    </xf>
    <xf numFmtId="3" fontId="10" fillId="0" borderId="53" xfId="2" applyNumberFormat="1" applyFont="1" applyFill="1" applyBorder="1" applyAlignment="1">
      <alignment horizontal="center"/>
    </xf>
    <xf numFmtId="3" fontId="9" fillId="3" borderId="53" xfId="1" applyNumberFormat="1" applyFont="1" applyFill="1" applyBorder="1" applyAlignment="1">
      <alignment horizontal="center"/>
    </xf>
    <xf numFmtId="3" fontId="35" fillId="0" borderId="53" xfId="0" applyNumberFormat="1" applyFont="1" applyBorder="1" applyAlignment="1">
      <alignment horizontal="center"/>
    </xf>
    <xf numFmtId="3" fontId="51" fillId="0" borderId="53" xfId="2" applyNumberFormat="1" applyFont="1" applyFill="1" applyBorder="1" applyAlignment="1">
      <alignment horizontal="center"/>
    </xf>
    <xf numFmtId="166" fontId="38" fillId="0" borderId="53" xfId="1" applyNumberFormat="1" applyFont="1" applyFill="1" applyBorder="1" applyAlignment="1">
      <alignment horizontal="center"/>
    </xf>
    <xf numFmtId="0" fontId="7" fillId="0" borderId="53" xfId="0" applyFont="1" applyBorder="1"/>
    <xf numFmtId="0" fontId="10" fillId="0" borderId="53" xfId="0" applyFont="1" applyBorder="1"/>
    <xf numFmtId="0" fontId="2" fillId="0" borderId="53" xfId="0" applyFont="1" applyBorder="1"/>
    <xf numFmtId="0" fontId="2" fillId="0" borderId="10" xfId="0" applyFont="1" applyBorder="1"/>
    <xf numFmtId="0" fontId="2" fillId="0" borderId="2" xfId="0" applyFont="1" applyBorder="1"/>
    <xf numFmtId="0" fontId="9" fillId="3" borderId="1" xfId="1" applyNumberFormat="1" applyFont="1" applyFill="1" applyBorder="1" applyAlignment="1">
      <alignment horizontal="center"/>
    </xf>
    <xf numFmtId="3" fontId="7" fillId="0" borderId="30" xfId="2" applyNumberFormat="1" applyFont="1" applyFill="1" applyBorder="1" applyAlignment="1">
      <alignment horizontal="center"/>
    </xf>
    <xf numFmtId="3" fontId="6" fillId="0" borderId="30" xfId="1" applyNumberFormat="1" applyFont="1" applyFill="1" applyBorder="1" applyAlignment="1">
      <alignment horizontal="center"/>
    </xf>
    <xf numFmtId="3" fontId="9" fillId="3" borderId="11" xfId="1" applyNumberFormat="1" applyFont="1" applyFill="1" applyBorder="1" applyAlignment="1">
      <alignment horizontal="center"/>
    </xf>
    <xf numFmtId="3" fontId="58" fillId="0" borderId="56" xfId="1" applyNumberFormat="1" applyFont="1" applyFill="1" applyBorder="1" applyAlignment="1">
      <alignment horizontal="center"/>
    </xf>
    <xf numFmtId="3" fontId="9" fillId="3" borderId="51" xfId="1" applyNumberFormat="1" applyFont="1" applyFill="1" applyBorder="1" applyAlignment="1">
      <alignment horizontal="center"/>
    </xf>
    <xf numFmtId="3" fontId="6" fillId="0" borderId="30" xfId="2" applyNumberFormat="1" applyFont="1" applyFill="1" applyBorder="1" applyAlignment="1">
      <alignment horizontal="center"/>
    </xf>
    <xf numFmtId="3" fontId="10" fillId="0" borderId="30" xfId="2" applyNumberFormat="1" applyFont="1" applyFill="1" applyBorder="1" applyAlignment="1">
      <alignment horizontal="center"/>
    </xf>
    <xf numFmtId="3" fontId="6" fillId="0" borderId="51" xfId="0" applyNumberFormat="1" applyFont="1" applyBorder="1" applyAlignment="1">
      <alignment horizontal="center"/>
    </xf>
    <xf numFmtId="0" fontId="18" fillId="0" borderId="31" xfId="0" applyFont="1" applyBorder="1"/>
    <xf numFmtId="0" fontId="2" fillId="0" borderId="9" xfId="0" applyFont="1" applyBorder="1"/>
    <xf numFmtId="3" fontId="6" fillId="0" borderId="41" xfId="1" applyNumberFormat="1" applyFont="1" applyFill="1" applyBorder="1" applyAlignment="1">
      <alignment horizontal="center"/>
    </xf>
    <xf numFmtId="3" fontId="9" fillId="3" borderId="41" xfId="1" applyNumberFormat="1" applyFont="1" applyFill="1" applyBorder="1" applyAlignment="1">
      <alignment horizontal="center"/>
    </xf>
    <xf numFmtId="3" fontId="6" fillId="0" borderId="41" xfId="2" applyNumberFormat="1" applyFont="1" applyFill="1" applyBorder="1" applyAlignment="1">
      <alignment horizontal="center"/>
    </xf>
    <xf numFmtId="3" fontId="10" fillId="0" borderId="41" xfId="2" applyNumberFormat="1" applyFont="1" applyFill="1" applyBorder="1" applyAlignment="1">
      <alignment horizontal="center"/>
    </xf>
    <xf numFmtId="0" fontId="9" fillId="3" borderId="56" xfId="1" applyNumberFormat="1" applyFont="1" applyFill="1" applyBorder="1" applyAlignment="1">
      <alignment horizontal="center"/>
    </xf>
    <xf numFmtId="166" fontId="7" fillId="0" borderId="30" xfId="1" applyNumberFormat="1" applyFont="1" applyFill="1" applyBorder="1"/>
    <xf numFmtId="3" fontId="7" fillId="0" borderId="30" xfId="1" applyNumberFormat="1" applyFont="1" applyFill="1" applyBorder="1" applyAlignment="1">
      <alignment horizontal="center"/>
    </xf>
    <xf numFmtId="3" fontId="58" fillId="0" borderId="30" xfId="1" applyNumberFormat="1" applyFont="1" applyFill="1" applyBorder="1" applyAlignment="1">
      <alignment horizontal="center"/>
    </xf>
    <xf numFmtId="3" fontId="35" fillId="0" borderId="30" xfId="0" applyNumberFormat="1" applyFont="1" applyBorder="1" applyAlignment="1">
      <alignment horizontal="center"/>
    </xf>
    <xf numFmtId="0" fontId="10" fillId="0" borderId="30" xfId="0" applyFont="1" applyBorder="1"/>
    <xf numFmtId="0" fontId="2" fillId="0" borderId="57" xfId="0" applyFont="1" applyBorder="1"/>
    <xf numFmtId="3" fontId="43" fillId="0" borderId="51" xfId="2" applyNumberFormat="1" applyFont="1" applyFill="1" applyBorder="1" applyAlignment="1">
      <alignment horizontal="center"/>
    </xf>
    <xf numFmtId="3" fontId="43" fillId="0" borderId="30" xfId="0" applyNumberFormat="1" applyFont="1" applyBorder="1"/>
    <xf numFmtId="166" fontId="7" fillId="0" borderId="0" xfId="1" applyNumberFormat="1" applyFont="1" applyAlignment="1">
      <alignment horizontal="center"/>
    </xf>
    <xf numFmtId="175" fontId="10" fillId="0" borderId="0" xfId="2" applyNumberFormat="1" applyFont="1"/>
    <xf numFmtId="166" fontId="73" fillId="0" borderId="51" xfId="1" applyNumberFormat="1" applyFont="1" applyFill="1" applyBorder="1" applyAlignment="1">
      <alignment horizontal="center"/>
    </xf>
    <xf numFmtId="3" fontId="7" fillId="0" borderId="30" xfId="105" applyNumberFormat="1" applyFont="1" applyFill="1" applyBorder="1" applyAlignment="1">
      <alignment horizontal="center"/>
    </xf>
    <xf numFmtId="41" fontId="42" fillId="0" borderId="9" xfId="0" applyNumberFormat="1" applyFont="1" applyBorder="1"/>
    <xf numFmtId="0" fontId="45" fillId="0" borderId="9" xfId="0" applyFont="1" applyBorder="1" applyAlignment="1">
      <alignment horizontal="center"/>
    </xf>
    <xf numFmtId="41" fontId="42" fillId="0" borderId="1" xfId="0" applyNumberFormat="1" applyFont="1" applyBorder="1"/>
    <xf numFmtId="0" fontId="45" fillId="0" borderId="3" xfId="0" applyFont="1" applyBorder="1" applyAlignment="1">
      <alignment horizontal="center"/>
    </xf>
    <xf numFmtId="10" fontId="42" fillId="0" borderId="4" xfId="0" applyNumberFormat="1" applyFont="1" applyBorder="1"/>
    <xf numFmtId="41" fontId="23" fillId="0" borderId="0" xfId="2" applyFont="1"/>
    <xf numFmtId="0" fontId="45" fillId="0" borderId="0" xfId="0" applyFont="1" applyAlignment="1">
      <alignment horizontal="center"/>
    </xf>
    <xf numFmtId="3" fontId="7" fillId="0" borderId="51" xfId="2" applyNumberFormat="1" applyFont="1" applyFill="1" applyBorder="1" applyAlignment="1">
      <alignment horizontal="center"/>
    </xf>
    <xf numFmtId="3" fontId="31" fillId="0" borderId="51" xfId="2" applyNumberFormat="1" applyFont="1" applyFill="1" applyBorder="1" applyAlignment="1">
      <alignment horizontal="center"/>
    </xf>
    <xf numFmtId="10" fontId="2" fillId="0" borderId="0" xfId="228" applyNumberFormat="1" applyFont="1"/>
    <xf numFmtId="9" fontId="2" fillId="0" borderId="0" xfId="228" applyFont="1" applyFill="1"/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9" fillId="3" borderId="21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45" fillId="0" borderId="0" xfId="0" applyFont="1"/>
    <xf numFmtId="0" fontId="47" fillId="0" borderId="8" xfId="0" applyFont="1" applyBorder="1"/>
    <xf numFmtId="0" fontId="47" fillId="0" borderId="16" xfId="0" applyFont="1" applyBorder="1"/>
    <xf numFmtId="3" fontId="7" fillId="0" borderId="30" xfId="0" applyNumberFormat="1" applyFont="1" applyBorder="1"/>
    <xf numFmtId="3" fontId="47" fillId="0" borderId="16" xfId="0" applyNumberFormat="1" applyFont="1" applyBorder="1"/>
    <xf numFmtId="41" fontId="47" fillId="0" borderId="16" xfId="0" applyNumberFormat="1" applyFont="1" applyBorder="1"/>
    <xf numFmtId="166" fontId="7" fillId="0" borderId="8" xfId="0" applyNumberFormat="1" applyFont="1" applyBorder="1"/>
    <xf numFmtId="41" fontId="7" fillId="0" borderId="8" xfId="0" applyNumberFormat="1" applyFont="1" applyBorder="1"/>
    <xf numFmtId="3" fontId="7" fillId="0" borderId="30" xfId="0" applyNumberFormat="1" applyFont="1" applyBorder="1" applyAlignment="1">
      <alignment horizontal="center"/>
    </xf>
    <xf numFmtId="0" fontId="47" fillId="0" borderId="26" xfId="0" applyFont="1" applyBorder="1"/>
    <xf numFmtId="41" fontId="32" fillId="0" borderId="3" xfId="2" applyFont="1" applyFill="1" applyBorder="1"/>
    <xf numFmtId="41" fontId="47" fillId="0" borderId="41" xfId="0" applyNumberFormat="1" applyFont="1" applyBorder="1"/>
    <xf numFmtId="0" fontId="47" fillId="0" borderId="28" xfId="0" applyFont="1" applyBorder="1"/>
    <xf numFmtId="3" fontId="7" fillId="0" borderId="51" xfId="105" applyNumberFormat="1" applyFont="1" applyFill="1" applyBorder="1" applyAlignment="1">
      <alignment horizontal="center"/>
    </xf>
    <xf numFmtId="166" fontId="47" fillId="0" borderId="15" xfId="0" applyNumberFormat="1" applyFont="1" applyBorder="1"/>
    <xf numFmtId="166" fontId="7" fillId="0" borderId="28" xfId="0" applyNumberFormat="1" applyFont="1" applyBorder="1"/>
    <xf numFmtId="0" fontId="7" fillId="0" borderId="27" xfId="0" applyFont="1" applyBorder="1"/>
    <xf numFmtId="3" fontId="47" fillId="0" borderId="8" xfId="0" applyNumberFormat="1" applyFont="1" applyBorder="1"/>
    <xf numFmtId="3" fontId="7" fillId="0" borderId="8" xfId="1" applyNumberFormat="1" applyFont="1" applyFill="1" applyBorder="1" applyAlignment="1">
      <alignment horizontal="center"/>
    </xf>
    <xf numFmtId="3" fontId="7" fillId="0" borderId="53" xfId="0" applyNumberFormat="1" applyFont="1" applyBorder="1" applyAlignment="1">
      <alignment horizontal="center"/>
    </xf>
    <xf numFmtId="3" fontId="7" fillId="0" borderId="41" xfId="0" applyNumberFormat="1" applyFont="1" applyBorder="1" applyAlignment="1">
      <alignment horizontal="center"/>
    </xf>
    <xf numFmtId="3" fontId="45" fillId="0" borderId="51" xfId="0" applyNumberFormat="1" applyFont="1" applyBorder="1" applyAlignment="1">
      <alignment horizontal="center"/>
    </xf>
    <xf numFmtId="3" fontId="45" fillId="0" borderId="0" xfId="0" applyNumberFormat="1" applyFont="1" applyAlignment="1">
      <alignment horizontal="center"/>
    </xf>
    <xf numFmtId="3" fontId="45" fillId="0" borderId="30" xfId="0" applyNumberFormat="1" applyFont="1" applyBorder="1" applyAlignment="1">
      <alignment horizontal="center"/>
    </xf>
    <xf numFmtId="3" fontId="45" fillId="0" borderId="41" xfId="0" applyNumberFormat="1" applyFont="1" applyBorder="1" applyAlignment="1">
      <alignment horizontal="center"/>
    </xf>
    <xf numFmtId="166" fontId="7" fillId="0" borderId="24" xfId="0" applyNumberFormat="1" applyFont="1" applyBorder="1"/>
    <xf numFmtId="41" fontId="7" fillId="0" borderId="30" xfId="0" applyNumberFormat="1" applyFont="1" applyBorder="1"/>
    <xf numFmtId="3" fontId="7" fillId="0" borderId="8" xfId="2" applyNumberFormat="1" applyFont="1" applyFill="1" applyBorder="1" applyAlignment="1">
      <alignment horizontal="right"/>
    </xf>
    <xf numFmtId="41" fontId="7" fillId="0" borderId="24" xfId="0" applyNumberFormat="1" applyFont="1" applyBorder="1"/>
    <xf numFmtId="3" fontId="7" fillId="0" borderId="0" xfId="0" applyNumberFormat="1" applyFont="1" applyAlignment="1">
      <alignment horizontal="center"/>
    </xf>
    <xf numFmtId="3" fontId="7" fillId="0" borderId="32" xfId="0" applyNumberFormat="1" applyFont="1" applyBorder="1" applyAlignment="1">
      <alignment horizontal="center"/>
    </xf>
    <xf numFmtId="3" fontId="7" fillId="11" borderId="30" xfId="0" applyNumberFormat="1" applyFont="1" applyFill="1" applyBorder="1"/>
    <xf numFmtId="0" fontId="38" fillId="11" borderId="8" xfId="0" applyFont="1" applyFill="1" applyBorder="1"/>
    <xf numFmtId="0" fontId="38" fillId="11" borderId="16" xfId="0" applyFont="1" applyFill="1" applyBorder="1"/>
    <xf numFmtId="0" fontId="17" fillId="11" borderId="8" xfId="0" applyFont="1" applyFill="1" applyBorder="1"/>
    <xf numFmtId="0" fontId="17" fillId="11" borderId="16" xfId="0" applyFont="1" applyFill="1" applyBorder="1"/>
    <xf numFmtId="41" fontId="32" fillId="0" borderId="9" xfId="2" applyFont="1" applyFill="1" applyBorder="1"/>
    <xf numFmtId="3" fontId="47" fillId="0" borderId="30" xfId="0" applyNumberFormat="1" applyFont="1" applyBorder="1"/>
    <xf numFmtId="0" fontId="47" fillId="0" borderId="38" xfId="0" applyFont="1" applyBorder="1"/>
    <xf numFmtId="0" fontId="7" fillId="0" borderId="26" xfId="0" applyFont="1" applyBorder="1"/>
    <xf numFmtId="0" fontId="7" fillId="0" borderId="25" xfId="0" applyFont="1" applyBorder="1"/>
    <xf numFmtId="41" fontId="39" fillId="0" borderId="31" xfId="2" applyFont="1" applyFill="1" applyBorder="1"/>
    <xf numFmtId="166" fontId="10" fillId="0" borderId="0" xfId="1" applyNumberFormat="1" applyFont="1" applyFill="1"/>
    <xf numFmtId="166" fontId="7" fillId="0" borderId="0" xfId="1" applyNumberFormat="1" applyFont="1" applyFill="1"/>
    <xf numFmtId="166" fontId="7" fillId="0" borderId="0" xfId="1" applyNumberFormat="1" applyFont="1" applyFill="1" applyBorder="1"/>
    <xf numFmtId="166" fontId="43" fillId="0" borderId="0" xfId="1" applyNumberFormat="1" applyFont="1" applyFill="1"/>
    <xf numFmtId="166" fontId="43" fillId="0" borderId="0" xfId="1" applyNumberFormat="1" applyFont="1" applyFill="1" applyBorder="1"/>
    <xf numFmtId="42" fontId="10" fillId="0" borderId="0" xfId="226" applyFont="1" applyFill="1"/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46" borderId="0" xfId="0" applyFont="1" applyFill="1" applyAlignment="1">
      <alignment horizontal="center"/>
    </xf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4" fillId="3" borderId="0" xfId="0" applyFont="1" applyFill="1" applyAlignment="1">
      <alignment horizontal="center" vertical="center" wrapText="1"/>
    </xf>
    <xf numFmtId="166" fontId="54" fillId="3" borderId="0" xfId="1" applyNumberFormat="1" applyFont="1" applyFill="1" applyAlignment="1">
      <alignment horizontal="center" vertical="center" wrapText="1"/>
    </xf>
    <xf numFmtId="166" fontId="54" fillId="3" borderId="52" xfId="1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</cellXfs>
  <cellStyles count="328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 xr:uid="{00000000-0005-0000-0000-000016000000}"/>
    <cellStyle name="Comma [0] 2 2" xfId="247" xr:uid="{8E75E3CD-E40A-4CCD-90C8-B0EA9830DCB4}"/>
    <cellStyle name="Comma 2" xfId="102" xr:uid="{00000000-0005-0000-0000-000017000000}"/>
    <cellStyle name="Comma 2 2" xfId="248" xr:uid="{9A0F9873-BDE0-4CFB-ACDD-1090001C8A3B}"/>
    <cellStyle name="Comma 3" xfId="94" xr:uid="{00000000-0005-0000-0000-000018000000}"/>
    <cellStyle name="Comma 3 2" xfId="243" xr:uid="{3547272C-9F01-4B5B-AA41-CCA78C92C4C2}"/>
    <cellStyle name="Comma 4" xfId="95" xr:uid="{00000000-0005-0000-0000-000019000000}"/>
    <cellStyle name="Comma 4 2" xfId="77" xr:uid="{00000000-0005-0000-0000-00001A000000}"/>
    <cellStyle name="Comma 4 2 2" xfId="164" xr:uid="{00000000-0005-0000-0000-00001B000000}"/>
    <cellStyle name="Comma 4 2 2 2" xfId="165" xr:uid="{00000000-0005-0000-0000-00001C000000}"/>
    <cellStyle name="Comma 4 2 2 2 2" xfId="266" xr:uid="{B5323CC1-8324-4F60-88BC-0C942E33CE73}"/>
    <cellStyle name="Comma 4 2 2 3" xfId="265" xr:uid="{2E67972A-B961-453D-ADF1-9A313C0F68DC}"/>
    <cellStyle name="Comma 4 2 3" xfId="166" xr:uid="{00000000-0005-0000-0000-00001D000000}"/>
    <cellStyle name="Comma 4 2 3 2" xfId="167" xr:uid="{00000000-0005-0000-0000-00001E000000}"/>
    <cellStyle name="Comma 4 2 3 2 2" xfId="268" xr:uid="{6F5A5417-4807-444D-8893-91662C43A997}"/>
    <cellStyle name="Comma 4 2 3 3" xfId="267" xr:uid="{E9DE3B15-7CEF-4D26-BA26-76142A13340F}"/>
    <cellStyle name="Comma 4 2 4" xfId="237" xr:uid="{8E3654FF-A561-42DA-A109-E38693CF8654}"/>
    <cellStyle name="Comma 4 3" xfId="244" xr:uid="{1A727C4F-5D2E-4642-9F41-BCD506F5C001}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 xr:uid="{00000000-0005-0000-0000-000028000000}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 xr:uid="{00000000-0005-0000-0000-00002D000000}"/>
    <cellStyle name="Millares [0] 2 2" xfId="171" xr:uid="{00000000-0005-0000-0000-00002E000000}"/>
    <cellStyle name="Millares [0] 2 2 2" xfId="272" xr:uid="{D151C21C-D89F-4F40-A422-B9FAC50A6CF2}"/>
    <cellStyle name="Millares [0] 2 3" xfId="170" xr:uid="{00000000-0005-0000-0000-00002F000000}"/>
    <cellStyle name="Millares [0] 2 3 2" xfId="271" xr:uid="{CE2B35B1-D23B-4401-8E2D-4ABBABB35096}"/>
    <cellStyle name="Millares [0] 2 4" xfId="225" xr:uid="{00000000-0005-0000-0000-000030000000}"/>
    <cellStyle name="Millares [0] 2 4 2" xfId="325" xr:uid="{5CD38245-E61A-4DA9-85D0-2E08D7C410E7}"/>
    <cellStyle name="Millares [0] 2 5" xfId="234" xr:uid="{DD4E503E-6AFD-45D7-BAD4-4B42F8F1B819}"/>
    <cellStyle name="Millares [0] 3" xfId="84" xr:uid="{00000000-0005-0000-0000-000031000000}"/>
    <cellStyle name="Millares [0] 4" xfId="105" xr:uid="{00000000-0005-0000-0000-000032000000}"/>
    <cellStyle name="Millares [0] 4 2" xfId="173" xr:uid="{00000000-0005-0000-0000-000033000000}"/>
    <cellStyle name="Millares [0] 4 2 2" xfId="274" xr:uid="{1D9071C2-0B3B-4262-BF4C-E6774383280C}"/>
    <cellStyle name="Millares [0] 4 3" xfId="172" xr:uid="{00000000-0005-0000-0000-000034000000}"/>
    <cellStyle name="Millares [0] 4 3 2" xfId="273" xr:uid="{70632305-F38C-4201-B858-78894C1A7842}"/>
    <cellStyle name="Millares [0] 4 4" xfId="250" xr:uid="{00A48B06-1546-4BB4-ACC3-CD837058CAE7}"/>
    <cellStyle name="Millares [0] 5" xfId="122" xr:uid="{00000000-0005-0000-0000-000035000000}"/>
    <cellStyle name="Millares [0] 5 2" xfId="174" xr:uid="{00000000-0005-0000-0000-000036000000}"/>
    <cellStyle name="Millares [0] 5 2 2" xfId="275" xr:uid="{E992777D-51A9-4252-AC4E-DDBF07546657}"/>
    <cellStyle name="Millares [0] 5 3" xfId="263" xr:uid="{3A55FAD4-D20D-4962-A108-198737A98C8A}"/>
    <cellStyle name="Millares [0] 6" xfId="169" xr:uid="{00000000-0005-0000-0000-000037000000}"/>
    <cellStyle name="Millares [0] 6 2" xfId="270" xr:uid="{E3992DC3-BDBB-4B76-8CBF-8ABF1AB8CB6F}"/>
    <cellStyle name="Millares [0] 7" xfId="230" xr:uid="{BD8BE6DE-7E7C-4D03-93C9-0C08E900BE24}"/>
    <cellStyle name="Millares 10" xfId="114" xr:uid="{00000000-0005-0000-0000-000038000000}"/>
    <cellStyle name="Millares 10 2" xfId="175" xr:uid="{00000000-0005-0000-0000-000039000000}"/>
    <cellStyle name="Millares 10 2 2" xfId="276" xr:uid="{59F8B584-6A21-4F34-BACB-6BCCCD9EFD3B}"/>
    <cellStyle name="Millares 10 3" xfId="256" xr:uid="{755C4E08-F98C-4CC6-BC2E-8BBF546AFD2F}"/>
    <cellStyle name="Millares 100 11" xfId="15" xr:uid="{00000000-0005-0000-0000-00003A000000}"/>
    <cellStyle name="Millares 100 11 2" xfId="176" xr:uid="{00000000-0005-0000-0000-00003B000000}"/>
    <cellStyle name="Millares 100 11 2 2" xfId="177" xr:uid="{00000000-0005-0000-0000-00003C000000}"/>
    <cellStyle name="Millares 100 11 2 2 2" xfId="278" xr:uid="{C34E42DB-A27B-4BB4-8DEF-FFD7DA0FD245}"/>
    <cellStyle name="Millares 100 11 2 3" xfId="277" xr:uid="{D462F20E-45D0-436B-89FD-5898519A2674}"/>
    <cellStyle name="Millares 100 11 3" xfId="178" xr:uid="{00000000-0005-0000-0000-00003D000000}"/>
    <cellStyle name="Millares 100 11 3 2" xfId="179" xr:uid="{00000000-0005-0000-0000-00003E000000}"/>
    <cellStyle name="Millares 100 11 3 2 2" xfId="280" xr:uid="{983A3ED0-7467-4951-A60F-2BF0285FCA45}"/>
    <cellStyle name="Millares 100 11 3 3" xfId="279" xr:uid="{805CEFB6-D516-4B71-AFC0-7337A9AC9878}"/>
    <cellStyle name="Millares 100 11 4" xfId="236" xr:uid="{DD976AEF-5C95-4984-B41B-19E2AE701397}"/>
    <cellStyle name="Millares 11" xfId="117" xr:uid="{00000000-0005-0000-0000-00003F000000}"/>
    <cellStyle name="Millares 11 2" xfId="180" xr:uid="{00000000-0005-0000-0000-000040000000}"/>
    <cellStyle name="Millares 11 2 2" xfId="281" xr:uid="{97C39595-0C21-4383-9030-98F413467AF2}"/>
    <cellStyle name="Millares 11 3" xfId="259" xr:uid="{D3CBA7BA-6C95-41B2-BA4F-8583B39625D7}"/>
    <cellStyle name="Millares 12" xfId="113" xr:uid="{00000000-0005-0000-0000-000041000000}"/>
    <cellStyle name="Millares 12 2" xfId="181" xr:uid="{00000000-0005-0000-0000-000042000000}"/>
    <cellStyle name="Millares 12 2 2" xfId="282" xr:uid="{C464F1E8-47FF-4F24-86B4-F5162228220F}"/>
    <cellStyle name="Millares 12 3" xfId="255" xr:uid="{5CFC4753-5859-495D-AE54-0262CEF5E4DE}"/>
    <cellStyle name="Millares 13" xfId="116" xr:uid="{00000000-0005-0000-0000-000043000000}"/>
    <cellStyle name="Millares 13 2" xfId="258" xr:uid="{15BBE666-CBD6-46A8-A1BC-2737E16FE7E4}"/>
    <cellStyle name="Millares 14" xfId="112" xr:uid="{00000000-0005-0000-0000-000044000000}"/>
    <cellStyle name="Millares 14 2" xfId="254" xr:uid="{49DE12F7-084E-4F26-BF5C-367C828A7F1E}"/>
    <cellStyle name="Millares 15" xfId="119" xr:uid="{00000000-0005-0000-0000-000045000000}"/>
    <cellStyle name="Millares 15 2" xfId="261" xr:uid="{84A829EB-E16F-4E2D-91F9-35B26C001057}"/>
    <cellStyle name="Millares 16" xfId="111" xr:uid="{00000000-0005-0000-0000-000046000000}"/>
    <cellStyle name="Millares 16 2" xfId="253" xr:uid="{F52CB301-9F51-469E-809B-26F45E2E8233}"/>
    <cellStyle name="Millares 17" xfId="106" xr:uid="{00000000-0005-0000-0000-000047000000}"/>
    <cellStyle name="Millares 17 2" xfId="251" xr:uid="{45AC223F-D322-491C-B043-7580F6D68589}"/>
    <cellStyle name="Millares 174 2" xfId="89" xr:uid="{00000000-0005-0000-0000-000048000000}"/>
    <cellStyle name="Millares 174 2 2" xfId="182" xr:uid="{00000000-0005-0000-0000-000049000000}"/>
    <cellStyle name="Millares 174 2 2 2" xfId="183" xr:uid="{00000000-0005-0000-0000-00004A000000}"/>
    <cellStyle name="Millares 174 2 2 2 2" xfId="284" xr:uid="{08B0ADAF-6989-4559-9478-BF391F6E63CE}"/>
    <cellStyle name="Millares 174 2 2 3" xfId="283" xr:uid="{0860891C-6258-435C-BDFE-4F5CAC36CDA4}"/>
    <cellStyle name="Millares 174 2 3" xfId="184" xr:uid="{00000000-0005-0000-0000-00004B000000}"/>
    <cellStyle name="Millares 174 2 3 2" xfId="185" xr:uid="{00000000-0005-0000-0000-00004C000000}"/>
    <cellStyle name="Millares 174 2 3 2 2" xfId="286" xr:uid="{CEE28341-4590-494C-85DF-0F11266E743E}"/>
    <cellStyle name="Millares 174 2 3 3" xfId="285" xr:uid="{57D4AACC-467D-4780-B623-2D061DC2B7C3}"/>
    <cellStyle name="Millares 174 2 4" xfId="241" xr:uid="{A416EC60-8F27-49A4-ABD7-3132EABE7983}"/>
    <cellStyle name="Millares 18" xfId="120" xr:uid="{00000000-0005-0000-0000-00004D000000}"/>
    <cellStyle name="Millares 18 2" xfId="262" xr:uid="{B4E4DD4C-154D-4CB8-B807-DE4CEC13DA49}"/>
    <cellStyle name="Millares 19" xfId="168" xr:uid="{00000000-0005-0000-0000-00004E000000}"/>
    <cellStyle name="Millares 19 2" xfId="269" xr:uid="{AA3F18A6-DFF0-409A-98C9-09A18D49D86E}"/>
    <cellStyle name="Millares 2" xfId="10" xr:uid="{00000000-0005-0000-0000-00004F000000}"/>
    <cellStyle name="Millares 2 2" xfId="88" xr:uid="{00000000-0005-0000-0000-000050000000}"/>
    <cellStyle name="Millares 2 2 2" xfId="186" xr:uid="{00000000-0005-0000-0000-000051000000}"/>
    <cellStyle name="Millares 2 2 2 2" xfId="187" xr:uid="{00000000-0005-0000-0000-000052000000}"/>
    <cellStyle name="Millares 2 2 2 2 2" xfId="288" xr:uid="{24D2A83E-029A-4185-8573-C8E42183B08A}"/>
    <cellStyle name="Millares 2 2 2 3" xfId="287" xr:uid="{7A8E4BD5-D061-44E1-802E-DFF7BB87D50E}"/>
    <cellStyle name="Millares 2 2 3" xfId="188" xr:uid="{00000000-0005-0000-0000-000053000000}"/>
    <cellStyle name="Millares 2 2 3 2" xfId="189" xr:uid="{00000000-0005-0000-0000-000054000000}"/>
    <cellStyle name="Millares 2 2 3 2 2" xfId="290" xr:uid="{C30FA7C1-A566-4E4C-B360-02F130A9997A}"/>
    <cellStyle name="Millares 2 2 3 3" xfId="289" xr:uid="{A7E464BB-D6C2-43CD-A67A-D22ADC482484}"/>
    <cellStyle name="Millares 2 2 4" xfId="240" xr:uid="{C1448EFB-6251-4134-B1FF-7F3F1604EA78}"/>
    <cellStyle name="Millares 2 3" xfId="190" xr:uid="{00000000-0005-0000-0000-000055000000}"/>
    <cellStyle name="Millares 2 3 2" xfId="191" xr:uid="{00000000-0005-0000-0000-000056000000}"/>
    <cellStyle name="Millares 2 3 2 2" xfId="292" xr:uid="{C9BC9D70-B3B1-4F01-9599-CAA024C2A6BE}"/>
    <cellStyle name="Millares 2 3 3" xfId="291" xr:uid="{3E5B5686-03B2-4000-84E3-9A1D81239CF9}"/>
    <cellStyle name="Millares 2 4" xfId="192" xr:uid="{00000000-0005-0000-0000-000057000000}"/>
    <cellStyle name="Millares 2 4 2" xfId="193" xr:uid="{00000000-0005-0000-0000-000058000000}"/>
    <cellStyle name="Millares 2 4 2 2" xfId="294" xr:uid="{1C92D546-2782-4161-B4B3-B34955FEBACF}"/>
    <cellStyle name="Millares 2 4 3" xfId="293" xr:uid="{6764109B-A9B0-4659-848F-C7036F3E3BCC}"/>
    <cellStyle name="Millares 2 5" xfId="233" xr:uid="{1B51DD22-E0EB-4D1C-B147-3EC8D5A79D79}"/>
    <cellStyle name="Millares 20" xfId="229" xr:uid="{0BD96848-60E3-4CF1-BDC1-339E5A8B3214}"/>
    <cellStyle name="Millares 21" xfId="264" xr:uid="{096A5E34-1990-4F74-AC41-2CE83A824C98}"/>
    <cellStyle name="Millares 212" xfId="14" xr:uid="{00000000-0005-0000-0000-000059000000}"/>
    <cellStyle name="Millares 212 2" xfId="107" xr:uid="{00000000-0005-0000-0000-00005A000000}"/>
    <cellStyle name="Millares 212 2 2" xfId="196" xr:uid="{00000000-0005-0000-0000-00005B000000}"/>
    <cellStyle name="Millares 212 2 2 2" xfId="297" xr:uid="{3BD658B1-99F1-4D34-A498-91EC221FCE72}"/>
    <cellStyle name="Millares 212 2 3" xfId="195" xr:uid="{00000000-0005-0000-0000-00005C000000}"/>
    <cellStyle name="Millares 212 2 3 2" xfId="296" xr:uid="{E350DB67-6685-463B-9921-C00F904197F7}"/>
    <cellStyle name="Millares 212 2 4" xfId="252" xr:uid="{0DFFF9F5-A1FE-4DA0-96DF-00AFECBE595F}"/>
    <cellStyle name="Millares 212 3" xfId="197" xr:uid="{00000000-0005-0000-0000-00005D000000}"/>
    <cellStyle name="Millares 212 3 2" xfId="198" xr:uid="{00000000-0005-0000-0000-00005E000000}"/>
    <cellStyle name="Millares 212 3 2 2" xfId="299" xr:uid="{B7BFE6C9-F519-4BF5-A8BA-5F0DC210F14F}"/>
    <cellStyle name="Millares 212 3 3" xfId="298" xr:uid="{FBBF4FDB-331A-4149-B581-2DCFB1AD13B2}"/>
    <cellStyle name="Millares 212 4" xfId="199" xr:uid="{00000000-0005-0000-0000-00005F000000}"/>
    <cellStyle name="Millares 212 4 2" xfId="300" xr:uid="{7355E028-76E0-4000-A5C7-8D8BEBEE9929}"/>
    <cellStyle name="Millares 212 5" xfId="194" xr:uid="{00000000-0005-0000-0000-000060000000}"/>
    <cellStyle name="Millares 212 5 2" xfId="295" xr:uid="{C32D6EB5-8760-482A-A86A-1F0F8E065598}"/>
    <cellStyle name="Millares 212 6" xfId="235" xr:uid="{9F105857-84FE-4674-8B88-F01FECA55A1B}"/>
    <cellStyle name="Millares 3" xfId="5" xr:uid="{00000000-0005-0000-0000-000061000000}"/>
    <cellStyle name="Millares 3 11" xfId="81" xr:uid="{00000000-0005-0000-0000-000062000000}"/>
    <cellStyle name="Millares 3 11 2" xfId="200" xr:uid="{00000000-0005-0000-0000-000063000000}"/>
    <cellStyle name="Millares 3 11 2 2" xfId="201" xr:uid="{00000000-0005-0000-0000-000064000000}"/>
    <cellStyle name="Millares 3 11 2 2 2" xfId="302" xr:uid="{9E842FB9-FCD7-4609-894D-AD4E9BA19216}"/>
    <cellStyle name="Millares 3 11 2 3" xfId="301" xr:uid="{0447D942-6758-484A-8441-931FA24550D6}"/>
    <cellStyle name="Millares 3 11 3" xfId="202" xr:uid="{00000000-0005-0000-0000-000065000000}"/>
    <cellStyle name="Millares 3 11 3 2" xfId="203" xr:uid="{00000000-0005-0000-0000-000066000000}"/>
    <cellStyle name="Millares 3 11 3 2 2" xfId="304" xr:uid="{F0B82354-577C-48B3-BF95-E670A245221F}"/>
    <cellStyle name="Millares 3 11 3 3" xfId="303" xr:uid="{90125585-31FF-46E8-9BF1-38FA952D060A}"/>
    <cellStyle name="Millares 3 11 4" xfId="238" xr:uid="{B431B13E-0741-494B-A5B1-D7B55AD14F3C}"/>
    <cellStyle name="Millares 3 2" xfId="108" xr:uid="{00000000-0005-0000-0000-000067000000}"/>
    <cellStyle name="Millares 3 3" xfId="232" xr:uid="{C3AAD9FB-38AC-4C0C-BDFA-F3EAC8E3A5ED}"/>
    <cellStyle name="Millares 4" xfId="4" xr:uid="{00000000-0005-0000-0000-000068000000}"/>
    <cellStyle name="Millares 4 2" xfId="109" xr:uid="{00000000-0005-0000-0000-000069000000}"/>
    <cellStyle name="Millares 4 2 2" xfId="205" xr:uid="{00000000-0005-0000-0000-00006A000000}"/>
    <cellStyle name="Millares 4 2 2 2" xfId="306" xr:uid="{4693517F-E88C-4175-8551-66E97BC4479D}"/>
    <cellStyle name="Millares 4 2 3" xfId="204" xr:uid="{00000000-0005-0000-0000-00006B000000}"/>
    <cellStyle name="Millares 4 2 3 2" xfId="305" xr:uid="{734B1D80-C696-42F1-B73D-301257399C8D}"/>
    <cellStyle name="Millares 4 3" xfId="231" xr:uid="{737F1C39-28DF-4D3A-86E2-E04FBC561C0A}"/>
    <cellStyle name="Millares 5" xfId="96" xr:uid="{00000000-0005-0000-0000-00006C000000}"/>
    <cellStyle name="Millares 5 2" xfId="207" xr:uid="{00000000-0005-0000-0000-00006D000000}"/>
    <cellStyle name="Millares 5 2 2" xfId="308" xr:uid="{00C00116-0108-455B-B4E4-0BC4B5B2BAE7}"/>
    <cellStyle name="Millares 5 3" xfId="206" xr:uid="{00000000-0005-0000-0000-00006E000000}"/>
    <cellStyle name="Millares 5 3 2" xfId="307" xr:uid="{7F7C6837-308E-4747-B1CC-12FA1B867041}"/>
    <cellStyle name="Millares 5 4" xfId="245" xr:uid="{0B14C83F-0EA6-48E2-9AC6-FF3BFC0DC51F}"/>
    <cellStyle name="Millares 6" xfId="98" xr:uid="{00000000-0005-0000-0000-00006F000000}"/>
    <cellStyle name="Millares 6 2" xfId="209" xr:uid="{00000000-0005-0000-0000-000070000000}"/>
    <cellStyle name="Millares 6 2 2" xfId="310" xr:uid="{0184A51B-4FE4-4EAC-943B-D78662B0212D}"/>
    <cellStyle name="Millares 6 3" xfId="208" xr:uid="{00000000-0005-0000-0000-000071000000}"/>
    <cellStyle name="Millares 6 3 2" xfId="309" xr:uid="{A22EA15E-A82F-4DCD-8474-9CDCBB01EB14}"/>
    <cellStyle name="Millares 6 4" xfId="246" xr:uid="{40997E24-917D-4247-A977-C67264EB8388}"/>
    <cellStyle name="Millares 654 2 2" xfId="82" xr:uid="{00000000-0005-0000-0000-000072000000}"/>
    <cellStyle name="Millares 656" xfId="92" xr:uid="{00000000-0005-0000-0000-000073000000}"/>
    <cellStyle name="Millares 656 2" xfId="210" xr:uid="{00000000-0005-0000-0000-000074000000}"/>
    <cellStyle name="Millares 656 2 2" xfId="211" xr:uid="{00000000-0005-0000-0000-000075000000}"/>
    <cellStyle name="Millares 656 2 2 2" xfId="312" xr:uid="{61BB6BBC-D1DE-4A06-8449-496D46339D32}"/>
    <cellStyle name="Millares 656 2 3" xfId="311" xr:uid="{D6FC286B-4C95-4EA4-9523-5641A8AA78E4}"/>
    <cellStyle name="Millares 656 3" xfId="212" xr:uid="{00000000-0005-0000-0000-000076000000}"/>
    <cellStyle name="Millares 656 3 2" xfId="213" xr:uid="{00000000-0005-0000-0000-000077000000}"/>
    <cellStyle name="Millares 656 3 2 2" xfId="314" xr:uid="{243020ED-394B-4F31-ACF3-75910541D885}"/>
    <cellStyle name="Millares 656 3 3" xfId="313" xr:uid="{C24602EF-7451-4402-B875-C70DCC2AB01E}"/>
    <cellStyle name="Millares 656 4" xfId="242" xr:uid="{4C9E7D18-EA91-4C1D-8BEE-D6C5EC39F523}"/>
    <cellStyle name="Millares 657" xfId="85" xr:uid="{00000000-0005-0000-0000-000078000000}"/>
    <cellStyle name="Millares 657 2" xfId="214" xr:uid="{00000000-0005-0000-0000-000079000000}"/>
    <cellStyle name="Millares 657 2 2" xfId="215" xr:uid="{00000000-0005-0000-0000-00007A000000}"/>
    <cellStyle name="Millares 657 2 2 2" xfId="316" xr:uid="{56BEB3CB-C46D-4FCA-A672-12300B570428}"/>
    <cellStyle name="Millares 657 2 3" xfId="315" xr:uid="{57919464-9C77-4A39-9FD0-B46AA82000A6}"/>
    <cellStyle name="Millares 657 3" xfId="216" xr:uid="{00000000-0005-0000-0000-00007B000000}"/>
    <cellStyle name="Millares 657 3 2" xfId="217" xr:uid="{00000000-0005-0000-0000-00007C000000}"/>
    <cellStyle name="Millares 657 3 2 2" xfId="318" xr:uid="{0F751CC0-40C6-467F-9016-C14941594E96}"/>
    <cellStyle name="Millares 657 3 3" xfId="317" xr:uid="{4DB98668-DA30-48DD-BFA5-FECA1A177596}"/>
    <cellStyle name="Millares 657 4" xfId="239" xr:uid="{14C4075B-E13A-4BE0-B10E-0FB8BB7AB664}"/>
    <cellStyle name="Millares 7" xfId="104" xr:uid="{00000000-0005-0000-0000-00007D000000}"/>
    <cellStyle name="Millares 7 2" xfId="219" xr:uid="{00000000-0005-0000-0000-00007E000000}"/>
    <cellStyle name="Millares 7 2 2" xfId="320" xr:uid="{646BF74D-74F2-4857-8A0D-1514C533C6D6}"/>
    <cellStyle name="Millares 7 3" xfId="218" xr:uid="{00000000-0005-0000-0000-00007F000000}"/>
    <cellStyle name="Millares 7 3 2" xfId="319" xr:uid="{FD23300F-9E54-4409-9A07-0FCF855D03B0}"/>
    <cellStyle name="Millares 7 4" xfId="249" xr:uid="{505D7FF3-6613-4369-982F-D368ED2CDDDB}"/>
    <cellStyle name="Millares 8" xfId="115" xr:uid="{00000000-0005-0000-0000-000080000000}"/>
    <cellStyle name="Millares 8 2" xfId="221" xr:uid="{00000000-0005-0000-0000-000081000000}"/>
    <cellStyle name="Millares 8 2 2" xfId="322" xr:uid="{016F1E94-C2AB-4D82-9BC1-A53186E2037A}"/>
    <cellStyle name="Millares 8 3" xfId="220" xr:uid="{00000000-0005-0000-0000-000082000000}"/>
    <cellStyle name="Millares 8 3 2" xfId="321" xr:uid="{116CD84E-1263-4FD9-8475-F7DD0F3605F1}"/>
    <cellStyle name="Millares 8 4" xfId="257" xr:uid="{30B4ECA1-E90E-48B5-9EEB-64320553189D}"/>
    <cellStyle name="Millares 9" xfId="118" xr:uid="{00000000-0005-0000-0000-000083000000}"/>
    <cellStyle name="Millares 9 2" xfId="223" xr:uid="{00000000-0005-0000-0000-000084000000}"/>
    <cellStyle name="Millares 9 2 2" xfId="324" xr:uid="{16E27EFA-CDCD-49CF-991A-1D5016FC66BD}"/>
    <cellStyle name="Millares 9 3" xfId="222" xr:uid="{00000000-0005-0000-0000-000085000000}"/>
    <cellStyle name="Millares 9 3 2" xfId="323" xr:uid="{86C8EAB0-F165-4A53-8B2E-861D2AC8B0C7}"/>
    <cellStyle name="Millares 9 4" xfId="260" xr:uid="{51F9FB98-119C-4BD1-8719-CED9C7D00E53}"/>
    <cellStyle name="Moneda [0]" xfId="226" builtinId="7"/>
    <cellStyle name="Moneda [0] 2" xfId="227" xr:uid="{1E5511CF-A6F6-4F5B-B2DA-62AA086637BF}"/>
    <cellStyle name="Moneda [0] 2 2" xfId="327" xr:uid="{D33B42E6-A8EA-4889-BF74-1CE05C1E0704}"/>
    <cellStyle name="Moneda [0] 3" xfId="326" xr:uid="{DB52E35B-F2CA-497B-9CC7-5BDB6AC6CBA8}"/>
    <cellStyle name="Neutral" xfId="130" builtinId="28" customBuiltin="1"/>
    <cellStyle name="Normal" xfId="0" builtinId="0"/>
    <cellStyle name="Normal 10 10 2 2 2" xfId="80" xr:uid="{00000000-0005-0000-0000-000088000000}"/>
    <cellStyle name="Normal 1016" xfId="18" xr:uid="{00000000-0005-0000-0000-000089000000}"/>
    <cellStyle name="Normal 1018" xfId="48" xr:uid="{00000000-0005-0000-0000-00008A000000}"/>
    <cellStyle name="Normal 1022" xfId="72" xr:uid="{00000000-0005-0000-0000-00008B000000}"/>
    <cellStyle name="Normal 1024" xfId="25" xr:uid="{00000000-0005-0000-0000-00008C000000}"/>
    <cellStyle name="Normal 1025" xfId="75" xr:uid="{00000000-0005-0000-0000-00008D000000}"/>
    <cellStyle name="Normal 1026" xfId="74" xr:uid="{00000000-0005-0000-0000-00008E000000}"/>
    <cellStyle name="Normal 1027" xfId="76" xr:uid="{00000000-0005-0000-0000-00008F000000}"/>
    <cellStyle name="Normal 105" xfId="86" xr:uid="{00000000-0005-0000-0000-000090000000}"/>
    <cellStyle name="Normal 107" xfId="90" xr:uid="{00000000-0005-0000-0000-000091000000}"/>
    <cellStyle name="Normal 109" xfId="91" xr:uid="{00000000-0005-0000-0000-000092000000}"/>
    <cellStyle name="Normal 11" xfId="13" xr:uid="{00000000-0005-0000-0000-000093000000}"/>
    <cellStyle name="Normal 12 10" xfId="11" xr:uid="{00000000-0005-0000-0000-000094000000}"/>
    <cellStyle name="Normal 12 2 10" xfId="7" xr:uid="{00000000-0005-0000-0000-000095000000}"/>
    <cellStyle name="Normal 12 2 2 4" xfId="16" xr:uid="{00000000-0005-0000-0000-000096000000}"/>
    <cellStyle name="Normal 125" xfId="9" xr:uid="{00000000-0005-0000-0000-000097000000}"/>
    <cellStyle name="Normal 126" xfId="78" xr:uid="{00000000-0005-0000-0000-000098000000}"/>
    <cellStyle name="Normal 199 2 2" xfId="83" xr:uid="{00000000-0005-0000-0000-000099000000}"/>
    <cellStyle name="Normal 2" xfId="6" xr:uid="{00000000-0005-0000-0000-00009A000000}"/>
    <cellStyle name="Normal 2 10 2 2 2" xfId="87" xr:uid="{00000000-0005-0000-0000-00009B000000}"/>
    <cellStyle name="Normal 2 2" xfId="224" xr:uid="{00000000-0005-0000-0000-00009C000000}"/>
    <cellStyle name="Normal 2 2 2 3" xfId="8" xr:uid="{00000000-0005-0000-0000-00009D000000}"/>
    <cellStyle name="Normal 3" xfId="97" xr:uid="{00000000-0005-0000-0000-00009E000000}"/>
    <cellStyle name="Normal 4" xfId="103" xr:uid="{00000000-0005-0000-0000-00009F000000}"/>
    <cellStyle name="Normal 5" xfId="99" xr:uid="{00000000-0005-0000-0000-0000A0000000}"/>
    <cellStyle name="Normal 6" xfId="110" xr:uid="{00000000-0005-0000-0000-0000A1000000}"/>
    <cellStyle name="Normal 601" xfId="67" xr:uid="{00000000-0005-0000-0000-0000A2000000}"/>
    <cellStyle name="Normal 605" xfId="23" xr:uid="{00000000-0005-0000-0000-0000A3000000}"/>
    <cellStyle name="Normal 606" xfId="22" xr:uid="{00000000-0005-0000-0000-0000A4000000}"/>
    <cellStyle name="Normal 636" xfId="20" xr:uid="{00000000-0005-0000-0000-0000A5000000}"/>
    <cellStyle name="Normal 640" xfId="21" xr:uid="{00000000-0005-0000-0000-0000A6000000}"/>
    <cellStyle name="Normal 643" xfId="24" xr:uid="{00000000-0005-0000-0000-0000A7000000}"/>
    <cellStyle name="Normal 646" xfId="26" xr:uid="{00000000-0005-0000-0000-0000A8000000}"/>
    <cellStyle name="Normal 647" xfId="27" xr:uid="{00000000-0005-0000-0000-0000A9000000}"/>
    <cellStyle name="Normal 649" xfId="28" xr:uid="{00000000-0005-0000-0000-0000AA000000}"/>
    <cellStyle name="Normal 650" xfId="29" xr:uid="{00000000-0005-0000-0000-0000AB000000}"/>
    <cellStyle name="Normal 651" xfId="30" xr:uid="{00000000-0005-0000-0000-0000AC000000}"/>
    <cellStyle name="Normal 652" xfId="31" xr:uid="{00000000-0005-0000-0000-0000AD000000}"/>
    <cellStyle name="Normal 653" xfId="32" xr:uid="{00000000-0005-0000-0000-0000AE000000}"/>
    <cellStyle name="Normal 654" xfId="33" xr:uid="{00000000-0005-0000-0000-0000AF000000}"/>
    <cellStyle name="Normal 655" xfId="34" xr:uid="{00000000-0005-0000-0000-0000B0000000}"/>
    <cellStyle name="Normal 656" xfId="35" xr:uid="{00000000-0005-0000-0000-0000B1000000}"/>
    <cellStyle name="Normal 657" xfId="36" xr:uid="{00000000-0005-0000-0000-0000B2000000}"/>
    <cellStyle name="Normal 658" xfId="38" xr:uid="{00000000-0005-0000-0000-0000B3000000}"/>
    <cellStyle name="Normal 659" xfId="39" xr:uid="{00000000-0005-0000-0000-0000B4000000}"/>
    <cellStyle name="Normal 660" xfId="41" xr:uid="{00000000-0005-0000-0000-0000B5000000}"/>
    <cellStyle name="Normal 662" xfId="42" xr:uid="{00000000-0005-0000-0000-0000B6000000}"/>
    <cellStyle name="Normal 663" xfId="43" xr:uid="{00000000-0005-0000-0000-0000B7000000}"/>
    <cellStyle name="Normal 664" xfId="44" xr:uid="{00000000-0005-0000-0000-0000B8000000}"/>
    <cellStyle name="Normal 665" xfId="45" xr:uid="{00000000-0005-0000-0000-0000B9000000}"/>
    <cellStyle name="Normal 667" xfId="46" xr:uid="{00000000-0005-0000-0000-0000BA000000}"/>
    <cellStyle name="Normal 673" xfId="49" xr:uid="{00000000-0005-0000-0000-0000BB000000}"/>
    <cellStyle name="Normal 674" xfId="50" xr:uid="{00000000-0005-0000-0000-0000BC000000}"/>
    <cellStyle name="Normal 675" xfId="51" xr:uid="{00000000-0005-0000-0000-0000BD000000}"/>
    <cellStyle name="Normal 676" xfId="52" xr:uid="{00000000-0005-0000-0000-0000BE000000}"/>
    <cellStyle name="Normal 677" xfId="56" xr:uid="{00000000-0005-0000-0000-0000BF000000}"/>
    <cellStyle name="Normal 678" xfId="57" xr:uid="{00000000-0005-0000-0000-0000C0000000}"/>
    <cellStyle name="Normal 679" xfId="58" xr:uid="{00000000-0005-0000-0000-0000C1000000}"/>
    <cellStyle name="Normal 684" xfId="63" xr:uid="{00000000-0005-0000-0000-0000C2000000}"/>
    <cellStyle name="Normal 7" xfId="121" xr:uid="{00000000-0005-0000-0000-0000C3000000}"/>
    <cellStyle name="Normal 713" xfId="53" xr:uid="{00000000-0005-0000-0000-0000C4000000}"/>
    <cellStyle name="Normal 714" xfId="54" xr:uid="{00000000-0005-0000-0000-0000C5000000}"/>
    <cellStyle name="Normal 715" xfId="55" xr:uid="{00000000-0005-0000-0000-0000C6000000}"/>
    <cellStyle name="Normal 744" xfId="73" xr:uid="{00000000-0005-0000-0000-0000C7000000}"/>
    <cellStyle name="Normal 802" xfId="79" xr:uid="{00000000-0005-0000-0000-0000C8000000}"/>
    <cellStyle name="Normal 944" xfId="17" xr:uid="{00000000-0005-0000-0000-0000C9000000}"/>
    <cellStyle name="Normal 947" xfId="19" xr:uid="{00000000-0005-0000-0000-0000CA000000}"/>
    <cellStyle name="Normal 952" xfId="47" xr:uid="{00000000-0005-0000-0000-0000CB000000}"/>
    <cellStyle name="Normal 957" xfId="59" xr:uid="{00000000-0005-0000-0000-0000CC000000}"/>
    <cellStyle name="Normal 958" xfId="60" xr:uid="{00000000-0005-0000-0000-0000CD000000}"/>
    <cellStyle name="Normal 959" xfId="61" xr:uid="{00000000-0005-0000-0000-0000CE000000}"/>
    <cellStyle name="Normal 960" xfId="62" xr:uid="{00000000-0005-0000-0000-0000CF000000}"/>
    <cellStyle name="Normal 961" xfId="64" xr:uid="{00000000-0005-0000-0000-0000D0000000}"/>
    <cellStyle name="Normal 962" xfId="65" xr:uid="{00000000-0005-0000-0000-0000D1000000}"/>
    <cellStyle name="Normal 963" xfId="66" xr:uid="{00000000-0005-0000-0000-0000D2000000}"/>
    <cellStyle name="Normal 964" xfId="68" xr:uid="{00000000-0005-0000-0000-0000D3000000}"/>
    <cellStyle name="Normal 965" xfId="69" xr:uid="{00000000-0005-0000-0000-0000D4000000}"/>
    <cellStyle name="Normal 966" xfId="70" xr:uid="{00000000-0005-0000-0000-0000D5000000}"/>
    <cellStyle name="Normal 967" xfId="71" xr:uid="{00000000-0005-0000-0000-0000D6000000}"/>
    <cellStyle name="Normal 971" xfId="40" xr:uid="{00000000-0005-0000-0000-0000D7000000}"/>
    <cellStyle name="Normal 986" xfId="37" xr:uid="{00000000-0005-0000-0000-0000D8000000}"/>
    <cellStyle name="Notas" xfId="137" builtinId="10" customBuiltin="1"/>
    <cellStyle name="Percent 2" xfId="93" xr:uid="{00000000-0005-0000-0000-0000DA000000}"/>
    <cellStyle name="Porcentaje" xfId="228" builtinId="5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998220</xdr:colOff>
      <xdr:row>0</xdr:row>
      <xdr:rowOff>167640</xdr:rowOff>
    </xdr:from>
    <xdr:ext cx="1268977" cy="656903"/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2060" y="167640"/>
          <a:ext cx="1268977" cy="65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712077</xdr:colOff>
      <xdr:row>1</xdr:row>
      <xdr:rowOff>0</xdr:rowOff>
    </xdr:from>
    <xdr:to>
      <xdr:col>15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712077</xdr:colOff>
      <xdr:row>1</xdr:row>
      <xdr:rowOff>0</xdr:rowOff>
    </xdr:from>
    <xdr:to>
      <xdr:col>15</xdr:col>
      <xdr:colOff>1210442</xdr:colOff>
      <xdr:row>4</xdr:row>
      <xdr:rowOff>130969</xdr:rowOff>
    </xdr:to>
    <xdr:pic>
      <xdr:nvPicPr>
        <xdr:cNvPr id="2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32850E29-1C89-4B04-8E4C-FA9DC199F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8548" y="179294"/>
          <a:ext cx="1332082" cy="615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is%20Documentos/BACKUP/Sector%20Contable%20-%20Archivos%20Compartidos/An&#225;lisis%20de%20Rubros%20Contables/Deudas%20Comerciales/CONTROL%20PROVEEDORES/An&#225;lisisi%20proveedores%202006-12%20bce.xls" TargetMode="External"/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DMINIST/CONTADUR/EXCEL/BALANCE%20MARZO%2005/CACTUS/Cactus%20armado%20bce%2003-05.xls" TargetMode="External"/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14177D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PwC/TARSHOP/REVISI&#211;N%20FINAL%20PARA%20DELOITTE/APSA%20-%20SUD%20Iron%20Curtain%20al%2006-07%20local%20gaap%20Tarshop%203.8.2007.xls" TargetMode="External"/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AESPOSITO/Desktop/CRESUD%20CONSO%2003-06%20copia.xls" TargetMode="External"/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y%20Documents/Clientes/IRSA/Dic09/Cyrsa/PPC/ANTICIPO%20Y%20DESACOPIOS%20AL%2029.12.09.xlsx" TargetMode="External"/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mcaamano.IRSA/Local%20Settings/Temporary%20Internet%20Files/OLK8/HISTORICO%20IRSA.xls" TargetMode="External"/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avazquez/Local%20Settings/Temp/wz5c17/Combined%20Targeted%20Testing%20and%20Nonstat%20Sampling%20Template.xls" TargetMode="External"/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GARRIGA/EXCEL/Bce_1999_2000/Bce_10_1999/Insumos/Consumos_03.xls" TargetMode="External"/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ihernand/Application%20Data/Microsoft/Excel/Templates/Accept%20Reject%20Testing%20Template%20US%20v1.2.xlsm" TargetMode="External"/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DMINIST/CONTADUR/EXCEL/BALANCE%20JUNIO%2011/CRESUD%20CONSOLIDADO/Armadores/Consolidado/CRESUD%20CONSO%2006-11.xls" TargetMode="External"/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DMINIST/CONTADUR/EXCEL/BALANCE%20JUNIO%2011/CRESUD%20CONSOLIDADO/Armadores/B&#225;sico/CRESUD%20BASICO%2006-11%20SOX.xls" TargetMode="External"/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ector%20Contable%20-%20Archivos%20Compartidos/An&#225;lisis%20de%20Rubros%20Contables/Creditos%20por%20Ventas/Previsi&#243;n%20para%20Incobrables/2007/Utilizaci&#243;n%20al%2030-06-07.xls" TargetMode="External"/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Comun/PROYECTO%20HORIZONS%20OBRA/octubre%202008/HISTORICO%20BASE%2031.10.xls" TargetMode="External"/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%20Pwc/Arcor/Revision%20al%2031_12_2000/Provision%20Ganancias/CANDY.XLS" TargetMode="External"/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y%20Documents/Alto%20Palermo%20S.A.%20Group/Alto%20Palermo%20S.A/2010/07.%20Proyecto%20IFRS/Papeles/CRESUD%20CONSO%2006-09%20deprotegido.xls" TargetMode="External"/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~1/smontero/LOCALS~1/Temp/notesEA312D/Rummaala%20-%20Altas%20Bienes%20de%20Cambio%2009-2008.xls" TargetMode="External"/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DMINIST/CONTADUR/EXCEL/BALANCE%20MARZO%2005/CRESUD/BCE%20PUBLICACION/ARMADO/CRESUD%20CONSO%2003-05.xls" TargetMode="External"/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2023/BALANCE%20CONSOLIDADO/2023/4%20DICIEMBRE/BORRADOR/EEFF%20y%20Notas%20a%20los%20Estados%20Contables%20Negofin%20SAECA%2031.12.23.xls" TargetMode="External"/><Relationship Id="rId2" Type="http://schemas.openxmlformats.org/officeDocument/2006/relationships/externalLinkPath" Target="file:///\\negofin.com.py\Shares\Contabilidad\Roque%20Fernandez\NEGOFIN\2023\BALANCE%20CONSOLIDADO\2023\4%20DICIEMBRE\BORRADOR\EEFF%20y%20Notas%20a%20los%20Estados%20Contables%20Negofin%20SAECA%2031.12.23.xls" TargetMode="External"/><Relationship Id="rId1" Type="http://schemas.openxmlformats.org/officeDocument/2006/relationships/externalLinkPath" Target="/Contabilidad/Roque%20Fernandez/NEGOFIN/2023/BALANCE%20CONSOLIDADO/2023/4%20DICIEMBRE/BORRADOR/EEFF%20y%20Notas%20a%20los%20Estados%20Contables%20Negofin%20SAECA%2031.12.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dice"/>
      <sheetName val="BG"/>
      <sheetName val="EVPN"/>
      <sheetName val="ER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5"/>
      <sheetName val="Nota 34"/>
      <sheetName val="Nota 36"/>
      <sheetName val="Nota 37"/>
      <sheetName val="Nota 38"/>
      <sheetName val="Nota 39"/>
      <sheetName val="Nota 40"/>
      <sheetName val="Base de Monedas"/>
      <sheetName val="ANEXO C"/>
      <sheetName val="ANEXO A"/>
    </sheetNames>
    <sheetDataSet>
      <sheetData sheetId="0">
        <row r="1">
          <cell r="C1" t="str">
            <v>NEGOFIN S.A.E.C.A.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I73"/>
  <sheetViews>
    <sheetView showGridLines="0" tabSelected="1" topLeftCell="A51" zoomScaleNormal="100" workbookViewId="0">
      <selection activeCell="N63" sqref="N63"/>
    </sheetView>
  </sheetViews>
  <sheetFormatPr baseColWidth="10" defaultColWidth="11.33203125" defaultRowHeight="10.199999999999999" x14ac:dyDescent="0.2"/>
  <cols>
    <col min="1" max="2" width="2.33203125" style="1" customWidth="1"/>
    <col min="3" max="3" width="2" style="1" customWidth="1"/>
    <col min="4" max="4" width="27" style="1" bestFit="1" customWidth="1"/>
    <col min="5" max="5" width="27.88671875" style="1" bestFit="1" customWidth="1"/>
    <col min="6" max="6" width="4.109375" style="3" customWidth="1"/>
    <col min="7" max="7" width="33.5546875" style="131" customWidth="1"/>
    <col min="8" max="8" width="2.33203125" style="1" customWidth="1"/>
    <col min="9" max="9" width="11.33203125" style="1"/>
    <col min="10" max="10" width="20.5546875" style="1" customWidth="1"/>
    <col min="11" max="16384" width="11.33203125" style="1"/>
  </cols>
  <sheetData>
    <row r="1" spans="2:8" ht="17.399999999999999" x14ac:dyDescent="0.3">
      <c r="D1" s="128"/>
      <c r="E1" s="129" t="s">
        <v>84</v>
      </c>
      <c r="F1" s="130"/>
      <c r="H1" s="132"/>
    </row>
    <row r="2" spans="2:8" ht="17.399999999999999" x14ac:dyDescent="0.3">
      <c r="D2" s="128"/>
      <c r="E2" s="129"/>
      <c r="F2" s="130"/>
      <c r="H2" s="132"/>
    </row>
    <row r="3" spans="2:8" ht="17.399999999999999" x14ac:dyDescent="0.3">
      <c r="D3" s="128"/>
      <c r="E3" s="129"/>
      <c r="F3" s="130"/>
      <c r="H3" s="132"/>
    </row>
    <row r="4" spans="2:8" ht="17.399999999999999" x14ac:dyDescent="0.3">
      <c r="D4" s="128"/>
      <c r="E4" s="129"/>
      <c r="F4" s="130"/>
      <c r="H4" s="132"/>
    </row>
    <row r="5" spans="2:8" ht="30" customHeight="1" x14ac:dyDescent="0.25">
      <c r="B5" s="435" t="s">
        <v>204</v>
      </c>
      <c r="C5" s="435"/>
      <c r="D5" s="435"/>
      <c r="E5" s="435"/>
      <c r="F5" s="435"/>
      <c r="G5" s="435"/>
      <c r="H5" s="132"/>
    </row>
    <row r="6" spans="2:8" ht="15" customHeight="1" x14ac:dyDescent="0.25">
      <c r="B6" s="436" t="s">
        <v>205</v>
      </c>
      <c r="C6" s="436"/>
      <c r="D6" s="436"/>
      <c r="E6" s="436"/>
      <c r="F6" s="436"/>
      <c r="G6" s="436"/>
      <c r="H6" s="132"/>
    </row>
    <row r="7" spans="2:8" ht="13.8" x14ac:dyDescent="0.25">
      <c r="B7" s="437" t="s">
        <v>2</v>
      </c>
      <c r="C7" s="437"/>
      <c r="D7" s="437"/>
      <c r="E7" s="437"/>
      <c r="F7" s="437"/>
      <c r="G7" s="437"/>
      <c r="H7" s="132"/>
    </row>
    <row r="8" spans="2:8" ht="11.4" x14ac:dyDescent="0.2">
      <c r="B8" s="5"/>
      <c r="C8" s="5"/>
      <c r="D8" s="171"/>
      <c r="E8" s="171"/>
      <c r="F8" s="171"/>
      <c r="G8" s="230"/>
    </row>
    <row r="9" spans="2:8" ht="13.8" x14ac:dyDescent="0.25">
      <c r="C9" s="5"/>
      <c r="D9" s="170" t="s">
        <v>4</v>
      </c>
      <c r="E9" s="171"/>
      <c r="F9" s="172" t="s">
        <v>3</v>
      </c>
      <c r="G9" s="236"/>
    </row>
    <row r="10" spans="2:8" ht="13.2" x14ac:dyDescent="0.25">
      <c r="B10" s="5"/>
      <c r="C10" s="5"/>
      <c r="D10" s="8" t="s">
        <v>5</v>
      </c>
      <c r="E10" s="133"/>
      <c r="F10" s="63"/>
      <c r="G10" s="1"/>
    </row>
    <row r="11" spans="2:8" ht="13.8" x14ac:dyDescent="0.25">
      <c r="B11" s="5"/>
      <c r="C11" s="5"/>
      <c r="D11" s="133" t="s">
        <v>6</v>
      </c>
      <c r="E11" s="133"/>
      <c r="F11" s="134">
        <v>3</v>
      </c>
      <c r="G11" s="135">
        <f>'HOJA DE CALCULO'!P11</f>
        <v>34977623.261999995</v>
      </c>
      <c r="H11" s="136"/>
    </row>
    <row r="12" spans="2:8" ht="13.8" x14ac:dyDescent="0.25">
      <c r="B12" s="5"/>
      <c r="C12" s="5"/>
      <c r="D12" s="133" t="s">
        <v>7</v>
      </c>
      <c r="E12" s="133"/>
      <c r="F12" s="134">
        <v>4</v>
      </c>
      <c r="G12" s="135">
        <f>'HOJA DE CALCULO'!P12</f>
        <v>8089163.1660000002</v>
      </c>
      <c r="H12" s="136"/>
    </row>
    <row r="13" spans="2:8" ht="13.8" x14ac:dyDescent="0.25">
      <c r="B13" s="5"/>
      <c r="C13" s="5"/>
      <c r="D13" s="133" t="s">
        <v>8</v>
      </c>
      <c r="E13" s="133"/>
      <c r="F13" s="134">
        <v>5</v>
      </c>
      <c r="G13" s="135">
        <f>'HOJA DE CALCULO'!P13</f>
        <v>907917507.52399993</v>
      </c>
      <c r="H13" s="136"/>
    </row>
    <row r="14" spans="2:8" ht="13.8" x14ac:dyDescent="0.25">
      <c r="B14" s="5"/>
      <c r="C14" s="5"/>
      <c r="D14" s="133" t="s">
        <v>9</v>
      </c>
      <c r="E14" s="133"/>
      <c r="F14" s="134">
        <v>6</v>
      </c>
      <c r="G14" s="135">
        <f>'HOJA DE CALCULO'!P14</f>
        <v>28297024.719999991</v>
      </c>
      <c r="H14" s="136"/>
    </row>
    <row r="15" spans="2:8" ht="13.8" x14ac:dyDescent="0.25">
      <c r="B15" s="5"/>
      <c r="C15" s="5"/>
      <c r="D15" s="133" t="s">
        <v>203</v>
      </c>
      <c r="E15" s="133"/>
      <c r="F15" s="134"/>
      <c r="G15" s="135">
        <f>+'HOJA DE CALCULO'!P15</f>
        <v>84268.831999999995</v>
      </c>
      <c r="H15" s="136"/>
    </row>
    <row r="16" spans="2:8" ht="13.8" x14ac:dyDescent="0.25">
      <c r="B16" s="5"/>
      <c r="C16" s="5"/>
      <c r="D16" s="8" t="s">
        <v>11</v>
      </c>
      <c r="E16" s="133"/>
      <c r="F16" s="134"/>
      <c r="G16" s="137">
        <f>SUM(G11:G15)</f>
        <v>979365587.50399995</v>
      </c>
      <c r="H16" s="136"/>
    </row>
    <row r="17" spans="2:9" ht="13.8" x14ac:dyDescent="0.25">
      <c r="B17" s="5"/>
      <c r="C17" s="5"/>
      <c r="D17" s="8" t="s">
        <v>12</v>
      </c>
      <c r="E17" s="133"/>
      <c r="F17" s="138"/>
      <c r="G17" s="237"/>
      <c r="H17" s="132"/>
    </row>
    <row r="18" spans="2:9" ht="13.8" x14ac:dyDescent="0.25">
      <c r="B18" s="5"/>
      <c r="C18" s="5"/>
      <c r="D18" s="133" t="s">
        <v>13</v>
      </c>
      <c r="E18" s="133"/>
      <c r="F18" s="134">
        <v>6</v>
      </c>
      <c r="G18" s="135">
        <f>'HOJA DE CALCULO'!P18</f>
        <v>3324777.3969999999</v>
      </c>
      <c r="H18" s="132"/>
    </row>
    <row r="19" spans="2:9" ht="13.8" x14ac:dyDescent="0.25">
      <c r="B19" s="5"/>
      <c r="C19" s="5"/>
      <c r="D19" s="133" t="s">
        <v>8</v>
      </c>
      <c r="E19" s="133"/>
      <c r="F19" s="134">
        <v>5</v>
      </c>
      <c r="G19" s="135">
        <f>'HOJA DE CALCULO'!P19</f>
        <v>102401071.71800001</v>
      </c>
      <c r="H19" s="136"/>
    </row>
    <row r="20" spans="2:9" ht="13.8" x14ac:dyDescent="0.25">
      <c r="B20" s="5"/>
      <c r="C20" s="5"/>
      <c r="D20" s="133" t="s">
        <v>14</v>
      </c>
      <c r="E20" s="133"/>
      <c r="F20" s="134">
        <v>7</v>
      </c>
      <c r="G20" s="135">
        <f>'HOJA DE CALCULO'!P20</f>
        <v>13134081.163999997</v>
      </c>
      <c r="H20" s="136"/>
    </row>
    <row r="21" spans="2:9" ht="13.8" x14ac:dyDescent="0.25">
      <c r="B21" s="5"/>
      <c r="C21" s="5"/>
      <c r="D21" s="133" t="s">
        <v>15</v>
      </c>
      <c r="E21" s="133"/>
      <c r="F21" s="134">
        <v>8</v>
      </c>
      <c r="G21" s="135">
        <f>'HOJA DE CALCULO'!P21</f>
        <v>30769465.706</v>
      </c>
      <c r="H21" s="136"/>
    </row>
    <row r="22" spans="2:9" ht="13.8" x14ac:dyDescent="0.25">
      <c r="B22" s="5"/>
      <c r="C22" s="5"/>
      <c r="D22" s="133" t="s">
        <v>171</v>
      </c>
      <c r="E22" s="133"/>
      <c r="F22" s="134"/>
      <c r="G22" s="135">
        <f>+'HOJA DE CALCULO'!P22</f>
        <v>37071.027999999998</v>
      </c>
      <c r="H22" s="136"/>
    </row>
    <row r="23" spans="2:9" ht="13.8" x14ac:dyDescent="0.25">
      <c r="B23" s="5"/>
      <c r="C23" s="5"/>
      <c r="D23" s="133" t="s">
        <v>17</v>
      </c>
      <c r="E23" s="133"/>
      <c r="F23" s="134">
        <v>9</v>
      </c>
      <c r="G23" s="135">
        <f>'HOJA DE CALCULO'!P23</f>
        <v>25153701.704</v>
      </c>
      <c r="H23" s="132"/>
    </row>
    <row r="24" spans="2:9" ht="13.8" x14ac:dyDescent="0.25">
      <c r="B24" s="5"/>
      <c r="C24" s="5"/>
      <c r="D24" s="139" t="s">
        <v>19</v>
      </c>
      <c r="E24" s="139"/>
      <c r="F24" s="63"/>
      <c r="G24" s="137">
        <f>SUM(G18:G23)</f>
        <v>174820168.71700001</v>
      </c>
      <c r="H24" s="132"/>
    </row>
    <row r="25" spans="2:9" ht="13.2" x14ac:dyDescent="0.25">
      <c r="B25" s="5"/>
      <c r="C25" s="5"/>
      <c r="D25" s="174" t="s">
        <v>20</v>
      </c>
      <c r="E25" s="174"/>
      <c r="F25" s="175"/>
      <c r="G25" s="176">
        <f>G16+G24</f>
        <v>1154185756.221</v>
      </c>
      <c r="H25" s="140"/>
      <c r="I25" s="12"/>
    </row>
    <row r="26" spans="2:9" ht="15" hidden="1" customHeight="1" x14ac:dyDescent="0.25">
      <c r="B26" s="5"/>
      <c r="C26" s="5"/>
      <c r="D26" s="60" t="s">
        <v>20</v>
      </c>
      <c r="E26" s="60"/>
      <c r="F26" s="61"/>
      <c r="G26" s="137">
        <f>G16+G24</f>
        <v>1154185756.221</v>
      </c>
      <c r="H26" s="140"/>
    </row>
    <row r="27" spans="2:9" ht="13.8" x14ac:dyDescent="0.25">
      <c r="B27" s="5"/>
      <c r="C27" s="5"/>
      <c r="D27" s="5"/>
      <c r="E27" s="5"/>
      <c r="F27" s="5"/>
      <c r="G27" s="135"/>
      <c r="H27" s="132"/>
    </row>
    <row r="28" spans="2:9" ht="13.8" x14ac:dyDescent="0.25">
      <c r="C28" s="5"/>
      <c r="D28" s="177" t="s">
        <v>21</v>
      </c>
      <c r="E28" s="174"/>
      <c r="F28" s="174"/>
      <c r="G28" s="178"/>
      <c r="H28" s="136"/>
    </row>
    <row r="29" spans="2:9" ht="13.8" x14ac:dyDescent="0.25">
      <c r="B29" s="5"/>
      <c r="C29" s="5"/>
      <c r="D29" s="8" t="s">
        <v>22</v>
      </c>
      <c r="E29" s="133"/>
      <c r="F29" s="65"/>
      <c r="G29" s="135"/>
      <c r="H29" s="136"/>
    </row>
    <row r="30" spans="2:9" ht="13.8" x14ac:dyDescent="0.25">
      <c r="B30" s="5"/>
      <c r="C30" s="5"/>
      <c r="D30" s="133" t="s">
        <v>23</v>
      </c>
      <c r="E30" s="133"/>
      <c r="F30" s="134">
        <v>10</v>
      </c>
      <c r="G30" s="135">
        <f>'HOJA DE CALCULO'!P29</f>
        <v>41485337.827</v>
      </c>
      <c r="H30" s="132"/>
    </row>
    <row r="31" spans="2:9" ht="13.8" x14ac:dyDescent="0.25">
      <c r="B31" s="5"/>
      <c r="C31" s="5"/>
      <c r="D31" s="133" t="s">
        <v>24</v>
      </c>
      <c r="E31" s="133"/>
      <c r="F31" s="134">
        <v>11</v>
      </c>
      <c r="G31" s="135">
        <f>'HOJA DE CALCULO'!P30</f>
        <v>752289860.29600012</v>
      </c>
      <c r="H31" s="136"/>
    </row>
    <row r="32" spans="2:9" ht="13.8" x14ac:dyDescent="0.25">
      <c r="B32" s="5"/>
      <c r="C32" s="5"/>
      <c r="D32" s="133" t="s">
        <v>25</v>
      </c>
      <c r="E32" s="133"/>
      <c r="F32" s="134">
        <v>13</v>
      </c>
      <c r="G32" s="135">
        <f>'HOJA DE CALCULO'!P31</f>
        <v>2057011.2950000004</v>
      </c>
      <c r="H32" s="136"/>
    </row>
    <row r="33" spans="2:9" ht="13.65" customHeight="1" x14ac:dyDescent="0.25">
      <c r="B33" s="5"/>
      <c r="C33" s="5"/>
      <c r="D33" s="133" t="s">
        <v>26</v>
      </c>
      <c r="E33" s="133"/>
      <c r="F33" s="134">
        <v>14</v>
      </c>
      <c r="G33" s="135">
        <f>'HOJA DE CALCULO'!P32</f>
        <v>5891645.4120000005</v>
      </c>
      <c r="H33" s="132"/>
    </row>
    <row r="34" spans="2:9" ht="13.8" x14ac:dyDescent="0.25">
      <c r="B34" s="5"/>
      <c r="C34" s="5"/>
      <c r="D34" s="133" t="s">
        <v>27</v>
      </c>
      <c r="E34" s="133"/>
      <c r="F34" s="134">
        <v>15</v>
      </c>
      <c r="G34" s="135">
        <f>'HOJA DE CALCULO'!P33</f>
        <v>6207430.6290000007</v>
      </c>
      <c r="H34" s="132"/>
    </row>
    <row r="35" spans="2:9" ht="13.8" x14ac:dyDescent="0.25">
      <c r="B35" s="5"/>
      <c r="C35" s="5"/>
      <c r="D35" s="133" t="s">
        <v>28</v>
      </c>
      <c r="E35" s="133"/>
      <c r="F35" s="134">
        <v>16</v>
      </c>
      <c r="G35" s="135">
        <f>'HOJA DE CALCULO'!P34</f>
        <v>10474188.529999997</v>
      </c>
      <c r="H35" s="136"/>
    </row>
    <row r="36" spans="2:9" ht="13.8" x14ac:dyDescent="0.25">
      <c r="B36" s="5"/>
      <c r="C36" s="5"/>
      <c r="D36" s="8" t="s">
        <v>29</v>
      </c>
      <c r="E36" s="133"/>
      <c r="F36" s="138"/>
      <c r="G36" s="137">
        <f>SUM(G30:G35)</f>
        <v>818405473.98900008</v>
      </c>
      <c r="H36" s="132"/>
    </row>
    <row r="37" spans="2:9" ht="13.8" x14ac:dyDescent="0.25">
      <c r="B37" s="5"/>
      <c r="C37" s="5"/>
      <c r="D37" s="8"/>
      <c r="E37" s="133"/>
      <c r="F37" s="138"/>
      <c r="G37" s="137"/>
      <c r="H37" s="132"/>
    </row>
    <row r="38" spans="2:9" ht="13.8" x14ac:dyDescent="0.25">
      <c r="B38" s="5"/>
      <c r="C38" s="5"/>
      <c r="D38" s="8" t="s">
        <v>30</v>
      </c>
      <c r="E38" s="133"/>
      <c r="F38" s="138"/>
      <c r="G38" s="135"/>
      <c r="H38" s="132"/>
    </row>
    <row r="39" spans="2:9" ht="13.8" x14ac:dyDescent="0.25">
      <c r="B39" s="5"/>
      <c r="C39" s="5"/>
      <c r="D39" s="133" t="s">
        <v>31</v>
      </c>
      <c r="E39" s="133"/>
      <c r="F39" s="134">
        <v>12</v>
      </c>
      <c r="G39" s="135">
        <f>'HOJA DE CALCULO'!P37</f>
        <v>57916619.300999999</v>
      </c>
      <c r="H39" s="132"/>
    </row>
    <row r="40" spans="2:9" ht="13.8" x14ac:dyDescent="0.25">
      <c r="B40" s="5"/>
      <c r="C40" s="5"/>
      <c r="D40" s="8" t="s">
        <v>32</v>
      </c>
      <c r="E40" s="133"/>
      <c r="F40" s="65"/>
      <c r="G40" s="137">
        <f>SUM(G39:G39)</f>
        <v>57916619.300999999</v>
      </c>
      <c r="H40" s="132"/>
    </row>
    <row r="41" spans="2:9" ht="13.8" x14ac:dyDescent="0.25">
      <c r="B41" s="5"/>
      <c r="C41" s="5"/>
      <c r="D41" s="177" t="s">
        <v>33</v>
      </c>
      <c r="E41" s="177"/>
      <c r="F41" s="175"/>
      <c r="G41" s="176">
        <f>G36+G40</f>
        <v>876322093.29000008</v>
      </c>
      <c r="H41" s="132"/>
      <c r="I41" s="12"/>
    </row>
    <row r="42" spans="2:9" ht="13.8" x14ac:dyDescent="0.25">
      <c r="B42" s="5"/>
      <c r="C42" s="5"/>
      <c r="D42" s="141"/>
      <c r="E42" s="141"/>
      <c r="F42" s="205"/>
      <c r="G42" s="142"/>
      <c r="H42" s="132"/>
    </row>
    <row r="43" spans="2:9" ht="13.8" x14ac:dyDescent="0.25">
      <c r="C43" s="5"/>
      <c r="D43" s="177" t="s">
        <v>34</v>
      </c>
      <c r="E43" s="177"/>
      <c r="F43" s="175"/>
      <c r="G43" s="178"/>
      <c r="H43" s="132"/>
    </row>
    <row r="44" spans="2:9" ht="13.8" x14ac:dyDescent="0.25">
      <c r="B44" s="5"/>
      <c r="C44" s="5"/>
      <c r="D44" s="133" t="s">
        <v>35</v>
      </c>
      <c r="E44" s="133"/>
      <c r="F44" s="134">
        <v>17</v>
      </c>
      <c r="G44" s="12">
        <f>'HOJA DE CALCULO'!P42</f>
        <v>174186855.71799999</v>
      </c>
      <c r="H44" s="132"/>
    </row>
    <row r="45" spans="2:9" ht="13.8" x14ac:dyDescent="0.25">
      <c r="B45" s="5"/>
      <c r="C45" s="5"/>
      <c r="D45" s="133" t="s">
        <v>36</v>
      </c>
      <c r="E45" s="133"/>
      <c r="F45" s="143">
        <v>18</v>
      </c>
      <c r="G45" s="12">
        <f>'HOJA DE CALCULO'!P43</f>
        <v>1930813.8164210001</v>
      </c>
      <c r="H45" s="132"/>
    </row>
    <row r="46" spans="2:9" ht="13.8" x14ac:dyDescent="0.25">
      <c r="B46" s="13"/>
      <c r="C46" s="5"/>
      <c r="D46" s="133" t="s">
        <v>37</v>
      </c>
      <c r="E46" s="133"/>
      <c r="F46" s="143">
        <v>18</v>
      </c>
      <c r="G46" s="12">
        <f>'HOJA DE CALCULO'!P44</f>
        <v>30996497.8476335</v>
      </c>
      <c r="H46" s="132"/>
    </row>
    <row r="47" spans="2:9" ht="13.8" x14ac:dyDescent="0.25">
      <c r="B47" s="5"/>
      <c r="C47" s="5"/>
      <c r="D47" s="133" t="s">
        <v>38</v>
      </c>
      <c r="E47" s="133"/>
      <c r="F47" s="143">
        <v>18</v>
      </c>
      <c r="G47" s="12">
        <f>'HOJA DE CALCULO'!P45</f>
        <v>23036304.324059699</v>
      </c>
      <c r="H47" s="132"/>
    </row>
    <row r="48" spans="2:9" ht="13.8" x14ac:dyDescent="0.25">
      <c r="B48" s="5"/>
      <c r="C48" s="5"/>
      <c r="D48" s="133" t="s">
        <v>39</v>
      </c>
      <c r="E48" s="133"/>
      <c r="F48" s="134"/>
      <c r="G48" s="12">
        <f>'HOJA DE CALCULO'!P46</f>
        <v>37906388.099712402</v>
      </c>
      <c r="H48" s="132"/>
    </row>
    <row r="49" spans="2:9" ht="13.2" x14ac:dyDescent="0.25">
      <c r="B49" s="5"/>
      <c r="C49" s="5"/>
      <c r="D49" s="133" t="s">
        <v>85</v>
      </c>
      <c r="E49" s="133"/>
      <c r="F49" s="134">
        <v>19</v>
      </c>
      <c r="G49" s="12">
        <f>'HOJA DE CALCULO'!P47</f>
        <v>9485122.5189383999</v>
      </c>
    </row>
    <row r="50" spans="2:9" ht="13.2" x14ac:dyDescent="0.25">
      <c r="B50" s="5"/>
      <c r="C50" s="5"/>
      <c r="D50" s="133" t="s">
        <v>101</v>
      </c>
      <c r="E50" s="133"/>
      <c r="F50" s="138"/>
      <c r="G50" s="142">
        <f>SUM(G44:G49)</f>
        <v>277541982.32476503</v>
      </c>
    </row>
    <row r="51" spans="2:9" ht="13.2" x14ac:dyDescent="0.25">
      <c r="B51" s="5"/>
      <c r="C51" s="5"/>
      <c r="D51" s="133" t="s">
        <v>95</v>
      </c>
      <c r="E51" s="133"/>
      <c r="F51" s="134"/>
      <c r="G51" s="12">
        <f>'HOJA DE CALCULO'!P51</f>
        <v>321680.89865689998</v>
      </c>
    </row>
    <row r="52" spans="2:9" ht="13.2" x14ac:dyDescent="0.25">
      <c r="B52" s="5"/>
      <c r="C52" s="5"/>
      <c r="D52" s="133"/>
      <c r="E52" s="133"/>
      <c r="F52" s="206"/>
      <c r="G52" s="12"/>
    </row>
    <row r="53" spans="2:9" s="21" customFormat="1" ht="15" x14ac:dyDescent="0.25">
      <c r="B53" s="5"/>
      <c r="C53" s="5"/>
      <c r="D53" s="179" t="s">
        <v>42</v>
      </c>
      <c r="E53" s="179"/>
      <c r="F53" s="180"/>
      <c r="G53" s="181">
        <f>G50+G51</f>
        <v>277863663.22342193</v>
      </c>
      <c r="H53" s="1"/>
      <c r="I53" s="207"/>
    </row>
    <row r="54" spans="2:9" s="21" customFormat="1" ht="15" x14ac:dyDescent="0.25">
      <c r="B54" s="5"/>
      <c r="C54" s="5"/>
      <c r="D54" s="179" t="s">
        <v>43</v>
      </c>
      <c r="E54" s="179"/>
      <c r="F54" s="182"/>
      <c r="G54" s="176">
        <f>G41+G53</f>
        <v>1154185756.513422</v>
      </c>
      <c r="H54" s="1"/>
      <c r="I54" s="207"/>
    </row>
    <row r="55" spans="2:9" s="21" customFormat="1" ht="15" x14ac:dyDescent="0.25">
      <c r="B55" s="5"/>
      <c r="C55" s="5"/>
      <c r="D55" s="1"/>
      <c r="E55" s="1"/>
      <c r="F55" s="63"/>
      <c r="G55" s="144"/>
      <c r="H55" s="1"/>
    </row>
    <row r="56" spans="2:9" s="21" customFormat="1" ht="15" x14ac:dyDescent="0.25">
      <c r="B56" s="1"/>
      <c r="C56" s="5"/>
      <c r="D56" s="8" t="s">
        <v>86</v>
      </c>
      <c r="E56" s="133"/>
      <c r="F56" s="63"/>
      <c r="G56" s="144"/>
      <c r="H56" s="1"/>
    </row>
    <row r="57" spans="2:9" s="21" customFormat="1" ht="15" x14ac:dyDescent="0.25">
      <c r="B57" s="19"/>
      <c r="C57" s="5"/>
      <c r="D57" s="145"/>
      <c r="E57" s="8"/>
      <c r="F57" s="146"/>
      <c r="G57" s="147"/>
      <c r="H57" s="1"/>
    </row>
    <row r="58" spans="2:9" s="21" customFormat="1" ht="15" x14ac:dyDescent="0.25">
      <c r="B58" s="19"/>
      <c r="C58" s="5"/>
      <c r="D58" s="148"/>
      <c r="E58" s="149"/>
      <c r="F58" s="150"/>
      <c r="G58" s="151"/>
      <c r="H58" s="1"/>
    </row>
    <row r="59" spans="2:9" s="21" customFormat="1" ht="15" x14ac:dyDescent="0.25">
      <c r="B59" s="19"/>
      <c r="C59" s="5"/>
      <c r="D59" s="10"/>
      <c r="E59" s="152"/>
      <c r="F59" s="152"/>
      <c r="G59" s="153"/>
    </row>
    <row r="60" spans="2:9" s="21" customFormat="1" ht="15" x14ac:dyDescent="0.25">
      <c r="C60" s="5"/>
      <c r="D60" s="9"/>
      <c r="E60" s="9"/>
      <c r="F60" s="10"/>
      <c r="G60" s="154"/>
    </row>
    <row r="61" spans="2:9" s="21" customFormat="1" ht="15" x14ac:dyDescent="0.25">
      <c r="C61" s="5"/>
      <c r="D61" s="8"/>
      <c r="E61" s="8"/>
      <c r="F61" s="16"/>
      <c r="G61" s="155"/>
    </row>
    <row r="62" spans="2:9" s="23" customFormat="1" ht="15.6" x14ac:dyDescent="0.3">
      <c r="C62" s="5"/>
      <c r="D62" s="141"/>
      <c r="E62" s="141"/>
      <c r="F62" s="16"/>
      <c r="G62" s="147"/>
      <c r="H62" s="21"/>
    </row>
    <row r="63" spans="2:9" ht="13.2" x14ac:dyDescent="0.25">
      <c r="B63" s="9"/>
      <c r="C63" s="5"/>
      <c r="D63" s="156"/>
      <c r="E63" s="157"/>
      <c r="F63" s="10"/>
      <c r="G63" s="153"/>
    </row>
    <row r="64" spans="2:9" ht="13.2" x14ac:dyDescent="0.25">
      <c r="C64" s="5"/>
      <c r="D64" s="158"/>
      <c r="E64" s="8"/>
      <c r="F64" s="16"/>
      <c r="G64" s="147"/>
    </row>
    <row r="65" spans="3:7" ht="13.2" x14ac:dyDescent="0.25">
      <c r="C65" s="5"/>
      <c r="D65" s="9"/>
      <c r="E65" s="159"/>
      <c r="F65" s="160"/>
      <c r="G65" s="161"/>
    </row>
    <row r="66" spans="3:7" ht="13.2" x14ac:dyDescent="0.25">
      <c r="C66" s="5"/>
      <c r="D66" s="9"/>
      <c r="E66" s="159"/>
      <c r="F66" s="160"/>
      <c r="G66" s="161"/>
    </row>
    <row r="67" spans="3:7" ht="13.2" x14ac:dyDescent="0.25">
      <c r="C67" s="5"/>
      <c r="D67" s="9"/>
      <c r="E67" s="159"/>
      <c r="F67" s="160"/>
      <c r="G67" s="161"/>
    </row>
    <row r="68" spans="3:7" ht="13.2" x14ac:dyDescent="0.25">
      <c r="C68" s="5"/>
      <c r="D68" s="9"/>
      <c r="E68" s="159"/>
      <c r="F68" s="160"/>
      <c r="G68" s="161"/>
    </row>
    <row r="69" spans="3:7" ht="13.2" x14ac:dyDescent="0.25">
      <c r="C69" s="5"/>
      <c r="D69" s="9"/>
      <c r="E69" s="159"/>
      <c r="F69" s="160"/>
      <c r="G69" s="161"/>
    </row>
    <row r="70" spans="3:7" ht="13.2" x14ac:dyDescent="0.25">
      <c r="C70" s="5"/>
      <c r="D70" s="9"/>
      <c r="E70" s="9"/>
      <c r="F70" s="10"/>
      <c r="G70" s="162"/>
    </row>
    <row r="71" spans="3:7" x14ac:dyDescent="0.2">
      <c r="D71" s="163"/>
      <c r="F71" s="164"/>
    </row>
    <row r="72" spans="3:7" x14ac:dyDescent="0.2">
      <c r="D72" s="165"/>
      <c r="E72" s="166"/>
      <c r="F72" s="167"/>
      <c r="G72" s="168"/>
    </row>
    <row r="73" spans="3:7" x14ac:dyDescent="0.2">
      <c r="E73" s="166"/>
      <c r="F73" s="169"/>
      <c r="G73" s="168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3:K38"/>
  <sheetViews>
    <sheetView showGridLines="0" zoomScaleNormal="100" zoomScaleSheetLayoutView="70" workbookViewId="0">
      <selection activeCell="C4" sqref="C4"/>
    </sheetView>
  </sheetViews>
  <sheetFormatPr baseColWidth="10" defaultColWidth="11.33203125" defaultRowHeight="13.2" x14ac:dyDescent="0.25"/>
  <cols>
    <col min="1" max="2" width="2.33203125" style="9" customWidth="1"/>
    <col min="3" max="3" width="67.6640625" style="9" bestFit="1" customWidth="1"/>
    <col min="4" max="4" width="5.44140625" style="10" customWidth="1"/>
    <col min="5" max="5" width="23" style="183" customWidth="1"/>
    <col min="6" max="6" width="2.33203125" style="9" customWidth="1"/>
    <col min="7" max="16384" width="11.33203125" style="9"/>
  </cols>
  <sheetData>
    <row r="3" spans="3:11" ht="17.399999999999999" x14ac:dyDescent="0.3">
      <c r="C3" s="128"/>
      <c r="D3" s="130"/>
    </row>
    <row r="6" spans="3:11" ht="27" customHeight="1" x14ac:dyDescent="0.25">
      <c r="C6" s="435" t="s">
        <v>206</v>
      </c>
      <c r="D6" s="435"/>
      <c r="E6" s="435"/>
    </row>
    <row r="7" spans="3:11" x14ac:dyDescent="0.25">
      <c r="C7" s="436" t="s">
        <v>207</v>
      </c>
      <c r="D7" s="436"/>
      <c r="E7" s="436"/>
    </row>
    <row r="8" spans="3:11" x14ac:dyDescent="0.25">
      <c r="C8" s="438" t="s">
        <v>87</v>
      </c>
      <c r="D8" s="438"/>
      <c r="E8" s="438"/>
    </row>
    <row r="9" spans="3:11" x14ac:dyDescent="0.25">
      <c r="C9" s="184"/>
      <c r="D9" s="185"/>
      <c r="E9" s="229"/>
    </row>
    <row r="10" spans="3:11" ht="13.8" x14ac:dyDescent="0.25">
      <c r="C10" s="186"/>
      <c r="D10" s="187"/>
      <c r="E10" s="173"/>
    </row>
    <row r="11" spans="3:11" ht="13.8" x14ac:dyDescent="0.25">
      <c r="C11" s="188"/>
      <c r="D11" s="189"/>
      <c r="E11" s="190"/>
    </row>
    <row r="12" spans="3:11" x14ac:dyDescent="0.25">
      <c r="C12" s="191" t="s">
        <v>88</v>
      </c>
      <c r="D12" s="62"/>
      <c r="E12" s="192">
        <f>'HOJA DE CALCULO'!P55</f>
        <v>171373855.588</v>
      </c>
    </row>
    <row r="13" spans="3:11" x14ac:dyDescent="0.25">
      <c r="C13" s="191" t="s">
        <v>89</v>
      </c>
      <c r="D13" s="62"/>
      <c r="E13" s="192">
        <f>'HOJA DE CALCULO'!P56*-1</f>
        <v>-122203395.847</v>
      </c>
    </row>
    <row r="14" spans="3:11" x14ac:dyDescent="0.25">
      <c r="C14" s="177" t="s">
        <v>90</v>
      </c>
      <c r="D14" s="175"/>
      <c r="E14" s="201">
        <f>E12+E13</f>
        <v>49170459.740999997</v>
      </c>
      <c r="G14" s="197"/>
      <c r="K14" s="194"/>
    </row>
    <row r="15" spans="3:11" x14ac:dyDescent="0.25">
      <c r="C15" s="191" t="s">
        <v>49</v>
      </c>
      <c r="D15" s="62"/>
      <c r="E15" s="192">
        <f>'HOJA DE CALCULO'!P58*-1</f>
        <v>-72116.218000000008</v>
      </c>
    </row>
    <row r="16" spans="3:11" x14ac:dyDescent="0.25">
      <c r="C16" s="9" t="s">
        <v>50</v>
      </c>
      <c r="D16" s="62"/>
      <c r="E16" s="192">
        <f>'HOJA DE CALCULO'!P59*-1</f>
        <v>-63151042.837000005</v>
      </c>
    </row>
    <row r="17" spans="3:11" x14ac:dyDescent="0.25">
      <c r="C17" s="9" t="s">
        <v>51</v>
      </c>
      <c r="D17" s="62"/>
      <c r="E17" s="192">
        <f>'HOJA DE CALCULO'!P60</f>
        <v>36655626.519000001</v>
      </c>
    </row>
    <row r="18" spans="3:11" x14ac:dyDescent="0.25">
      <c r="C18" s="177" t="s">
        <v>52</v>
      </c>
      <c r="D18" s="175"/>
      <c r="E18" s="201">
        <f>E14+E15+E16+E17</f>
        <v>22602927.204999991</v>
      </c>
      <c r="G18" s="197"/>
    </row>
    <row r="19" spans="3:11" x14ac:dyDescent="0.25">
      <c r="C19" s="9" t="s">
        <v>99</v>
      </c>
      <c r="D19" s="16"/>
      <c r="E19" s="54">
        <f>'HOJA DE CALCULO'!P62</f>
        <v>11726535.479</v>
      </c>
    </row>
    <row r="20" spans="3:11" x14ac:dyDescent="0.25">
      <c r="C20" s="9" t="s">
        <v>100</v>
      </c>
      <c r="D20" s="16"/>
      <c r="E20" s="54">
        <f>'HOJA DE CALCULO'!P63*-1</f>
        <v>-23535757.526000001</v>
      </c>
    </row>
    <row r="21" spans="3:11" x14ac:dyDescent="0.25">
      <c r="C21" s="195"/>
      <c r="D21" s="63"/>
      <c r="E21" s="193"/>
    </row>
    <row r="22" spans="3:11" x14ac:dyDescent="0.25">
      <c r="C22" s="177" t="s">
        <v>91</v>
      </c>
      <c r="D22" s="202"/>
      <c r="E22" s="201">
        <f>E18+E19+E20</f>
        <v>10793705.157999992</v>
      </c>
      <c r="G22" s="197"/>
    </row>
    <row r="23" spans="3:11" x14ac:dyDescent="0.25">
      <c r="C23" s="191"/>
      <c r="D23" s="64"/>
      <c r="E23" s="193"/>
      <c r="G23" s="162"/>
    </row>
    <row r="24" spans="3:11" x14ac:dyDescent="0.25">
      <c r="C24" s="196" t="s">
        <v>55</v>
      </c>
      <c r="D24" s="63"/>
      <c r="E24" s="54">
        <f>'HOJA DE CALCULO'!P67*-1</f>
        <v>-1273816.7150000001</v>
      </c>
    </row>
    <row r="25" spans="3:11" x14ac:dyDescent="0.25">
      <c r="C25" s="191"/>
      <c r="D25" s="65"/>
      <c r="E25" s="54"/>
    </row>
    <row r="26" spans="3:11" ht="14.4" x14ac:dyDescent="0.3">
      <c r="C26" s="203" t="s">
        <v>97</v>
      </c>
      <c r="D26" s="204"/>
      <c r="E26" s="201">
        <f>E22+E24</f>
        <v>9519888.4429999925</v>
      </c>
      <c r="G26" s="208"/>
      <c r="I26"/>
      <c r="K26" s="54"/>
    </row>
    <row r="27" spans="3:11" ht="14.4" x14ac:dyDescent="0.3">
      <c r="C27" s="9" t="s">
        <v>96</v>
      </c>
      <c r="E27" s="54"/>
      <c r="I27"/>
      <c r="K27" s="54"/>
    </row>
    <row r="28" spans="3:11" x14ac:dyDescent="0.25">
      <c r="C28" s="209" t="s">
        <v>102</v>
      </c>
      <c r="D28" s="210"/>
      <c r="E28" s="211">
        <f>'HOJA DE CALCULO'!P75</f>
        <v>9485122.4589383993</v>
      </c>
      <c r="G28" s="197"/>
      <c r="I28" s="194"/>
    </row>
    <row r="29" spans="3:11" ht="14.4" x14ac:dyDescent="0.3">
      <c r="C29" s="9" t="s">
        <v>98</v>
      </c>
      <c r="E29" s="54">
        <f>'HOJA DE CALCULO'!P74</f>
        <v>34765.984061599986</v>
      </c>
      <c r="I29"/>
    </row>
    <row r="30" spans="3:11" x14ac:dyDescent="0.25">
      <c r="C30" s="198"/>
      <c r="I30" s="199"/>
    </row>
    <row r="31" spans="3:11" ht="14.4" x14ac:dyDescent="0.3">
      <c r="I31"/>
    </row>
    <row r="32" spans="3:11" x14ac:dyDescent="0.25">
      <c r="I32" s="199"/>
    </row>
    <row r="34" spans="9:9" x14ac:dyDescent="0.25">
      <c r="I34" s="8"/>
    </row>
    <row r="35" spans="9:9" ht="14.4" x14ac:dyDescent="0.3">
      <c r="I35"/>
    </row>
    <row r="36" spans="9:9" ht="14.4" x14ac:dyDescent="0.3">
      <c r="I36"/>
    </row>
    <row r="37" spans="9:9" ht="14.4" x14ac:dyDescent="0.3">
      <c r="I37" s="200"/>
    </row>
    <row r="38" spans="9:9" ht="14.4" x14ac:dyDescent="0.3">
      <c r="I38" s="200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showGridLines="0" topLeftCell="A5" zoomScale="90" zoomScaleNormal="90" workbookViewId="0">
      <pane xSplit="1" ySplit="7" topLeftCell="B12" activePane="bottomRight" state="frozen"/>
      <selection activeCell="A5" sqref="A5"/>
      <selection pane="topRight" activeCell="B5" sqref="B5"/>
      <selection pane="bottomLeft" activeCell="A12" sqref="A12"/>
      <selection pane="bottomRight" activeCell="B44" sqref="B44"/>
    </sheetView>
  </sheetViews>
  <sheetFormatPr baseColWidth="10" defaultColWidth="10.88671875" defaultRowHeight="13.8" x14ac:dyDescent="0.25"/>
  <cols>
    <col min="1" max="1" width="78" style="87" customWidth="1"/>
    <col min="2" max="2" width="31.109375" style="217" customWidth="1"/>
    <col min="3" max="7" width="31.109375" style="87" customWidth="1"/>
    <col min="8" max="8" width="31.109375" style="87" bestFit="1" customWidth="1"/>
    <col min="9" max="9" width="4.44140625" style="87" customWidth="1"/>
    <col min="10" max="258" width="10.88671875" style="87"/>
    <col min="259" max="259" width="78" style="87" customWidth="1"/>
    <col min="260" max="260" width="21.109375" style="87" customWidth="1"/>
    <col min="261" max="261" width="27.5546875" style="87" customWidth="1"/>
    <col min="262" max="262" width="2.44140625" style="87" customWidth="1"/>
    <col min="263" max="263" width="10.109375" style="87" bestFit="1" customWidth="1"/>
    <col min="264" max="264" width="2.33203125" style="87" customWidth="1"/>
    <col min="265" max="265" width="4.44140625" style="87" customWidth="1"/>
    <col min="266" max="514" width="10.88671875" style="87"/>
    <col min="515" max="515" width="78" style="87" customWidth="1"/>
    <col min="516" max="516" width="21.109375" style="87" customWidth="1"/>
    <col min="517" max="517" width="27.5546875" style="87" customWidth="1"/>
    <col min="518" max="518" width="2.44140625" style="87" customWidth="1"/>
    <col min="519" max="519" width="10.109375" style="87" bestFit="1" customWidth="1"/>
    <col min="520" max="520" width="2.33203125" style="87" customWidth="1"/>
    <col min="521" max="521" width="4.44140625" style="87" customWidth="1"/>
    <col min="522" max="770" width="10.88671875" style="87"/>
    <col min="771" max="771" width="78" style="87" customWidth="1"/>
    <col min="772" max="772" width="21.109375" style="87" customWidth="1"/>
    <col min="773" max="773" width="27.5546875" style="87" customWidth="1"/>
    <col min="774" max="774" width="2.44140625" style="87" customWidth="1"/>
    <col min="775" max="775" width="10.109375" style="87" bestFit="1" customWidth="1"/>
    <col min="776" max="776" width="2.33203125" style="87" customWidth="1"/>
    <col min="777" max="777" width="4.44140625" style="87" customWidth="1"/>
    <col min="778" max="1026" width="10.88671875" style="87"/>
    <col min="1027" max="1027" width="78" style="87" customWidth="1"/>
    <col min="1028" max="1028" width="21.109375" style="87" customWidth="1"/>
    <col min="1029" max="1029" width="27.5546875" style="87" customWidth="1"/>
    <col min="1030" max="1030" width="2.44140625" style="87" customWidth="1"/>
    <col min="1031" max="1031" width="10.109375" style="87" bestFit="1" customWidth="1"/>
    <col min="1032" max="1032" width="2.33203125" style="87" customWidth="1"/>
    <col min="1033" max="1033" width="4.44140625" style="87" customWidth="1"/>
    <col min="1034" max="1282" width="10.88671875" style="87"/>
    <col min="1283" max="1283" width="78" style="87" customWidth="1"/>
    <col min="1284" max="1284" width="21.109375" style="87" customWidth="1"/>
    <col min="1285" max="1285" width="27.5546875" style="87" customWidth="1"/>
    <col min="1286" max="1286" width="2.44140625" style="87" customWidth="1"/>
    <col min="1287" max="1287" width="10.109375" style="87" bestFit="1" customWidth="1"/>
    <col min="1288" max="1288" width="2.33203125" style="87" customWidth="1"/>
    <col min="1289" max="1289" width="4.44140625" style="87" customWidth="1"/>
    <col min="1290" max="1538" width="10.88671875" style="87"/>
    <col min="1539" max="1539" width="78" style="87" customWidth="1"/>
    <col min="1540" max="1540" width="21.109375" style="87" customWidth="1"/>
    <col min="1541" max="1541" width="27.5546875" style="87" customWidth="1"/>
    <col min="1542" max="1542" width="2.44140625" style="87" customWidth="1"/>
    <col min="1543" max="1543" width="10.109375" style="87" bestFit="1" customWidth="1"/>
    <col min="1544" max="1544" width="2.33203125" style="87" customWidth="1"/>
    <col min="1545" max="1545" width="4.44140625" style="87" customWidth="1"/>
    <col min="1546" max="1794" width="10.88671875" style="87"/>
    <col min="1795" max="1795" width="78" style="87" customWidth="1"/>
    <col min="1796" max="1796" width="21.109375" style="87" customWidth="1"/>
    <col min="1797" max="1797" width="27.5546875" style="87" customWidth="1"/>
    <col min="1798" max="1798" width="2.44140625" style="87" customWidth="1"/>
    <col min="1799" max="1799" width="10.109375" style="87" bestFit="1" customWidth="1"/>
    <col min="1800" max="1800" width="2.33203125" style="87" customWidth="1"/>
    <col min="1801" max="1801" width="4.44140625" style="87" customWidth="1"/>
    <col min="1802" max="2050" width="10.88671875" style="87"/>
    <col min="2051" max="2051" width="78" style="87" customWidth="1"/>
    <col min="2052" max="2052" width="21.109375" style="87" customWidth="1"/>
    <col min="2053" max="2053" width="27.5546875" style="87" customWidth="1"/>
    <col min="2054" max="2054" width="2.44140625" style="87" customWidth="1"/>
    <col min="2055" max="2055" width="10.109375" style="87" bestFit="1" customWidth="1"/>
    <col min="2056" max="2056" width="2.33203125" style="87" customWidth="1"/>
    <col min="2057" max="2057" width="4.44140625" style="87" customWidth="1"/>
    <col min="2058" max="2306" width="10.88671875" style="87"/>
    <col min="2307" max="2307" width="78" style="87" customWidth="1"/>
    <col min="2308" max="2308" width="21.109375" style="87" customWidth="1"/>
    <col min="2309" max="2309" width="27.5546875" style="87" customWidth="1"/>
    <col min="2310" max="2310" width="2.44140625" style="87" customWidth="1"/>
    <col min="2311" max="2311" width="10.109375" style="87" bestFit="1" customWidth="1"/>
    <col min="2312" max="2312" width="2.33203125" style="87" customWidth="1"/>
    <col min="2313" max="2313" width="4.44140625" style="87" customWidth="1"/>
    <col min="2314" max="2562" width="10.88671875" style="87"/>
    <col min="2563" max="2563" width="78" style="87" customWidth="1"/>
    <col min="2564" max="2564" width="21.109375" style="87" customWidth="1"/>
    <col min="2565" max="2565" width="27.5546875" style="87" customWidth="1"/>
    <col min="2566" max="2566" width="2.44140625" style="87" customWidth="1"/>
    <col min="2567" max="2567" width="10.109375" style="87" bestFit="1" customWidth="1"/>
    <col min="2568" max="2568" width="2.33203125" style="87" customWidth="1"/>
    <col min="2569" max="2569" width="4.44140625" style="87" customWidth="1"/>
    <col min="2570" max="2818" width="10.88671875" style="87"/>
    <col min="2819" max="2819" width="78" style="87" customWidth="1"/>
    <col min="2820" max="2820" width="21.109375" style="87" customWidth="1"/>
    <col min="2821" max="2821" width="27.5546875" style="87" customWidth="1"/>
    <col min="2822" max="2822" width="2.44140625" style="87" customWidth="1"/>
    <col min="2823" max="2823" width="10.109375" style="87" bestFit="1" customWidth="1"/>
    <col min="2824" max="2824" width="2.33203125" style="87" customWidth="1"/>
    <col min="2825" max="2825" width="4.44140625" style="87" customWidth="1"/>
    <col min="2826" max="3074" width="10.88671875" style="87"/>
    <col min="3075" max="3075" width="78" style="87" customWidth="1"/>
    <col min="3076" max="3076" width="21.109375" style="87" customWidth="1"/>
    <col min="3077" max="3077" width="27.5546875" style="87" customWidth="1"/>
    <col min="3078" max="3078" width="2.44140625" style="87" customWidth="1"/>
    <col min="3079" max="3079" width="10.109375" style="87" bestFit="1" customWidth="1"/>
    <col min="3080" max="3080" width="2.33203125" style="87" customWidth="1"/>
    <col min="3081" max="3081" width="4.44140625" style="87" customWidth="1"/>
    <col min="3082" max="3330" width="10.88671875" style="87"/>
    <col min="3331" max="3331" width="78" style="87" customWidth="1"/>
    <col min="3332" max="3332" width="21.109375" style="87" customWidth="1"/>
    <col min="3333" max="3333" width="27.5546875" style="87" customWidth="1"/>
    <col min="3334" max="3334" width="2.44140625" style="87" customWidth="1"/>
    <col min="3335" max="3335" width="10.109375" style="87" bestFit="1" customWidth="1"/>
    <col min="3336" max="3336" width="2.33203125" style="87" customWidth="1"/>
    <col min="3337" max="3337" width="4.44140625" style="87" customWidth="1"/>
    <col min="3338" max="3586" width="10.88671875" style="87"/>
    <col min="3587" max="3587" width="78" style="87" customWidth="1"/>
    <col min="3588" max="3588" width="21.109375" style="87" customWidth="1"/>
    <col min="3589" max="3589" width="27.5546875" style="87" customWidth="1"/>
    <col min="3590" max="3590" width="2.44140625" style="87" customWidth="1"/>
    <col min="3591" max="3591" width="10.109375" style="87" bestFit="1" customWidth="1"/>
    <col min="3592" max="3592" width="2.33203125" style="87" customWidth="1"/>
    <col min="3593" max="3593" width="4.44140625" style="87" customWidth="1"/>
    <col min="3594" max="3842" width="10.88671875" style="87"/>
    <col min="3843" max="3843" width="78" style="87" customWidth="1"/>
    <col min="3844" max="3844" width="21.109375" style="87" customWidth="1"/>
    <col min="3845" max="3845" width="27.5546875" style="87" customWidth="1"/>
    <col min="3846" max="3846" width="2.44140625" style="87" customWidth="1"/>
    <col min="3847" max="3847" width="10.109375" style="87" bestFit="1" customWidth="1"/>
    <col min="3848" max="3848" width="2.33203125" style="87" customWidth="1"/>
    <col min="3849" max="3849" width="4.44140625" style="87" customWidth="1"/>
    <col min="3850" max="4098" width="10.88671875" style="87"/>
    <col min="4099" max="4099" width="78" style="87" customWidth="1"/>
    <col min="4100" max="4100" width="21.109375" style="87" customWidth="1"/>
    <col min="4101" max="4101" width="27.5546875" style="87" customWidth="1"/>
    <col min="4102" max="4102" width="2.44140625" style="87" customWidth="1"/>
    <col min="4103" max="4103" width="10.109375" style="87" bestFit="1" customWidth="1"/>
    <col min="4104" max="4104" width="2.33203125" style="87" customWidth="1"/>
    <col min="4105" max="4105" width="4.44140625" style="87" customWidth="1"/>
    <col min="4106" max="4354" width="10.88671875" style="87"/>
    <col min="4355" max="4355" width="78" style="87" customWidth="1"/>
    <col min="4356" max="4356" width="21.109375" style="87" customWidth="1"/>
    <col min="4357" max="4357" width="27.5546875" style="87" customWidth="1"/>
    <col min="4358" max="4358" width="2.44140625" style="87" customWidth="1"/>
    <col min="4359" max="4359" width="10.109375" style="87" bestFit="1" customWidth="1"/>
    <col min="4360" max="4360" width="2.33203125" style="87" customWidth="1"/>
    <col min="4361" max="4361" width="4.44140625" style="87" customWidth="1"/>
    <col min="4362" max="4610" width="10.88671875" style="87"/>
    <col min="4611" max="4611" width="78" style="87" customWidth="1"/>
    <col min="4612" max="4612" width="21.109375" style="87" customWidth="1"/>
    <col min="4613" max="4613" width="27.5546875" style="87" customWidth="1"/>
    <col min="4614" max="4614" width="2.44140625" style="87" customWidth="1"/>
    <col min="4615" max="4615" width="10.109375" style="87" bestFit="1" customWidth="1"/>
    <col min="4616" max="4616" width="2.33203125" style="87" customWidth="1"/>
    <col min="4617" max="4617" width="4.44140625" style="87" customWidth="1"/>
    <col min="4618" max="4866" width="10.88671875" style="87"/>
    <col min="4867" max="4867" width="78" style="87" customWidth="1"/>
    <col min="4868" max="4868" width="21.109375" style="87" customWidth="1"/>
    <col min="4869" max="4869" width="27.5546875" style="87" customWidth="1"/>
    <col min="4870" max="4870" width="2.44140625" style="87" customWidth="1"/>
    <col min="4871" max="4871" width="10.109375" style="87" bestFit="1" customWidth="1"/>
    <col min="4872" max="4872" width="2.33203125" style="87" customWidth="1"/>
    <col min="4873" max="4873" width="4.44140625" style="87" customWidth="1"/>
    <col min="4874" max="5122" width="10.88671875" style="87"/>
    <col min="5123" max="5123" width="78" style="87" customWidth="1"/>
    <col min="5124" max="5124" width="21.109375" style="87" customWidth="1"/>
    <col min="5125" max="5125" width="27.5546875" style="87" customWidth="1"/>
    <col min="5126" max="5126" width="2.44140625" style="87" customWidth="1"/>
    <col min="5127" max="5127" width="10.109375" style="87" bestFit="1" customWidth="1"/>
    <col min="5128" max="5128" width="2.33203125" style="87" customWidth="1"/>
    <col min="5129" max="5129" width="4.44140625" style="87" customWidth="1"/>
    <col min="5130" max="5378" width="10.88671875" style="87"/>
    <col min="5379" max="5379" width="78" style="87" customWidth="1"/>
    <col min="5380" max="5380" width="21.109375" style="87" customWidth="1"/>
    <col min="5381" max="5381" width="27.5546875" style="87" customWidth="1"/>
    <col min="5382" max="5382" width="2.44140625" style="87" customWidth="1"/>
    <col min="5383" max="5383" width="10.109375" style="87" bestFit="1" customWidth="1"/>
    <col min="5384" max="5384" width="2.33203125" style="87" customWidth="1"/>
    <col min="5385" max="5385" width="4.44140625" style="87" customWidth="1"/>
    <col min="5386" max="5634" width="10.88671875" style="87"/>
    <col min="5635" max="5635" width="78" style="87" customWidth="1"/>
    <col min="5636" max="5636" width="21.109375" style="87" customWidth="1"/>
    <col min="5637" max="5637" width="27.5546875" style="87" customWidth="1"/>
    <col min="5638" max="5638" width="2.44140625" style="87" customWidth="1"/>
    <col min="5639" max="5639" width="10.109375" style="87" bestFit="1" customWidth="1"/>
    <col min="5640" max="5640" width="2.33203125" style="87" customWidth="1"/>
    <col min="5641" max="5641" width="4.44140625" style="87" customWidth="1"/>
    <col min="5642" max="5890" width="10.88671875" style="87"/>
    <col min="5891" max="5891" width="78" style="87" customWidth="1"/>
    <col min="5892" max="5892" width="21.109375" style="87" customWidth="1"/>
    <col min="5893" max="5893" width="27.5546875" style="87" customWidth="1"/>
    <col min="5894" max="5894" width="2.44140625" style="87" customWidth="1"/>
    <col min="5895" max="5895" width="10.109375" style="87" bestFit="1" customWidth="1"/>
    <col min="5896" max="5896" width="2.33203125" style="87" customWidth="1"/>
    <col min="5897" max="5897" width="4.44140625" style="87" customWidth="1"/>
    <col min="5898" max="6146" width="10.88671875" style="87"/>
    <col min="6147" max="6147" width="78" style="87" customWidth="1"/>
    <col min="6148" max="6148" width="21.109375" style="87" customWidth="1"/>
    <col min="6149" max="6149" width="27.5546875" style="87" customWidth="1"/>
    <col min="6150" max="6150" width="2.44140625" style="87" customWidth="1"/>
    <col min="6151" max="6151" width="10.109375" style="87" bestFit="1" customWidth="1"/>
    <col min="6152" max="6152" width="2.33203125" style="87" customWidth="1"/>
    <col min="6153" max="6153" width="4.44140625" style="87" customWidth="1"/>
    <col min="6154" max="6402" width="10.88671875" style="87"/>
    <col min="6403" max="6403" width="78" style="87" customWidth="1"/>
    <col min="6404" max="6404" width="21.109375" style="87" customWidth="1"/>
    <col min="6405" max="6405" width="27.5546875" style="87" customWidth="1"/>
    <col min="6406" max="6406" width="2.44140625" style="87" customWidth="1"/>
    <col min="6407" max="6407" width="10.109375" style="87" bestFit="1" customWidth="1"/>
    <col min="6408" max="6408" width="2.33203125" style="87" customWidth="1"/>
    <col min="6409" max="6409" width="4.44140625" style="87" customWidth="1"/>
    <col min="6410" max="6658" width="10.88671875" style="87"/>
    <col min="6659" max="6659" width="78" style="87" customWidth="1"/>
    <col min="6660" max="6660" width="21.109375" style="87" customWidth="1"/>
    <col min="6661" max="6661" width="27.5546875" style="87" customWidth="1"/>
    <col min="6662" max="6662" width="2.44140625" style="87" customWidth="1"/>
    <col min="6663" max="6663" width="10.109375" style="87" bestFit="1" customWidth="1"/>
    <col min="6664" max="6664" width="2.33203125" style="87" customWidth="1"/>
    <col min="6665" max="6665" width="4.44140625" style="87" customWidth="1"/>
    <col min="6666" max="6914" width="10.88671875" style="87"/>
    <col min="6915" max="6915" width="78" style="87" customWidth="1"/>
    <col min="6916" max="6916" width="21.109375" style="87" customWidth="1"/>
    <col min="6917" max="6917" width="27.5546875" style="87" customWidth="1"/>
    <col min="6918" max="6918" width="2.44140625" style="87" customWidth="1"/>
    <col min="6919" max="6919" width="10.109375" style="87" bestFit="1" customWidth="1"/>
    <col min="6920" max="6920" width="2.33203125" style="87" customWidth="1"/>
    <col min="6921" max="6921" width="4.44140625" style="87" customWidth="1"/>
    <col min="6922" max="7170" width="10.88671875" style="87"/>
    <col min="7171" max="7171" width="78" style="87" customWidth="1"/>
    <col min="7172" max="7172" width="21.109375" style="87" customWidth="1"/>
    <col min="7173" max="7173" width="27.5546875" style="87" customWidth="1"/>
    <col min="7174" max="7174" width="2.44140625" style="87" customWidth="1"/>
    <col min="7175" max="7175" width="10.109375" style="87" bestFit="1" customWidth="1"/>
    <col min="7176" max="7176" width="2.33203125" style="87" customWidth="1"/>
    <col min="7177" max="7177" width="4.44140625" style="87" customWidth="1"/>
    <col min="7178" max="7426" width="10.88671875" style="87"/>
    <col min="7427" max="7427" width="78" style="87" customWidth="1"/>
    <col min="7428" max="7428" width="21.109375" style="87" customWidth="1"/>
    <col min="7429" max="7429" width="27.5546875" style="87" customWidth="1"/>
    <col min="7430" max="7430" width="2.44140625" style="87" customWidth="1"/>
    <col min="7431" max="7431" width="10.109375" style="87" bestFit="1" customWidth="1"/>
    <col min="7432" max="7432" width="2.33203125" style="87" customWidth="1"/>
    <col min="7433" max="7433" width="4.44140625" style="87" customWidth="1"/>
    <col min="7434" max="7682" width="10.88671875" style="87"/>
    <col min="7683" max="7683" width="78" style="87" customWidth="1"/>
    <col min="7684" max="7684" width="21.109375" style="87" customWidth="1"/>
    <col min="7685" max="7685" width="27.5546875" style="87" customWidth="1"/>
    <col min="7686" max="7686" width="2.44140625" style="87" customWidth="1"/>
    <col min="7687" max="7687" width="10.109375" style="87" bestFit="1" customWidth="1"/>
    <col min="7688" max="7688" width="2.33203125" style="87" customWidth="1"/>
    <col min="7689" max="7689" width="4.44140625" style="87" customWidth="1"/>
    <col min="7690" max="7938" width="10.88671875" style="87"/>
    <col min="7939" max="7939" width="78" style="87" customWidth="1"/>
    <col min="7940" max="7940" width="21.109375" style="87" customWidth="1"/>
    <col min="7941" max="7941" width="27.5546875" style="87" customWidth="1"/>
    <col min="7942" max="7942" width="2.44140625" style="87" customWidth="1"/>
    <col min="7943" max="7943" width="10.109375" style="87" bestFit="1" customWidth="1"/>
    <col min="7944" max="7944" width="2.33203125" style="87" customWidth="1"/>
    <col min="7945" max="7945" width="4.44140625" style="87" customWidth="1"/>
    <col min="7946" max="8194" width="10.88671875" style="87"/>
    <col min="8195" max="8195" width="78" style="87" customWidth="1"/>
    <col min="8196" max="8196" width="21.109375" style="87" customWidth="1"/>
    <col min="8197" max="8197" width="27.5546875" style="87" customWidth="1"/>
    <col min="8198" max="8198" width="2.44140625" style="87" customWidth="1"/>
    <col min="8199" max="8199" width="10.109375" style="87" bestFit="1" customWidth="1"/>
    <col min="8200" max="8200" width="2.33203125" style="87" customWidth="1"/>
    <col min="8201" max="8201" width="4.44140625" style="87" customWidth="1"/>
    <col min="8202" max="8450" width="10.88671875" style="87"/>
    <col min="8451" max="8451" width="78" style="87" customWidth="1"/>
    <col min="8452" max="8452" width="21.109375" style="87" customWidth="1"/>
    <col min="8453" max="8453" width="27.5546875" style="87" customWidth="1"/>
    <col min="8454" max="8454" width="2.44140625" style="87" customWidth="1"/>
    <col min="8455" max="8455" width="10.109375" style="87" bestFit="1" customWidth="1"/>
    <col min="8456" max="8456" width="2.33203125" style="87" customWidth="1"/>
    <col min="8457" max="8457" width="4.44140625" style="87" customWidth="1"/>
    <col min="8458" max="8706" width="10.88671875" style="87"/>
    <col min="8707" max="8707" width="78" style="87" customWidth="1"/>
    <col min="8708" max="8708" width="21.109375" style="87" customWidth="1"/>
    <col min="8709" max="8709" width="27.5546875" style="87" customWidth="1"/>
    <col min="8710" max="8710" width="2.44140625" style="87" customWidth="1"/>
    <col min="8711" max="8711" width="10.109375" style="87" bestFit="1" customWidth="1"/>
    <col min="8712" max="8712" width="2.33203125" style="87" customWidth="1"/>
    <col min="8713" max="8713" width="4.44140625" style="87" customWidth="1"/>
    <col min="8714" max="8962" width="10.88671875" style="87"/>
    <col min="8963" max="8963" width="78" style="87" customWidth="1"/>
    <col min="8964" max="8964" width="21.109375" style="87" customWidth="1"/>
    <col min="8965" max="8965" width="27.5546875" style="87" customWidth="1"/>
    <col min="8966" max="8966" width="2.44140625" style="87" customWidth="1"/>
    <col min="8967" max="8967" width="10.109375" style="87" bestFit="1" customWidth="1"/>
    <col min="8968" max="8968" width="2.33203125" style="87" customWidth="1"/>
    <col min="8969" max="8969" width="4.44140625" style="87" customWidth="1"/>
    <col min="8970" max="9218" width="10.88671875" style="87"/>
    <col min="9219" max="9219" width="78" style="87" customWidth="1"/>
    <col min="9220" max="9220" width="21.109375" style="87" customWidth="1"/>
    <col min="9221" max="9221" width="27.5546875" style="87" customWidth="1"/>
    <col min="9222" max="9222" width="2.44140625" style="87" customWidth="1"/>
    <col min="9223" max="9223" width="10.109375" style="87" bestFit="1" customWidth="1"/>
    <col min="9224" max="9224" width="2.33203125" style="87" customWidth="1"/>
    <col min="9225" max="9225" width="4.44140625" style="87" customWidth="1"/>
    <col min="9226" max="9474" width="10.88671875" style="87"/>
    <col min="9475" max="9475" width="78" style="87" customWidth="1"/>
    <col min="9476" max="9476" width="21.109375" style="87" customWidth="1"/>
    <col min="9477" max="9477" width="27.5546875" style="87" customWidth="1"/>
    <col min="9478" max="9478" width="2.44140625" style="87" customWidth="1"/>
    <col min="9479" max="9479" width="10.109375" style="87" bestFit="1" customWidth="1"/>
    <col min="9480" max="9480" width="2.33203125" style="87" customWidth="1"/>
    <col min="9481" max="9481" width="4.44140625" style="87" customWidth="1"/>
    <col min="9482" max="9730" width="10.88671875" style="87"/>
    <col min="9731" max="9731" width="78" style="87" customWidth="1"/>
    <col min="9732" max="9732" width="21.109375" style="87" customWidth="1"/>
    <col min="9733" max="9733" width="27.5546875" style="87" customWidth="1"/>
    <col min="9734" max="9734" width="2.44140625" style="87" customWidth="1"/>
    <col min="9735" max="9735" width="10.109375" style="87" bestFit="1" customWidth="1"/>
    <col min="9736" max="9736" width="2.33203125" style="87" customWidth="1"/>
    <col min="9737" max="9737" width="4.44140625" style="87" customWidth="1"/>
    <col min="9738" max="9986" width="10.88671875" style="87"/>
    <col min="9987" max="9987" width="78" style="87" customWidth="1"/>
    <col min="9988" max="9988" width="21.109375" style="87" customWidth="1"/>
    <col min="9989" max="9989" width="27.5546875" style="87" customWidth="1"/>
    <col min="9990" max="9990" width="2.44140625" style="87" customWidth="1"/>
    <col min="9991" max="9991" width="10.109375" style="87" bestFit="1" customWidth="1"/>
    <col min="9992" max="9992" width="2.33203125" style="87" customWidth="1"/>
    <col min="9993" max="9993" width="4.44140625" style="87" customWidth="1"/>
    <col min="9994" max="10242" width="10.88671875" style="87"/>
    <col min="10243" max="10243" width="78" style="87" customWidth="1"/>
    <col min="10244" max="10244" width="21.109375" style="87" customWidth="1"/>
    <col min="10245" max="10245" width="27.5546875" style="87" customWidth="1"/>
    <col min="10246" max="10246" width="2.44140625" style="87" customWidth="1"/>
    <col min="10247" max="10247" width="10.109375" style="87" bestFit="1" customWidth="1"/>
    <col min="10248" max="10248" width="2.33203125" style="87" customWidth="1"/>
    <col min="10249" max="10249" width="4.44140625" style="87" customWidth="1"/>
    <col min="10250" max="10498" width="10.88671875" style="87"/>
    <col min="10499" max="10499" width="78" style="87" customWidth="1"/>
    <col min="10500" max="10500" width="21.109375" style="87" customWidth="1"/>
    <col min="10501" max="10501" width="27.5546875" style="87" customWidth="1"/>
    <col min="10502" max="10502" width="2.44140625" style="87" customWidth="1"/>
    <col min="10503" max="10503" width="10.109375" style="87" bestFit="1" customWidth="1"/>
    <col min="10504" max="10504" width="2.33203125" style="87" customWidth="1"/>
    <col min="10505" max="10505" width="4.44140625" style="87" customWidth="1"/>
    <col min="10506" max="10754" width="10.88671875" style="87"/>
    <col min="10755" max="10755" width="78" style="87" customWidth="1"/>
    <col min="10756" max="10756" width="21.109375" style="87" customWidth="1"/>
    <col min="10757" max="10757" width="27.5546875" style="87" customWidth="1"/>
    <col min="10758" max="10758" width="2.44140625" style="87" customWidth="1"/>
    <col min="10759" max="10759" width="10.109375" style="87" bestFit="1" customWidth="1"/>
    <col min="10760" max="10760" width="2.33203125" style="87" customWidth="1"/>
    <col min="10761" max="10761" width="4.44140625" style="87" customWidth="1"/>
    <col min="10762" max="11010" width="10.88671875" style="87"/>
    <col min="11011" max="11011" width="78" style="87" customWidth="1"/>
    <col min="11012" max="11012" width="21.109375" style="87" customWidth="1"/>
    <col min="11013" max="11013" width="27.5546875" style="87" customWidth="1"/>
    <col min="11014" max="11014" width="2.44140625" style="87" customWidth="1"/>
    <col min="11015" max="11015" width="10.109375" style="87" bestFit="1" customWidth="1"/>
    <col min="11016" max="11016" width="2.33203125" style="87" customWidth="1"/>
    <col min="11017" max="11017" width="4.44140625" style="87" customWidth="1"/>
    <col min="11018" max="11266" width="10.88671875" style="87"/>
    <col min="11267" max="11267" width="78" style="87" customWidth="1"/>
    <col min="11268" max="11268" width="21.109375" style="87" customWidth="1"/>
    <col min="11269" max="11269" width="27.5546875" style="87" customWidth="1"/>
    <col min="11270" max="11270" width="2.44140625" style="87" customWidth="1"/>
    <col min="11271" max="11271" width="10.109375" style="87" bestFit="1" customWidth="1"/>
    <col min="11272" max="11272" width="2.33203125" style="87" customWidth="1"/>
    <col min="11273" max="11273" width="4.44140625" style="87" customWidth="1"/>
    <col min="11274" max="11522" width="10.88671875" style="87"/>
    <col min="11523" max="11523" width="78" style="87" customWidth="1"/>
    <col min="11524" max="11524" width="21.109375" style="87" customWidth="1"/>
    <col min="11525" max="11525" width="27.5546875" style="87" customWidth="1"/>
    <col min="11526" max="11526" width="2.44140625" style="87" customWidth="1"/>
    <col min="11527" max="11527" width="10.109375" style="87" bestFit="1" customWidth="1"/>
    <col min="11528" max="11528" width="2.33203125" style="87" customWidth="1"/>
    <col min="11529" max="11529" width="4.44140625" style="87" customWidth="1"/>
    <col min="11530" max="11778" width="10.88671875" style="87"/>
    <col min="11779" max="11779" width="78" style="87" customWidth="1"/>
    <col min="11780" max="11780" width="21.109375" style="87" customWidth="1"/>
    <col min="11781" max="11781" width="27.5546875" style="87" customWidth="1"/>
    <col min="11782" max="11782" width="2.44140625" style="87" customWidth="1"/>
    <col min="11783" max="11783" width="10.109375" style="87" bestFit="1" customWidth="1"/>
    <col min="11784" max="11784" width="2.33203125" style="87" customWidth="1"/>
    <col min="11785" max="11785" width="4.44140625" style="87" customWidth="1"/>
    <col min="11786" max="12034" width="10.88671875" style="87"/>
    <col min="12035" max="12035" width="78" style="87" customWidth="1"/>
    <col min="12036" max="12036" width="21.109375" style="87" customWidth="1"/>
    <col min="12037" max="12037" width="27.5546875" style="87" customWidth="1"/>
    <col min="12038" max="12038" width="2.44140625" style="87" customWidth="1"/>
    <col min="12039" max="12039" width="10.109375" style="87" bestFit="1" customWidth="1"/>
    <col min="12040" max="12040" width="2.33203125" style="87" customWidth="1"/>
    <col min="12041" max="12041" width="4.44140625" style="87" customWidth="1"/>
    <col min="12042" max="12290" width="10.88671875" style="87"/>
    <col min="12291" max="12291" width="78" style="87" customWidth="1"/>
    <col min="12292" max="12292" width="21.109375" style="87" customWidth="1"/>
    <col min="12293" max="12293" width="27.5546875" style="87" customWidth="1"/>
    <col min="12294" max="12294" width="2.44140625" style="87" customWidth="1"/>
    <col min="12295" max="12295" width="10.109375" style="87" bestFit="1" customWidth="1"/>
    <col min="12296" max="12296" width="2.33203125" style="87" customWidth="1"/>
    <col min="12297" max="12297" width="4.44140625" style="87" customWidth="1"/>
    <col min="12298" max="12546" width="10.88671875" style="87"/>
    <col min="12547" max="12547" width="78" style="87" customWidth="1"/>
    <col min="12548" max="12548" width="21.109375" style="87" customWidth="1"/>
    <col min="12549" max="12549" width="27.5546875" style="87" customWidth="1"/>
    <col min="12550" max="12550" width="2.44140625" style="87" customWidth="1"/>
    <col min="12551" max="12551" width="10.109375" style="87" bestFit="1" customWidth="1"/>
    <col min="12552" max="12552" width="2.33203125" style="87" customWidth="1"/>
    <col min="12553" max="12553" width="4.44140625" style="87" customWidth="1"/>
    <col min="12554" max="12802" width="10.88671875" style="87"/>
    <col min="12803" max="12803" width="78" style="87" customWidth="1"/>
    <col min="12804" max="12804" width="21.109375" style="87" customWidth="1"/>
    <col min="12805" max="12805" width="27.5546875" style="87" customWidth="1"/>
    <col min="12806" max="12806" width="2.44140625" style="87" customWidth="1"/>
    <col min="12807" max="12807" width="10.109375" style="87" bestFit="1" customWidth="1"/>
    <col min="12808" max="12808" width="2.33203125" style="87" customWidth="1"/>
    <col min="12809" max="12809" width="4.44140625" style="87" customWidth="1"/>
    <col min="12810" max="13058" width="10.88671875" style="87"/>
    <col min="13059" max="13059" width="78" style="87" customWidth="1"/>
    <col min="13060" max="13060" width="21.109375" style="87" customWidth="1"/>
    <col min="13061" max="13061" width="27.5546875" style="87" customWidth="1"/>
    <col min="13062" max="13062" width="2.44140625" style="87" customWidth="1"/>
    <col min="13063" max="13063" width="10.109375" style="87" bestFit="1" customWidth="1"/>
    <col min="13064" max="13064" width="2.33203125" style="87" customWidth="1"/>
    <col min="13065" max="13065" width="4.44140625" style="87" customWidth="1"/>
    <col min="13066" max="13314" width="10.88671875" style="87"/>
    <col min="13315" max="13315" width="78" style="87" customWidth="1"/>
    <col min="13316" max="13316" width="21.109375" style="87" customWidth="1"/>
    <col min="13317" max="13317" width="27.5546875" style="87" customWidth="1"/>
    <col min="13318" max="13318" width="2.44140625" style="87" customWidth="1"/>
    <col min="13319" max="13319" width="10.109375" style="87" bestFit="1" customWidth="1"/>
    <col min="13320" max="13320" width="2.33203125" style="87" customWidth="1"/>
    <col min="13321" max="13321" width="4.44140625" style="87" customWidth="1"/>
    <col min="13322" max="13570" width="10.88671875" style="87"/>
    <col min="13571" max="13571" width="78" style="87" customWidth="1"/>
    <col min="13572" max="13572" width="21.109375" style="87" customWidth="1"/>
    <col min="13573" max="13573" width="27.5546875" style="87" customWidth="1"/>
    <col min="13574" max="13574" width="2.44140625" style="87" customWidth="1"/>
    <col min="13575" max="13575" width="10.109375" style="87" bestFit="1" customWidth="1"/>
    <col min="13576" max="13576" width="2.33203125" style="87" customWidth="1"/>
    <col min="13577" max="13577" width="4.44140625" style="87" customWidth="1"/>
    <col min="13578" max="13826" width="10.88671875" style="87"/>
    <col min="13827" max="13827" width="78" style="87" customWidth="1"/>
    <col min="13828" max="13828" width="21.109375" style="87" customWidth="1"/>
    <col min="13829" max="13829" width="27.5546875" style="87" customWidth="1"/>
    <col min="13830" max="13830" width="2.44140625" style="87" customWidth="1"/>
    <col min="13831" max="13831" width="10.109375" style="87" bestFit="1" customWidth="1"/>
    <col min="13832" max="13832" width="2.33203125" style="87" customWidth="1"/>
    <col min="13833" max="13833" width="4.44140625" style="87" customWidth="1"/>
    <col min="13834" max="14082" width="10.88671875" style="87"/>
    <col min="14083" max="14083" width="78" style="87" customWidth="1"/>
    <col min="14084" max="14084" width="21.109375" style="87" customWidth="1"/>
    <col min="14085" max="14085" width="27.5546875" style="87" customWidth="1"/>
    <col min="14086" max="14086" width="2.44140625" style="87" customWidth="1"/>
    <col min="14087" max="14087" width="10.109375" style="87" bestFit="1" customWidth="1"/>
    <col min="14088" max="14088" width="2.33203125" style="87" customWidth="1"/>
    <col min="14089" max="14089" width="4.44140625" style="87" customWidth="1"/>
    <col min="14090" max="14338" width="10.88671875" style="87"/>
    <col min="14339" max="14339" width="78" style="87" customWidth="1"/>
    <col min="14340" max="14340" width="21.109375" style="87" customWidth="1"/>
    <col min="14341" max="14341" width="27.5546875" style="87" customWidth="1"/>
    <col min="14342" max="14342" width="2.44140625" style="87" customWidth="1"/>
    <col min="14343" max="14343" width="10.109375" style="87" bestFit="1" customWidth="1"/>
    <col min="14344" max="14344" width="2.33203125" style="87" customWidth="1"/>
    <col min="14345" max="14345" width="4.44140625" style="87" customWidth="1"/>
    <col min="14346" max="14594" width="10.88671875" style="87"/>
    <col min="14595" max="14595" width="78" style="87" customWidth="1"/>
    <col min="14596" max="14596" width="21.109375" style="87" customWidth="1"/>
    <col min="14597" max="14597" width="27.5546875" style="87" customWidth="1"/>
    <col min="14598" max="14598" width="2.44140625" style="87" customWidth="1"/>
    <col min="14599" max="14599" width="10.109375" style="87" bestFit="1" customWidth="1"/>
    <col min="14600" max="14600" width="2.33203125" style="87" customWidth="1"/>
    <col min="14601" max="14601" width="4.44140625" style="87" customWidth="1"/>
    <col min="14602" max="14850" width="10.88671875" style="87"/>
    <col min="14851" max="14851" width="78" style="87" customWidth="1"/>
    <col min="14852" max="14852" width="21.109375" style="87" customWidth="1"/>
    <col min="14853" max="14853" width="27.5546875" style="87" customWidth="1"/>
    <col min="14854" max="14854" width="2.44140625" style="87" customWidth="1"/>
    <col min="14855" max="14855" width="10.109375" style="87" bestFit="1" customWidth="1"/>
    <col min="14856" max="14856" width="2.33203125" style="87" customWidth="1"/>
    <col min="14857" max="14857" width="4.44140625" style="87" customWidth="1"/>
    <col min="14858" max="15106" width="10.88671875" style="87"/>
    <col min="15107" max="15107" width="78" style="87" customWidth="1"/>
    <col min="15108" max="15108" width="21.109375" style="87" customWidth="1"/>
    <col min="15109" max="15109" width="27.5546875" style="87" customWidth="1"/>
    <col min="15110" max="15110" width="2.44140625" style="87" customWidth="1"/>
    <col min="15111" max="15111" width="10.109375" style="87" bestFit="1" customWidth="1"/>
    <col min="15112" max="15112" width="2.33203125" style="87" customWidth="1"/>
    <col min="15113" max="15113" width="4.44140625" style="87" customWidth="1"/>
    <col min="15114" max="15362" width="10.88671875" style="87"/>
    <col min="15363" max="15363" width="78" style="87" customWidth="1"/>
    <col min="15364" max="15364" width="21.109375" style="87" customWidth="1"/>
    <col min="15365" max="15365" width="27.5546875" style="87" customWidth="1"/>
    <col min="15366" max="15366" width="2.44140625" style="87" customWidth="1"/>
    <col min="15367" max="15367" width="10.109375" style="87" bestFit="1" customWidth="1"/>
    <col min="15368" max="15368" width="2.33203125" style="87" customWidth="1"/>
    <col min="15369" max="15369" width="4.44140625" style="87" customWidth="1"/>
    <col min="15370" max="15618" width="10.88671875" style="87"/>
    <col min="15619" max="15619" width="78" style="87" customWidth="1"/>
    <col min="15620" max="15620" width="21.109375" style="87" customWidth="1"/>
    <col min="15621" max="15621" width="27.5546875" style="87" customWidth="1"/>
    <col min="15622" max="15622" width="2.44140625" style="87" customWidth="1"/>
    <col min="15623" max="15623" width="10.109375" style="87" bestFit="1" customWidth="1"/>
    <col min="15624" max="15624" width="2.33203125" style="87" customWidth="1"/>
    <col min="15625" max="15625" width="4.44140625" style="87" customWidth="1"/>
    <col min="15626" max="15874" width="10.88671875" style="87"/>
    <col min="15875" max="15875" width="78" style="87" customWidth="1"/>
    <col min="15876" max="15876" width="21.109375" style="87" customWidth="1"/>
    <col min="15877" max="15877" width="27.5546875" style="87" customWidth="1"/>
    <col min="15878" max="15878" width="2.44140625" style="87" customWidth="1"/>
    <col min="15879" max="15879" width="10.109375" style="87" bestFit="1" customWidth="1"/>
    <col min="15880" max="15880" width="2.33203125" style="87" customWidth="1"/>
    <col min="15881" max="15881" width="4.44140625" style="87" customWidth="1"/>
    <col min="15882" max="16130" width="10.88671875" style="87"/>
    <col min="16131" max="16131" width="78" style="87" customWidth="1"/>
    <col min="16132" max="16132" width="21.109375" style="87" customWidth="1"/>
    <col min="16133" max="16133" width="27.5546875" style="87" customWidth="1"/>
    <col min="16134" max="16134" width="2.44140625" style="87" customWidth="1"/>
    <col min="16135" max="16135" width="10.109375" style="87" bestFit="1" customWidth="1"/>
    <col min="16136" max="16136" width="2.33203125" style="87" customWidth="1"/>
    <col min="16137" max="16137" width="4.44140625" style="87" customWidth="1"/>
    <col min="16138" max="16384" width="10.88671875" style="87"/>
  </cols>
  <sheetData>
    <row r="1" spans="1:8" x14ac:dyDescent="0.25">
      <c r="A1" s="87" t="s">
        <v>138</v>
      </c>
    </row>
    <row r="2" spans="1:8" x14ac:dyDescent="0.25">
      <c r="A2" s="132"/>
      <c r="B2" s="228"/>
    </row>
    <row r="3" spans="1:8" ht="13.95" hidden="1" customHeight="1" x14ac:dyDescent="0.25">
      <c r="A3" s="439"/>
      <c r="B3" s="439"/>
    </row>
    <row r="4" spans="1:8" x14ac:dyDescent="0.25">
      <c r="A4" s="132"/>
      <c r="B4" s="228"/>
    </row>
    <row r="5" spans="1:8" s="9" customFormat="1" x14ac:dyDescent="0.25">
      <c r="A5" s="440" t="s">
        <v>137</v>
      </c>
      <c r="B5" s="440"/>
    </row>
    <row r="6" spans="1:8" s="9" customFormat="1" x14ac:dyDescent="0.25">
      <c r="A6" s="440" t="s">
        <v>205</v>
      </c>
      <c r="B6" s="440"/>
    </row>
    <row r="7" spans="1:8" s="9" customFormat="1" x14ac:dyDescent="0.25">
      <c r="A7" s="441" t="s">
        <v>136</v>
      </c>
      <c r="B7" s="441"/>
    </row>
    <row r="8" spans="1:8" s="9" customFormat="1" x14ac:dyDescent="0.25">
      <c r="A8" s="441" t="s">
        <v>2</v>
      </c>
      <c r="B8" s="441"/>
    </row>
    <row r="9" spans="1:8" s="9" customFormat="1" ht="21.6" thickBot="1" x14ac:dyDescent="0.45">
      <c r="A9" s="226"/>
      <c r="B9" s="226"/>
      <c r="C9" s="227"/>
    </row>
    <row r="10" spans="1:8" s="9" customFormat="1" ht="15.6" x14ac:dyDescent="0.3">
      <c r="A10" s="226"/>
      <c r="B10" s="225" t="s">
        <v>135</v>
      </c>
      <c r="C10" s="225" t="s">
        <v>135</v>
      </c>
      <c r="D10" s="225" t="s">
        <v>135</v>
      </c>
      <c r="E10" s="225" t="s">
        <v>135</v>
      </c>
      <c r="F10" s="225" t="s">
        <v>135</v>
      </c>
      <c r="G10" s="225"/>
      <c r="H10" s="225" t="s">
        <v>135</v>
      </c>
    </row>
    <row r="11" spans="1:8" s="9" customFormat="1" ht="16.2" x14ac:dyDescent="0.25">
      <c r="A11" s="224"/>
      <c r="B11" s="291" t="s">
        <v>173</v>
      </c>
      <c r="C11" s="292" t="s">
        <v>194</v>
      </c>
      <c r="D11" s="291" t="s">
        <v>174</v>
      </c>
      <c r="E11" s="292" t="s">
        <v>175</v>
      </c>
      <c r="F11" s="292" t="s">
        <v>196</v>
      </c>
      <c r="G11" s="292" t="s">
        <v>210</v>
      </c>
      <c r="H11" s="291" t="s">
        <v>176</v>
      </c>
    </row>
    <row r="12" spans="1:8" s="9" customFormat="1" x14ac:dyDescent="0.25">
      <c r="A12" s="87"/>
      <c r="B12" s="233"/>
      <c r="C12" s="233"/>
      <c r="D12" s="233"/>
      <c r="E12" s="233"/>
      <c r="F12" s="233"/>
      <c r="G12" s="233"/>
      <c r="H12" s="233"/>
    </row>
    <row r="13" spans="1:8" s="9" customFormat="1" x14ac:dyDescent="0.25">
      <c r="A13" s="223" t="s">
        <v>134</v>
      </c>
      <c r="B13" s="232"/>
      <c r="C13" s="232"/>
      <c r="D13" s="232"/>
      <c r="E13" s="232"/>
      <c r="F13" s="232"/>
      <c r="G13" s="232"/>
      <c r="H13" s="232"/>
    </row>
    <row r="14" spans="1:8" s="9" customFormat="1" x14ac:dyDescent="0.25">
      <c r="A14" s="87" t="s">
        <v>133</v>
      </c>
      <c r="B14" s="379">
        <v>-78532969.526999891</v>
      </c>
      <c r="C14" s="379">
        <v>-12165560.617999997</v>
      </c>
      <c r="D14" s="379">
        <v>44788364.897</v>
      </c>
      <c r="E14" s="379">
        <v>363862.91399999999</v>
      </c>
      <c r="F14" s="379">
        <v>749565.56</v>
      </c>
      <c r="G14" s="379">
        <v>443264.99200000003</v>
      </c>
      <c r="H14" s="234">
        <f>+B14+C14+D14+E14+F14+G14</f>
        <v>-44353471.781999893</v>
      </c>
    </row>
    <row r="15" spans="1:8" s="9" customFormat="1" x14ac:dyDescent="0.25">
      <c r="A15" s="87" t="s">
        <v>132</v>
      </c>
      <c r="B15" s="380">
        <v>-5590155.0190000031</v>
      </c>
      <c r="C15" s="380">
        <v>-1523342.3379999995</v>
      </c>
      <c r="D15" s="380">
        <v>-401844.1659999995</v>
      </c>
      <c r="E15" s="380">
        <v>335390.005</v>
      </c>
      <c r="F15" s="380">
        <v>-22471.264000000003</v>
      </c>
      <c r="G15" s="380">
        <v>84638.440999999526</v>
      </c>
      <c r="H15" s="234">
        <f t="shared" ref="H15:H18" si="0">+B15+C15+D15+E15+F15+G15</f>
        <v>-7117784.3410000028</v>
      </c>
    </row>
    <row r="16" spans="1:8" s="9" customFormat="1" x14ac:dyDescent="0.25">
      <c r="A16" s="87" t="s">
        <v>131</v>
      </c>
      <c r="B16" s="379">
        <v>-31270079.758000001</v>
      </c>
      <c r="C16" s="379">
        <v>456397.21199999982</v>
      </c>
      <c r="D16" s="379">
        <v>-42758036.384999998</v>
      </c>
      <c r="E16" s="379">
        <v>-359334.90600000002</v>
      </c>
      <c r="F16" s="379">
        <v>-310480</v>
      </c>
      <c r="G16" s="379">
        <v>420299.87700000004</v>
      </c>
      <c r="H16" s="234">
        <f t="shared" si="0"/>
        <v>-73821233.959999993</v>
      </c>
    </row>
    <row r="17" spans="1:13" s="9" customFormat="1" x14ac:dyDescent="0.25">
      <c r="A17" s="87" t="s">
        <v>130</v>
      </c>
      <c r="B17" s="232">
        <v>-23535757.526000001</v>
      </c>
      <c r="C17" s="232">
        <v>0</v>
      </c>
      <c r="D17" s="232">
        <v>0</v>
      </c>
      <c r="E17" s="232">
        <v>0</v>
      </c>
      <c r="F17" s="232">
        <v>0</v>
      </c>
      <c r="G17" s="232">
        <v>0</v>
      </c>
      <c r="H17" s="234">
        <f t="shared" si="0"/>
        <v>-23535757.526000001</v>
      </c>
    </row>
    <row r="18" spans="1:13" s="9" customFormat="1" x14ac:dyDescent="0.25">
      <c r="A18" s="87" t="s">
        <v>129</v>
      </c>
      <c r="B18" s="232">
        <v>0</v>
      </c>
      <c r="C18" s="232">
        <v>0</v>
      </c>
      <c r="D18" s="232">
        <v>0</v>
      </c>
      <c r="E18" s="232">
        <v>0</v>
      </c>
      <c r="F18" s="232">
        <v>0</v>
      </c>
      <c r="G18" s="232">
        <v>0</v>
      </c>
      <c r="H18" s="234">
        <f t="shared" si="0"/>
        <v>0</v>
      </c>
    </row>
    <row r="19" spans="1:13" s="9" customFormat="1" x14ac:dyDescent="0.25">
      <c r="A19" s="87"/>
      <c r="B19" s="366"/>
      <c r="C19" s="234"/>
      <c r="D19" s="234"/>
      <c r="E19" s="234"/>
      <c r="F19" s="234"/>
      <c r="G19" s="234"/>
      <c r="H19" s="234"/>
    </row>
    <row r="20" spans="1:13" s="9" customFormat="1" x14ac:dyDescent="0.25">
      <c r="A20" s="87" t="s">
        <v>128</v>
      </c>
      <c r="B20" s="232">
        <v>-4597786.9939999999</v>
      </c>
      <c r="C20" s="232">
        <v>-64760.641999999993</v>
      </c>
      <c r="D20" s="232">
        <v>108289.06800000003</v>
      </c>
      <c r="E20" s="232">
        <v>0</v>
      </c>
      <c r="F20" s="232">
        <v>119013.47899999999</v>
      </c>
      <c r="G20" s="232">
        <v>149.94399999999996</v>
      </c>
      <c r="H20" s="234">
        <f>+B20+C20+D20+E20+F20+G20</f>
        <v>-4435095.1449999996</v>
      </c>
    </row>
    <row r="21" spans="1:13" s="9" customFormat="1" x14ac:dyDescent="0.25">
      <c r="A21" s="222" t="s">
        <v>127</v>
      </c>
      <c r="B21" s="235">
        <f t="shared" ref="B21:G21" si="1">SUM(B14:B20)</f>
        <v>-143526748.82399988</v>
      </c>
      <c r="C21" s="235">
        <f t="shared" si="1"/>
        <v>-13297266.385999996</v>
      </c>
      <c r="D21" s="235">
        <f t="shared" si="1"/>
        <v>1736773.4140000008</v>
      </c>
      <c r="E21" s="235">
        <f t="shared" si="1"/>
        <v>339918.01299999998</v>
      </c>
      <c r="F21" s="235">
        <f t="shared" si="1"/>
        <v>535627.77500000014</v>
      </c>
      <c r="G21" s="235">
        <f t="shared" si="1"/>
        <v>948353.25399999961</v>
      </c>
      <c r="H21" s="235">
        <f>SUM(H14:H20)</f>
        <v>-153263342.75399989</v>
      </c>
    </row>
    <row r="22" spans="1:13" s="9" customFormat="1" x14ac:dyDescent="0.25">
      <c r="A22" s="87"/>
      <c r="B22" s="232"/>
      <c r="C22" s="232"/>
      <c r="D22" s="232"/>
      <c r="E22" s="232"/>
      <c r="F22" s="232"/>
      <c r="G22" s="232"/>
      <c r="H22" s="232"/>
      <c r="M22" s="369"/>
    </row>
    <row r="23" spans="1:13" s="9" customFormat="1" x14ac:dyDescent="0.25">
      <c r="A23" s="223" t="s">
        <v>126</v>
      </c>
      <c r="B23" s="232"/>
      <c r="C23" s="232"/>
      <c r="D23" s="232"/>
      <c r="E23" s="232"/>
      <c r="F23" s="232"/>
      <c r="G23" s="232"/>
      <c r="H23" s="232"/>
    </row>
    <row r="24" spans="1:13" s="9" customFormat="1" x14ac:dyDescent="0.25">
      <c r="A24" s="132" t="s">
        <v>142</v>
      </c>
      <c r="B24" s="232">
        <v>0</v>
      </c>
      <c r="C24" s="232">
        <v>-4000000</v>
      </c>
      <c r="D24" s="232">
        <v>0</v>
      </c>
      <c r="E24" s="232">
        <v>0</v>
      </c>
      <c r="F24" s="232">
        <v>0</v>
      </c>
      <c r="G24" s="232">
        <v>-538566.91500000004</v>
      </c>
      <c r="H24" s="232">
        <f>+B24+C24+D24+E24+F24+G24</f>
        <v>-4538566.915</v>
      </c>
    </row>
    <row r="25" spans="1:13" s="9" customFormat="1" ht="13.95" customHeight="1" x14ac:dyDescent="0.25">
      <c r="A25" s="132" t="s">
        <v>125</v>
      </c>
      <c r="B25" s="232">
        <v>-1209438.0269999993</v>
      </c>
      <c r="C25" s="232">
        <v>-140194.53400000001</v>
      </c>
      <c r="D25" s="232">
        <v>-401677.29000000004</v>
      </c>
      <c r="E25" s="232">
        <v>0</v>
      </c>
      <c r="F25" s="232">
        <v>0</v>
      </c>
      <c r="G25" s="232">
        <v>16646.931000000033</v>
      </c>
      <c r="H25" s="232">
        <f t="shared" ref="H25:H31" si="2">+B25+C25+D25+E25+F25+G25</f>
        <v>-1734662.9199999992</v>
      </c>
    </row>
    <row r="26" spans="1:13" s="9" customFormat="1" ht="13.95" customHeight="1" x14ac:dyDescent="0.25">
      <c r="A26" s="132" t="s">
        <v>124</v>
      </c>
      <c r="B26" s="232">
        <v>0</v>
      </c>
      <c r="C26" s="232">
        <v>0</v>
      </c>
      <c r="D26" s="232">
        <v>0</v>
      </c>
      <c r="E26" s="232">
        <v>0</v>
      </c>
      <c r="F26" s="232">
        <v>0</v>
      </c>
      <c r="G26" s="232">
        <v>0</v>
      </c>
      <c r="H26" s="232">
        <f t="shared" si="2"/>
        <v>0</v>
      </c>
    </row>
    <row r="27" spans="1:13" s="9" customFormat="1" x14ac:dyDescent="0.25">
      <c r="A27" s="132" t="s">
        <v>172</v>
      </c>
      <c r="B27" s="232">
        <v>0</v>
      </c>
      <c r="C27" s="232">
        <v>0</v>
      </c>
      <c r="D27" s="232">
        <v>0</v>
      </c>
      <c r="E27" s="232">
        <v>0</v>
      </c>
      <c r="F27" s="232">
        <v>0</v>
      </c>
      <c r="G27" s="232">
        <v>0</v>
      </c>
      <c r="H27" s="232">
        <f t="shared" si="2"/>
        <v>0</v>
      </c>
    </row>
    <row r="28" spans="1:13" s="9" customFormat="1" x14ac:dyDescent="0.25">
      <c r="A28" s="132" t="s">
        <v>123</v>
      </c>
      <c r="B28" s="232">
        <v>0</v>
      </c>
      <c r="C28" s="232">
        <v>0</v>
      </c>
      <c r="D28" s="232">
        <v>0</v>
      </c>
      <c r="E28" s="232">
        <v>0</v>
      </c>
      <c r="F28" s="232">
        <v>0</v>
      </c>
      <c r="G28" s="232">
        <v>0</v>
      </c>
      <c r="H28" s="232">
        <f t="shared" si="2"/>
        <v>0</v>
      </c>
    </row>
    <row r="29" spans="1:13" s="9" customFormat="1" x14ac:dyDescent="0.25">
      <c r="A29" s="132" t="s">
        <v>122</v>
      </c>
      <c r="B29" s="232">
        <v>0</v>
      </c>
      <c r="C29" s="232">
        <v>0</v>
      </c>
      <c r="D29" s="232">
        <v>0</v>
      </c>
      <c r="E29" s="232">
        <v>0</v>
      </c>
      <c r="F29" s="232">
        <v>0</v>
      </c>
      <c r="G29" s="232">
        <v>0</v>
      </c>
      <c r="H29" s="232">
        <f t="shared" si="2"/>
        <v>0</v>
      </c>
    </row>
    <row r="30" spans="1:13" s="9" customFormat="1" x14ac:dyDescent="0.25">
      <c r="A30" s="132" t="s">
        <v>121</v>
      </c>
      <c r="B30" s="232">
        <v>-10505853.846999999</v>
      </c>
      <c r="C30" s="232">
        <v>1662.2729999999997</v>
      </c>
      <c r="D30" s="232">
        <v>-1110455.6370000001</v>
      </c>
      <c r="E30" s="232">
        <v>-22250.267000000014</v>
      </c>
      <c r="F30" s="232">
        <v>-1303589.0930000001</v>
      </c>
      <c r="G30" s="232">
        <v>-1573935.7860000008</v>
      </c>
      <c r="H30" s="232">
        <f t="shared" si="2"/>
        <v>-14514422.357000001</v>
      </c>
    </row>
    <row r="31" spans="1:13" s="9" customFormat="1" x14ac:dyDescent="0.25">
      <c r="A31" s="87" t="s">
        <v>120</v>
      </c>
      <c r="B31" s="232">
        <v>-30807221.232999995</v>
      </c>
      <c r="C31" s="232">
        <v>-1000</v>
      </c>
      <c r="D31" s="232">
        <v>0</v>
      </c>
      <c r="E31" s="232">
        <v>0</v>
      </c>
      <c r="F31" s="232">
        <v>0</v>
      </c>
      <c r="G31" s="232">
        <v>1000</v>
      </c>
      <c r="H31" s="232">
        <f t="shared" si="2"/>
        <v>-30807221.232999995</v>
      </c>
    </row>
    <row r="32" spans="1:13" s="9" customFormat="1" x14ac:dyDescent="0.25">
      <c r="A32" s="222" t="s">
        <v>119</v>
      </c>
      <c r="B32" s="235">
        <f t="shared" ref="B32:G32" si="3">SUM(B24:B31)</f>
        <v>-42522513.106999993</v>
      </c>
      <c r="C32" s="235">
        <f t="shared" si="3"/>
        <v>-4139532.2609999999</v>
      </c>
      <c r="D32" s="235">
        <f t="shared" si="3"/>
        <v>-1512132.9270000001</v>
      </c>
      <c r="E32" s="235">
        <f t="shared" si="3"/>
        <v>-22250.267000000014</v>
      </c>
      <c r="F32" s="235">
        <f t="shared" si="3"/>
        <v>-1303589.0930000001</v>
      </c>
      <c r="G32" s="235">
        <f t="shared" si="3"/>
        <v>-2094855.7700000007</v>
      </c>
      <c r="H32" s="235">
        <f>SUM(H24:H31)</f>
        <v>-51594873.424999997</v>
      </c>
    </row>
    <row r="33" spans="1:11" s="9" customFormat="1" x14ac:dyDescent="0.25">
      <c r="A33" s="87"/>
      <c r="B33" s="233"/>
      <c r="C33" s="233"/>
      <c r="D33" s="233"/>
      <c r="E33" s="233"/>
      <c r="F33" s="233"/>
      <c r="G33" s="233"/>
      <c r="H33" s="233"/>
    </row>
    <row r="34" spans="1:11" s="9" customFormat="1" x14ac:dyDescent="0.25">
      <c r="A34" s="223" t="s">
        <v>118</v>
      </c>
      <c r="B34" s="233"/>
      <c r="C34" s="233"/>
      <c r="D34" s="233"/>
      <c r="E34" s="233"/>
      <c r="F34" s="233"/>
      <c r="G34" s="233"/>
      <c r="H34" s="233"/>
    </row>
    <row r="35" spans="1:11" s="9" customFormat="1" x14ac:dyDescent="0.25">
      <c r="A35" s="87" t="s">
        <v>117</v>
      </c>
      <c r="B35" s="232">
        <v>147936073.91700029</v>
      </c>
      <c r="C35" s="232">
        <v>0</v>
      </c>
      <c r="D35" s="232">
        <v>0</v>
      </c>
      <c r="E35" s="232">
        <v>0</v>
      </c>
      <c r="F35" s="232">
        <v>0</v>
      </c>
      <c r="G35" s="232">
        <v>2464444.4169999999</v>
      </c>
      <c r="H35" s="232">
        <f>+B35+C35+D35+E35+F35+G35</f>
        <v>150400518.33400029</v>
      </c>
    </row>
    <row r="36" spans="1:11" s="9" customFormat="1" x14ac:dyDescent="0.25">
      <c r="A36" s="87" t="s">
        <v>116</v>
      </c>
      <c r="B36" s="232">
        <v>1593846.4550000131</v>
      </c>
      <c r="C36" s="232">
        <v>15000000</v>
      </c>
      <c r="D36" s="232">
        <v>0</v>
      </c>
      <c r="E36" s="232">
        <v>0</v>
      </c>
      <c r="F36" s="232">
        <v>0</v>
      </c>
      <c r="G36" s="232">
        <v>0</v>
      </c>
      <c r="H36" s="232">
        <f t="shared" ref="H36:H37" si="4">+B36+C36+D36+E36+F36+G36</f>
        <v>16593846.455000013</v>
      </c>
    </row>
    <row r="37" spans="1:11" s="9" customFormat="1" x14ac:dyDescent="0.25">
      <c r="A37" s="87" t="s">
        <v>170</v>
      </c>
      <c r="B37" s="232">
        <v>22577588.59</v>
      </c>
      <c r="C37" s="232">
        <v>0</v>
      </c>
      <c r="D37" s="232">
        <v>0</v>
      </c>
      <c r="E37" s="232">
        <v>0</v>
      </c>
      <c r="F37" s="232">
        <v>-21557.589</v>
      </c>
      <c r="G37" s="232">
        <v>0</v>
      </c>
      <c r="H37" s="232">
        <f t="shared" si="4"/>
        <v>22556031.000999998</v>
      </c>
    </row>
    <row r="38" spans="1:11" s="9" customFormat="1" x14ac:dyDescent="0.25">
      <c r="A38" s="222" t="s">
        <v>115</v>
      </c>
      <c r="B38" s="235">
        <f t="shared" ref="B38:G38" si="5">SUM(B35:B37)</f>
        <v>172107508.96200031</v>
      </c>
      <c r="C38" s="235">
        <f t="shared" si="5"/>
        <v>15000000</v>
      </c>
      <c r="D38" s="235">
        <f t="shared" si="5"/>
        <v>0</v>
      </c>
      <c r="E38" s="235">
        <f t="shared" si="5"/>
        <v>0</v>
      </c>
      <c r="F38" s="235">
        <f t="shared" si="5"/>
        <v>-21557.589</v>
      </c>
      <c r="G38" s="235">
        <f t="shared" si="5"/>
        <v>2464444.4169999999</v>
      </c>
      <c r="H38" s="235">
        <f>SUM(H35:H37)</f>
        <v>189550395.79000029</v>
      </c>
    </row>
    <row r="39" spans="1:11" s="9" customFormat="1" x14ac:dyDescent="0.25">
      <c r="A39" s="87" t="s">
        <v>36</v>
      </c>
      <c r="B39" s="232">
        <v>0</v>
      </c>
      <c r="C39" s="232">
        <v>0</v>
      </c>
      <c r="D39" s="232">
        <v>0</v>
      </c>
      <c r="E39" s="232">
        <v>0</v>
      </c>
      <c r="F39" s="232">
        <v>0</v>
      </c>
      <c r="G39" s="232">
        <v>0</v>
      </c>
      <c r="H39" s="232">
        <f t="shared" ref="H39:H45" si="6">+B39+C39+D39+E39+F39+G39</f>
        <v>0</v>
      </c>
    </row>
    <row r="40" spans="1:11" s="9" customFormat="1" x14ac:dyDescent="0.25">
      <c r="A40" s="87" t="s">
        <v>38</v>
      </c>
      <c r="B40" s="232">
        <v>9121663.1499999985</v>
      </c>
      <c r="C40" s="232">
        <v>1599265.753</v>
      </c>
      <c r="D40" s="232">
        <v>582072.29500000039</v>
      </c>
      <c r="E40" s="232">
        <v>0</v>
      </c>
      <c r="F40" s="232">
        <v>971997</v>
      </c>
      <c r="G40" s="232">
        <v>0</v>
      </c>
      <c r="H40" s="232">
        <f t="shared" si="6"/>
        <v>12274998.197999999</v>
      </c>
    </row>
    <row r="41" spans="1:11" s="9" customFormat="1" x14ac:dyDescent="0.25">
      <c r="A41" s="87" t="s">
        <v>37</v>
      </c>
      <c r="B41" s="232">
        <v>4636144.001000002</v>
      </c>
      <c r="C41" s="232">
        <v>69821.465999999986</v>
      </c>
      <c r="D41" s="232">
        <v>30635.384000000002</v>
      </c>
      <c r="E41" s="232">
        <v>0</v>
      </c>
      <c r="F41" s="232">
        <v>54382.485999999997</v>
      </c>
      <c r="G41" s="232">
        <v>0</v>
      </c>
      <c r="H41" s="232">
        <f t="shared" si="6"/>
        <v>4790983.3370000012</v>
      </c>
    </row>
    <row r="42" spans="1:11" s="9" customFormat="1" x14ac:dyDescent="0.25">
      <c r="A42" s="87" t="s">
        <v>143</v>
      </c>
      <c r="B42" s="232">
        <v>0</v>
      </c>
      <c r="C42" s="232">
        <v>-390137.92800000001</v>
      </c>
      <c r="D42" s="232">
        <v>-362936.674</v>
      </c>
      <c r="E42" s="232">
        <v>-294893.93399999995</v>
      </c>
      <c r="F42" s="232">
        <v>0</v>
      </c>
      <c r="G42" s="232">
        <v>468424</v>
      </c>
      <c r="H42" s="232">
        <f t="shared" si="6"/>
        <v>-579544.53599999985</v>
      </c>
    </row>
    <row r="43" spans="1:11" s="9" customFormat="1" ht="14.4" x14ac:dyDescent="0.3">
      <c r="A43" s="221" t="s">
        <v>114</v>
      </c>
      <c r="B43" s="232">
        <f>+B40+B38+B32+B21+B39+B41</f>
        <v>-183945.81799955666</v>
      </c>
      <c r="C43" s="232">
        <f>+C42+C41+C38+C32+C21+C40</f>
        <v>-1157849.3559999955</v>
      </c>
      <c r="D43" s="232">
        <f>+D38+D32+D21+D42+D40+D41</f>
        <v>474411.49200000108</v>
      </c>
      <c r="E43" s="232">
        <f>+E42+E38+E32+E21+E41</f>
        <v>22773.812000000034</v>
      </c>
      <c r="F43" s="232">
        <f>+F42+F38+F32+F21+F41+F40</f>
        <v>236860.57900000014</v>
      </c>
      <c r="G43" s="232">
        <f>+G42+G38+G32+G21+G41+G40</f>
        <v>1786365.9009999987</v>
      </c>
      <c r="H43" s="232">
        <f t="shared" si="6"/>
        <v>1178616.6100004478</v>
      </c>
      <c r="K43" s="162"/>
    </row>
    <row r="44" spans="1:11" ht="14.4" x14ac:dyDescent="0.3">
      <c r="A44" s="221" t="s">
        <v>113</v>
      </c>
      <c r="B44" s="295"/>
      <c r="C44" s="295"/>
      <c r="D44" s="233"/>
      <c r="E44" s="295"/>
      <c r="F44" s="295"/>
      <c r="G44" s="295"/>
      <c r="H44" s="232">
        <f t="shared" si="6"/>
        <v>0</v>
      </c>
    </row>
    <row r="45" spans="1:11" s="9" customFormat="1" ht="14.4" x14ac:dyDescent="0.3">
      <c r="A45" s="221" t="s">
        <v>112</v>
      </c>
      <c r="B45" s="232">
        <v>29914130.820999999</v>
      </c>
      <c r="C45" s="232">
        <v>2428247.9909999999</v>
      </c>
      <c r="D45" s="232">
        <v>1169802.0090000001</v>
      </c>
      <c r="E45" s="232">
        <v>16598.185000000001</v>
      </c>
      <c r="F45" s="232">
        <v>198598.59599999999</v>
      </c>
      <c r="G45" s="232">
        <v>71629.415999999997</v>
      </c>
      <c r="H45" s="232">
        <f t="shared" si="6"/>
        <v>33799007.017999999</v>
      </c>
    </row>
    <row r="46" spans="1:11" s="9" customFormat="1" x14ac:dyDescent="0.25">
      <c r="A46" s="87"/>
      <c r="B46" s="233"/>
      <c r="C46" s="370"/>
      <c r="D46" s="220"/>
      <c r="E46" s="296"/>
      <c r="F46" s="296"/>
      <c r="G46" s="296"/>
      <c r="H46" s="220"/>
    </row>
    <row r="47" spans="1:11" s="9" customFormat="1" ht="17.399999999999999" x14ac:dyDescent="0.45">
      <c r="A47" s="219" t="s">
        <v>111</v>
      </c>
      <c r="B47" s="235">
        <f t="shared" ref="B47:E47" si="7">+B43+B45</f>
        <v>29730185.003000442</v>
      </c>
      <c r="C47" s="235">
        <f t="shared" si="7"/>
        <v>1270398.6350000044</v>
      </c>
      <c r="D47" s="235">
        <f t="shared" si="7"/>
        <v>1644213.5010000011</v>
      </c>
      <c r="E47" s="235">
        <f t="shared" si="7"/>
        <v>39371.997000000032</v>
      </c>
      <c r="F47" s="235">
        <f>+F43+F45</f>
        <v>435459.17500000016</v>
      </c>
      <c r="G47" s="235">
        <f>+G43+G45</f>
        <v>1857995.3169999986</v>
      </c>
      <c r="H47" s="235">
        <f>+H43+H45</f>
        <v>34977623.628000446</v>
      </c>
    </row>
    <row r="48" spans="1:11" s="9" customFormat="1" x14ac:dyDescent="0.25">
      <c r="A48" s="87"/>
      <c r="B48" s="218"/>
    </row>
    <row r="49" spans="2:8" x14ac:dyDescent="0.25">
      <c r="B49" s="368">
        <f>+B47-'HOJA DE CALCULO'!F11</f>
        <v>0.17500044405460358</v>
      </c>
      <c r="C49" s="231">
        <f>+C47-'HOJA DE CALCULO'!G11</f>
        <v>4.4237822294235229E-9</v>
      </c>
      <c r="D49" s="231">
        <f>+D47-'HOJA DE CALCULO'!H11</f>
        <v>0</v>
      </c>
      <c r="E49" s="231"/>
      <c r="F49" s="231"/>
      <c r="G49" s="231"/>
    </row>
    <row r="50" spans="2:8" x14ac:dyDescent="0.25">
      <c r="B50" s="218"/>
      <c r="H50" s="298"/>
    </row>
    <row r="51" spans="2:8" x14ac:dyDescent="0.25">
      <c r="B51" s="218"/>
      <c r="H51" s="298"/>
    </row>
    <row r="52" spans="2:8" x14ac:dyDescent="0.25">
      <c r="B52" s="218"/>
      <c r="H52" s="298"/>
    </row>
    <row r="53" spans="2:8" x14ac:dyDescent="0.25">
      <c r="B53" s="218"/>
    </row>
    <row r="54" spans="2:8" x14ac:dyDescent="0.25">
      <c r="B54" s="218"/>
    </row>
    <row r="55" spans="2:8" x14ac:dyDescent="0.25">
      <c r="B55" s="218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2"/>
  <sheetViews>
    <sheetView showGridLines="0" topLeftCell="A19" zoomScale="70" zoomScaleNormal="70" workbookViewId="0">
      <selection activeCell="T48" sqref="T48"/>
    </sheetView>
  </sheetViews>
  <sheetFormatPr baseColWidth="10" defaultColWidth="11.44140625" defaultRowHeight="13.2" x14ac:dyDescent="0.25"/>
  <cols>
    <col min="1" max="1" width="40.6640625" style="9" customWidth="1"/>
    <col min="2" max="2" width="0.88671875" style="9" customWidth="1"/>
    <col min="3" max="3" width="19.5546875" style="239" customWidth="1"/>
    <col min="4" max="4" width="2.5546875" style="239" hidden="1" customWidth="1"/>
    <col min="5" max="5" width="1" style="240" customWidth="1"/>
    <col min="6" max="6" width="18.109375" style="239" customWidth="1"/>
    <col min="7" max="7" width="1.33203125" style="239" customWidth="1"/>
    <col min="8" max="8" width="18.109375" style="239" customWidth="1"/>
    <col min="9" max="9" width="0.88671875" style="240" customWidth="1"/>
    <col min="10" max="10" width="18.88671875" style="239" customWidth="1"/>
    <col min="11" max="11" width="1" style="240" customWidth="1"/>
    <col min="12" max="12" width="20" style="239" customWidth="1"/>
    <col min="13" max="13" width="0.6640625" style="240" customWidth="1"/>
    <col min="14" max="14" width="18.44140625" style="239" customWidth="1"/>
    <col min="15" max="15" width="0.6640625" style="240" customWidth="1"/>
    <col min="16" max="16" width="20.44140625" style="239" customWidth="1"/>
    <col min="17" max="17" width="1.109375" style="240" customWidth="1"/>
    <col min="18" max="18" width="19.6640625" style="239" customWidth="1"/>
    <col min="19" max="19" width="1.109375" style="238" customWidth="1"/>
    <col min="20" max="20" width="13.5546875" style="238" customWidth="1"/>
    <col min="21" max="21" width="17.44140625" style="9" bestFit="1" customWidth="1"/>
    <col min="22" max="22" width="1.109375" style="9" customWidth="1"/>
    <col min="23" max="23" width="16.44140625" style="9" customWidth="1"/>
    <col min="24" max="16384" width="11.44140625" style="9"/>
  </cols>
  <sheetData>
    <row r="1" spans="1:24" ht="14.4" x14ac:dyDescent="0.25">
      <c r="A1" s="9" t="str">
        <f>[73]Indice!C1</f>
        <v>NEGOFIN S.A.E.C.A.</v>
      </c>
      <c r="J1" s="270" t="s">
        <v>0</v>
      </c>
    </row>
    <row r="3" spans="1:24" ht="13.8" x14ac:dyDescent="0.25">
      <c r="P3" s="223"/>
      <c r="U3" s="267"/>
    </row>
    <row r="4" spans="1:24" ht="14.4" customHeight="1" x14ac:dyDescent="0.25">
      <c r="A4" s="440" t="s">
        <v>166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</row>
    <row r="5" spans="1:24" ht="14.4" customHeight="1" x14ac:dyDescent="0.25">
      <c r="A5" s="440" t="s">
        <v>205</v>
      </c>
      <c r="B5" s="440"/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</row>
    <row r="6" spans="1:24" ht="13.8" x14ac:dyDescent="0.25">
      <c r="A6" s="442" t="s">
        <v>136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</row>
    <row r="7" spans="1:24" ht="13.8" x14ac:dyDescent="0.25">
      <c r="A7" s="442" t="s">
        <v>2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442"/>
      <c r="U7" s="442"/>
      <c r="V7" s="442"/>
      <c r="W7" s="442"/>
    </row>
    <row r="8" spans="1:24" ht="13.8" x14ac:dyDescent="0.25">
      <c r="A8" s="269"/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U8" s="267"/>
    </row>
    <row r="9" spans="1:24" ht="13.8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U9" s="267"/>
    </row>
    <row r="10" spans="1:24" ht="18" customHeight="1" x14ac:dyDescent="0.25">
      <c r="A10" s="157"/>
      <c r="B10" s="157"/>
      <c r="C10" s="443" t="s">
        <v>165</v>
      </c>
      <c r="D10" s="443"/>
      <c r="E10" s="443"/>
      <c r="F10" s="443"/>
      <c r="G10" s="268"/>
      <c r="H10" s="268"/>
      <c r="I10" s="157"/>
      <c r="J10" s="157"/>
      <c r="K10" s="157"/>
      <c r="L10" s="157"/>
      <c r="M10" s="157"/>
      <c r="N10" s="443" t="s">
        <v>164</v>
      </c>
      <c r="O10" s="443"/>
      <c r="P10" s="443"/>
      <c r="Q10" s="443"/>
      <c r="R10" s="443"/>
      <c r="U10" s="267"/>
    </row>
    <row r="11" spans="1:24" ht="15" customHeight="1" x14ac:dyDescent="0.25">
      <c r="A11" s="446">
        <v>2020</v>
      </c>
      <c r="C11" s="444" t="s">
        <v>163</v>
      </c>
      <c r="D11" s="264" t="s">
        <v>162</v>
      </c>
      <c r="E11" s="260"/>
      <c r="F11" s="444" t="s">
        <v>161</v>
      </c>
      <c r="G11" s="266"/>
      <c r="H11" s="265" t="s">
        <v>160</v>
      </c>
      <c r="I11" s="260"/>
      <c r="J11" s="444" t="s">
        <v>36</v>
      </c>
      <c r="K11" s="260"/>
      <c r="L11" s="444" t="s">
        <v>159</v>
      </c>
      <c r="M11" s="260"/>
      <c r="N11" s="444" t="s">
        <v>37</v>
      </c>
      <c r="O11" s="260"/>
      <c r="P11" s="444" t="s">
        <v>158</v>
      </c>
      <c r="Q11" s="261"/>
      <c r="R11" s="444" t="s">
        <v>39</v>
      </c>
      <c r="T11" s="444" t="s">
        <v>108</v>
      </c>
      <c r="U11" s="444" t="s">
        <v>157</v>
      </c>
      <c r="V11" s="260"/>
      <c r="W11" s="444" t="s">
        <v>79</v>
      </c>
    </row>
    <row r="12" spans="1:24" ht="15.75" customHeight="1" x14ac:dyDescent="0.25">
      <c r="A12" s="446"/>
      <c r="C12" s="445"/>
      <c r="D12" s="264" t="s">
        <v>156</v>
      </c>
      <c r="E12" s="260"/>
      <c r="F12" s="445"/>
      <c r="G12" s="263"/>
      <c r="H12" s="262" t="s">
        <v>155</v>
      </c>
      <c r="I12" s="260"/>
      <c r="J12" s="445"/>
      <c r="K12" s="260"/>
      <c r="L12" s="445"/>
      <c r="M12" s="260"/>
      <c r="N12" s="445"/>
      <c r="O12" s="260"/>
      <c r="P12" s="445"/>
      <c r="Q12" s="261"/>
      <c r="R12" s="445" t="s">
        <v>79</v>
      </c>
      <c r="T12" s="445" t="s">
        <v>79</v>
      </c>
      <c r="U12" s="445"/>
      <c r="V12" s="260"/>
      <c r="W12" s="445"/>
    </row>
    <row r="13" spans="1:24" ht="8.1" customHeight="1" x14ac:dyDescent="0.25">
      <c r="C13" s="250"/>
      <c r="D13" s="250"/>
      <c r="E13" s="256"/>
      <c r="F13" s="250"/>
      <c r="G13" s="257"/>
      <c r="H13" s="250"/>
      <c r="I13" s="256"/>
      <c r="J13" s="250"/>
      <c r="K13" s="256"/>
      <c r="L13" s="250"/>
      <c r="M13" s="256"/>
      <c r="N13" s="250"/>
      <c r="O13" s="256"/>
      <c r="P13" s="250"/>
      <c r="Q13" s="259"/>
      <c r="R13" s="250"/>
      <c r="S13" s="250"/>
      <c r="T13" s="250"/>
      <c r="U13" s="252"/>
      <c r="V13" s="197"/>
      <c r="W13" s="197"/>
    </row>
    <row r="14" spans="1:24" x14ac:dyDescent="0.25">
      <c r="A14" s="251" t="s">
        <v>208</v>
      </c>
      <c r="B14" s="8"/>
      <c r="C14" s="247">
        <v>172593009.26299998</v>
      </c>
      <c r="D14" s="250">
        <v>0</v>
      </c>
      <c r="E14" s="256">
        <v>0</v>
      </c>
      <c r="F14" s="247">
        <v>0</v>
      </c>
      <c r="G14" s="254">
        <v>0</v>
      </c>
      <c r="H14" s="247">
        <v>0</v>
      </c>
      <c r="I14" s="256"/>
      <c r="J14" s="247">
        <v>1919278.59</v>
      </c>
      <c r="K14" s="256"/>
      <c r="L14" s="247">
        <v>0</v>
      </c>
      <c r="M14" s="256"/>
      <c r="N14" s="247">
        <v>26219535.889380399</v>
      </c>
      <c r="O14" s="256"/>
      <c r="P14" s="247">
        <v>12155640.218670599</v>
      </c>
      <c r="Q14" s="259"/>
      <c r="R14" s="247">
        <v>-885787.79285180033</v>
      </c>
      <c r="S14" s="250"/>
      <c r="T14" s="247">
        <v>23912757.0217802</v>
      </c>
      <c r="U14" s="247">
        <v>-1773.5729793999635</v>
      </c>
      <c r="V14" s="250"/>
      <c r="W14" s="247">
        <f t="shared" ref="W14:W24" si="0">SUM(C14:U14)</f>
        <v>235912659.61699998</v>
      </c>
      <c r="X14" s="238"/>
    </row>
    <row r="15" spans="1:24" x14ac:dyDescent="0.25">
      <c r="A15" s="9" t="s">
        <v>154</v>
      </c>
      <c r="C15" s="250"/>
      <c r="D15" s="250"/>
      <c r="E15" s="256"/>
      <c r="F15" s="250"/>
      <c r="G15" s="250"/>
      <c r="H15" s="250"/>
      <c r="I15" s="250"/>
      <c r="J15" s="250"/>
      <c r="K15" s="250">
        <v>0</v>
      </c>
      <c r="L15" s="250"/>
      <c r="M15" s="250"/>
      <c r="N15" s="250"/>
      <c r="O15" s="250"/>
      <c r="P15" s="250"/>
      <c r="Q15" s="257">
        <v>0</v>
      </c>
      <c r="R15" s="250">
        <v>0</v>
      </c>
      <c r="S15" s="250">
        <v>0</v>
      </c>
      <c r="T15" s="250">
        <v>0</v>
      </c>
      <c r="U15" s="250">
        <v>0</v>
      </c>
      <c r="V15" s="250"/>
      <c r="W15" s="247">
        <f t="shared" si="0"/>
        <v>0</v>
      </c>
      <c r="X15" s="238"/>
    </row>
    <row r="16" spans="1:24" x14ac:dyDescent="0.25">
      <c r="A16" s="251" t="s">
        <v>153</v>
      </c>
      <c r="C16" s="247">
        <v>0</v>
      </c>
      <c r="D16" s="250"/>
      <c r="E16" s="256"/>
      <c r="F16" s="247">
        <v>0</v>
      </c>
      <c r="G16" s="247">
        <v>0</v>
      </c>
      <c r="H16" s="247">
        <v>0</v>
      </c>
      <c r="I16" s="247">
        <v>0</v>
      </c>
      <c r="J16" s="247">
        <v>0</v>
      </c>
      <c r="K16" s="256"/>
      <c r="L16" s="247"/>
      <c r="M16" s="256"/>
      <c r="N16" s="247">
        <v>0</v>
      </c>
      <c r="O16" s="250"/>
      <c r="P16" s="247"/>
      <c r="Q16" s="254">
        <v>0</v>
      </c>
      <c r="R16" s="247">
        <v>0</v>
      </c>
      <c r="S16" s="247">
        <v>0</v>
      </c>
      <c r="T16" s="247">
        <v>0</v>
      </c>
      <c r="U16" s="247">
        <v>0</v>
      </c>
      <c r="V16" s="250"/>
      <c r="W16" s="247">
        <f t="shared" si="0"/>
        <v>0</v>
      </c>
      <c r="X16" s="238"/>
    </row>
    <row r="17" spans="1:23" ht="26.4" x14ac:dyDescent="0.25">
      <c r="A17" s="258" t="s">
        <v>152</v>
      </c>
      <c r="C17" s="250"/>
      <c r="D17" s="250"/>
      <c r="E17" s="256"/>
      <c r="F17" s="250"/>
      <c r="G17" s="257"/>
      <c r="H17" s="250"/>
      <c r="I17" s="256"/>
      <c r="J17" s="250">
        <v>0</v>
      </c>
      <c r="K17" s="256"/>
      <c r="L17" s="250">
        <v>0</v>
      </c>
      <c r="M17" s="256"/>
      <c r="N17" s="250">
        <v>0</v>
      </c>
      <c r="O17" s="256"/>
      <c r="P17" s="250"/>
      <c r="Q17" s="259"/>
      <c r="R17" s="250">
        <v>0</v>
      </c>
      <c r="S17" s="250"/>
      <c r="T17" s="250">
        <v>0</v>
      </c>
      <c r="U17" s="252"/>
      <c r="V17" s="197"/>
      <c r="W17" s="247">
        <f t="shared" si="0"/>
        <v>0</v>
      </c>
    </row>
    <row r="18" spans="1:23" x14ac:dyDescent="0.25">
      <c r="A18" s="251" t="s">
        <v>151</v>
      </c>
      <c r="C18" s="247">
        <v>1593846.4550000131</v>
      </c>
      <c r="D18" s="250"/>
      <c r="E18" s="256"/>
      <c r="F18" s="247">
        <v>0</v>
      </c>
      <c r="G18" s="254"/>
      <c r="H18" s="247"/>
      <c r="I18" s="256"/>
      <c r="J18" s="247"/>
      <c r="K18" s="256"/>
      <c r="L18" s="247"/>
      <c r="M18" s="256"/>
      <c r="N18" s="247"/>
      <c r="O18" s="256"/>
      <c r="P18" s="247"/>
      <c r="Q18" s="256"/>
      <c r="R18" s="247"/>
      <c r="S18" s="250"/>
      <c r="T18" s="247"/>
      <c r="U18" s="247"/>
      <c r="V18" s="250"/>
      <c r="W18" s="247">
        <f t="shared" si="0"/>
        <v>1593846.4550000131</v>
      </c>
    </row>
    <row r="19" spans="1:23" ht="39.6" x14ac:dyDescent="0.25">
      <c r="A19" s="258" t="s">
        <v>150</v>
      </c>
      <c r="C19" s="250">
        <v>0</v>
      </c>
      <c r="D19" s="250"/>
      <c r="E19" s="256"/>
      <c r="F19" s="250">
        <v>0</v>
      </c>
      <c r="G19" s="257"/>
      <c r="H19" s="250"/>
      <c r="I19" s="256"/>
      <c r="J19" s="250">
        <v>0</v>
      </c>
      <c r="K19" s="256"/>
      <c r="L19" s="250"/>
      <c r="M19" s="256"/>
      <c r="N19" s="250"/>
      <c r="O19" s="256"/>
      <c r="P19" s="250"/>
      <c r="Q19" s="256"/>
      <c r="R19" s="250"/>
      <c r="S19" s="250"/>
      <c r="T19" s="250"/>
      <c r="U19" s="252"/>
      <c r="V19" s="197"/>
      <c r="W19" s="247">
        <f t="shared" si="0"/>
        <v>0</v>
      </c>
    </row>
    <row r="20" spans="1:23" x14ac:dyDescent="0.25">
      <c r="A20" s="251" t="s">
        <v>146</v>
      </c>
      <c r="C20" s="247">
        <v>0</v>
      </c>
      <c r="D20" s="250"/>
      <c r="E20" s="256"/>
      <c r="F20" s="247">
        <v>0</v>
      </c>
      <c r="G20" s="254"/>
      <c r="H20" s="247">
        <v>0</v>
      </c>
      <c r="I20" s="256"/>
      <c r="J20" s="247">
        <v>0</v>
      </c>
      <c r="K20" s="256"/>
      <c r="L20" s="247">
        <v>0</v>
      </c>
      <c r="M20" s="256"/>
      <c r="N20" s="247">
        <v>0</v>
      </c>
      <c r="O20" s="256"/>
      <c r="P20" s="247"/>
      <c r="Q20" s="256"/>
      <c r="R20" s="247"/>
      <c r="S20" s="250"/>
      <c r="T20" s="247"/>
      <c r="U20" s="247"/>
      <c r="V20" s="250"/>
      <c r="W20" s="247">
        <f>SUM(C20:U20)</f>
        <v>0</v>
      </c>
    </row>
    <row r="21" spans="1:23" x14ac:dyDescent="0.25">
      <c r="A21" s="251" t="s">
        <v>149</v>
      </c>
      <c r="C21" s="247">
        <v>0</v>
      </c>
      <c r="D21" s="250"/>
      <c r="E21" s="256"/>
      <c r="F21" s="247">
        <v>0</v>
      </c>
      <c r="G21" s="254"/>
      <c r="H21" s="247">
        <v>0</v>
      </c>
      <c r="I21" s="256"/>
      <c r="J21" s="247">
        <v>0</v>
      </c>
      <c r="K21" s="256"/>
      <c r="L21" s="247">
        <v>0</v>
      </c>
      <c r="M21" s="256"/>
      <c r="N21" s="247">
        <v>4776961.8242531009</v>
      </c>
      <c r="O21" s="256"/>
      <c r="P21" s="247"/>
      <c r="Q21" s="256"/>
      <c r="R21" s="247"/>
      <c r="S21" s="250"/>
      <c r="T21" s="247"/>
      <c r="U21" s="247"/>
      <c r="V21" s="250"/>
      <c r="W21" s="247">
        <f>SUM(C21:U21)</f>
        <v>4776961.8242531009</v>
      </c>
    </row>
    <row r="22" spans="1:23" x14ac:dyDescent="0.25">
      <c r="A22" s="251" t="s">
        <v>148</v>
      </c>
      <c r="C22" s="247">
        <v>0</v>
      </c>
      <c r="D22" s="250"/>
      <c r="E22" s="256"/>
      <c r="F22" s="247">
        <v>0</v>
      </c>
      <c r="G22" s="254"/>
      <c r="H22" s="247">
        <v>0</v>
      </c>
      <c r="I22" s="256"/>
      <c r="J22" s="247">
        <v>11534.975421000039</v>
      </c>
      <c r="K22" s="256"/>
      <c r="L22" s="247"/>
      <c r="M22" s="256"/>
      <c r="N22" s="247"/>
      <c r="O22" s="256"/>
      <c r="P22" s="247"/>
      <c r="Q22" s="256"/>
      <c r="R22" s="247"/>
      <c r="S22" s="250"/>
      <c r="T22" s="247"/>
      <c r="U22" s="247"/>
      <c r="V22" s="250"/>
      <c r="W22" s="247">
        <f t="shared" si="0"/>
        <v>11534.975421000039</v>
      </c>
    </row>
    <row r="23" spans="1:23" x14ac:dyDescent="0.25">
      <c r="A23" s="251" t="s">
        <v>144</v>
      </c>
      <c r="C23" s="247">
        <v>0</v>
      </c>
      <c r="D23" s="250"/>
      <c r="E23" s="256"/>
      <c r="F23" s="247"/>
      <c r="G23" s="254"/>
      <c r="H23" s="247">
        <v>0</v>
      </c>
      <c r="I23" s="256"/>
      <c r="J23" s="247">
        <v>0</v>
      </c>
      <c r="K23" s="256"/>
      <c r="L23" s="247">
        <v>0</v>
      </c>
      <c r="M23" s="256"/>
      <c r="N23" s="247"/>
      <c r="O23" s="256"/>
      <c r="P23" s="247">
        <v>10880664.1053891</v>
      </c>
      <c r="Q23" s="256"/>
      <c r="R23" s="247">
        <v>38792175.8925642</v>
      </c>
      <c r="S23" s="250"/>
      <c r="T23" s="247">
        <v>-14427634.5028418</v>
      </c>
      <c r="U23" s="247">
        <v>323454.47163629998</v>
      </c>
      <c r="V23" s="250"/>
      <c r="W23" s="247">
        <f>SUM(C23:U23)</f>
        <v>35568659.966747798</v>
      </c>
    </row>
    <row r="24" spans="1:23" x14ac:dyDescent="0.25">
      <c r="C24" s="250"/>
      <c r="D24" s="250"/>
      <c r="E24" s="256"/>
      <c r="F24" s="250"/>
      <c r="G24" s="257"/>
      <c r="H24" s="250"/>
      <c r="I24" s="256"/>
      <c r="J24" s="250"/>
      <c r="K24" s="256"/>
      <c r="L24" s="250"/>
      <c r="M24" s="256"/>
      <c r="N24" s="250"/>
      <c r="O24" s="256"/>
      <c r="P24" s="250"/>
      <c r="Q24" s="256"/>
      <c r="R24" s="250">
        <v>0</v>
      </c>
      <c r="S24" s="250"/>
      <c r="T24" s="250"/>
      <c r="U24" s="252"/>
      <c r="V24" s="197"/>
      <c r="W24" s="247">
        <f t="shared" si="0"/>
        <v>0</v>
      </c>
    </row>
    <row r="25" spans="1:23" x14ac:dyDescent="0.25">
      <c r="A25" s="251" t="str">
        <f>+A31</f>
        <v>Saldo al 31 de marzo de 2026</v>
      </c>
      <c r="B25" s="8"/>
      <c r="C25" s="249">
        <f>+C14+C15+C16-C17-C20+C18</f>
        <v>174186855.71799999</v>
      </c>
      <c r="D25" s="249">
        <f>+D14+D15+D16-D17-D20+D18</f>
        <v>0</v>
      </c>
      <c r="E25" s="249">
        <f>+E14+E15+E16-E17-E20+E18</f>
        <v>0</v>
      </c>
      <c r="F25" s="249">
        <f>+F14+F15+F16-F17-F20+F18+F23</f>
        <v>0</v>
      </c>
      <c r="G25" s="249">
        <f>+G14+G15+G16-G17-G20</f>
        <v>0</v>
      </c>
      <c r="H25" s="249">
        <f>+H14+H15+H16-H17-H20</f>
        <v>0</v>
      </c>
      <c r="I25" s="249">
        <f>+I14+I15+I16-I17-I20</f>
        <v>0</v>
      </c>
      <c r="J25" s="249">
        <f>+J14+J20+J22</f>
        <v>1930813.5654210001</v>
      </c>
      <c r="K25" s="249">
        <f>+K14+K15+K16-K17-K20</f>
        <v>0</v>
      </c>
      <c r="L25" s="249">
        <f>+L14+L15+L16-L17-L20+L22</f>
        <v>0</v>
      </c>
      <c r="M25" s="249">
        <f>+M14+M15+M16-M17-M20</f>
        <v>0</v>
      </c>
      <c r="N25" s="249">
        <f>+N14+N21</f>
        <v>30996497.7136335</v>
      </c>
      <c r="O25" s="249">
        <f>+O14+O21</f>
        <v>0</v>
      </c>
      <c r="P25" s="249">
        <f>+P14+P23</f>
        <v>23036304.324059699</v>
      </c>
      <c r="Q25" s="249">
        <f>+Q14+Q15+Q16-Q17-Q20</f>
        <v>0</v>
      </c>
      <c r="R25" s="249">
        <f>+R14+R23</f>
        <v>37906388.099712402</v>
      </c>
      <c r="S25" s="249">
        <f>+S14+S15+S16-S17-S20</f>
        <v>0</v>
      </c>
      <c r="T25" s="249">
        <f>+T14+T23</f>
        <v>9485122.5189383999</v>
      </c>
      <c r="U25" s="249">
        <f>+U14+U23</f>
        <v>321680.89865690004</v>
      </c>
      <c r="V25" s="248"/>
      <c r="W25" s="247">
        <f>SUM(W14:W24)</f>
        <v>277863662.83842194</v>
      </c>
    </row>
    <row r="26" spans="1:23" ht="41.25" customHeight="1" x14ac:dyDescent="0.25">
      <c r="A26" s="258" t="s">
        <v>147</v>
      </c>
      <c r="C26" s="250"/>
      <c r="D26" s="250"/>
      <c r="E26" s="256"/>
      <c r="F26" s="250"/>
      <c r="G26" s="257"/>
      <c r="H26" s="250"/>
      <c r="I26" s="256"/>
      <c r="J26" s="250"/>
      <c r="K26" s="256"/>
      <c r="L26" s="250"/>
      <c r="M26" s="256"/>
      <c r="N26" s="250"/>
      <c r="O26" s="256"/>
      <c r="P26" s="250"/>
      <c r="Q26" s="256"/>
      <c r="R26" s="250"/>
      <c r="S26" s="250"/>
      <c r="T26" s="250"/>
      <c r="U26" s="252"/>
      <c r="V26" s="197"/>
      <c r="W26" s="247">
        <f t="shared" ref="W26:W31" si="1">SUM(C26:U26)</f>
        <v>0</v>
      </c>
    </row>
    <row r="27" spans="1:23" x14ac:dyDescent="0.25">
      <c r="A27" s="251" t="s">
        <v>146</v>
      </c>
      <c r="B27" s="255"/>
      <c r="C27" s="247"/>
      <c r="D27" s="250"/>
      <c r="E27" s="256"/>
      <c r="F27" s="247"/>
      <c r="G27" s="254"/>
      <c r="H27" s="247"/>
      <c r="I27" s="256"/>
      <c r="J27" s="247"/>
      <c r="K27" s="256"/>
      <c r="L27" s="247"/>
      <c r="M27" s="256"/>
      <c r="N27" s="247"/>
      <c r="O27" s="256"/>
      <c r="P27" s="247"/>
      <c r="Q27" s="256"/>
      <c r="R27" s="247"/>
      <c r="S27" s="250"/>
      <c r="T27" s="247"/>
      <c r="U27" s="247"/>
      <c r="V27" s="250"/>
      <c r="W27" s="247">
        <f t="shared" si="1"/>
        <v>0</v>
      </c>
    </row>
    <row r="28" spans="1:23" x14ac:dyDescent="0.25">
      <c r="A28" s="255" t="s">
        <v>145</v>
      </c>
      <c r="B28" s="255"/>
      <c r="C28" s="250"/>
      <c r="D28" s="250"/>
      <c r="E28" s="256"/>
      <c r="F28" s="250"/>
      <c r="G28" s="257"/>
      <c r="H28" s="250"/>
      <c r="I28" s="256"/>
      <c r="J28" s="250"/>
      <c r="K28" s="256"/>
      <c r="L28" s="250"/>
      <c r="M28" s="256"/>
      <c r="N28" s="250"/>
      <c r="O28" s="256"/>
      <c r="P28" s="250"/>
      <c r="Q28" s="256"/>
      <c r="R28" s="250"/>
      <c r="S28" s="250"/>
      <c r="T28" s="250"/>
      <c r="U28" s="252"/>
      <c r="V28" s="253"/>
      <c r="W28" s="247">
        <f t="shared" si="1"/>
        <v>0</v>
      </c>
    </row>
    <row r="29" spans="1:23" x14ac:dyDescent="0.25">
      <c r="A29" s="251" t="s">
        <v>144</v>
      </c>
      <c r="C29" s="247"/>
      <c r="D29" s="250"/>
      <c r="E29" s="256"/>
      <c r="F29" s="247"/>
      <c r="G29" s="254"/>
      <c r="H29" s="247"/>
      <c r="I29" s="256"/>
      <c r="J29" s="247"/>
      <c r="K29" s="256"/>
      <c r="L29" s="247"/>
      <c r="M29" s="256"/>
      <c r="N29" s="247">
        <v>0</v>
      </c>
      <c r="O29" s="256"/>
      <c r="P29" s="247">
        <v>0</v>
      </c>
      <c r="Q29" s="256"/>
      <c r="R29" s="247">
        <v>0</v>
      </c>
      <c r="S29" s="250"/>
      <c r="T29" s="247">
        <v>0</v>
      </c>
      <c r="U29" s="247"/>
      <c r="V29" s="250"/>
      <c r="W29" s="247">
        <f t="shared" si="1"/>
        <v>0</v>
      </c>
    </row>
    <row r="30" spans="1:23" x14ac:dyDescent="0.25">
      <c r="C30" s="250"/>
      <c r="D30" s="250"/>
      <c r="E30" s="256"/>
      <c r="F30" s="250"/>
      <c r="G30" s="257"/>
      <c r="H30" s="250"/>
      <c r="I30" s="256"/>
      <c r="J30" s="250"/>
      <c r="K30" s="256"/>
      <c r="L30" s="250"/>
      <c r="M30" s="256"/>
      <c r="N30" s="250"/>
      <c r="O30" s="256"/>
      <c r="P30" s="250"/>
      <c r="Q30" s="256"/>
      <c r="R30" s="250"/>
      <c r="S30" s="250"/>
      <c r="T30" s="250"/>
      <c r="U30" s="252"/>
      <c r="V30" s="197"/>
      <c r="W30" s="247">
        <f t="shared" si="1"/>
        <v>0</v>
      </c>
    </row>
    <row r="31" spans="1:23" x14ac:dyDescent="0.25">
      <c r="A31" s="251" t="s">
        <v>209</v>
      </c>
      <c r="B31" s="8"/>
      <c r="C31" s="249">
        <f t="shared" ref="C31:H31" si="2">C25+C26+C27-C28+C29</f>
        <v>174186855.71799999</v>
      </c>
      <c r="D31" s="249">
        <f t="shared" si="2"/>
        <v>0</v>
      </c>
      <c r="E31" s="249">
        <f t="shared" si="2"/>
        <v>0</v>
      </c>
      <c r="F31" s="249">
        <f t="shared" si="2"/>
        <v>0</v>
      </c>
      <c r="G31" s="249">
        <f t="shared" si="2"/>
        <v>0</v>
      </c>
      <c r="H31" s="249">
        <f t="shared" si="2"/>
        <v>0</v>
      </c>
      <c r="I31" s="256"/>
      <c r="J31" s="249">
        <f>J25+J26+J27+J28+J29</f>
        <v>1930813.5654210001</v>
      </c>
      <c r="K31" s="256"/>
      <c r="L31" s="249">
        <f>L25+L26+L27+L28+L29</f>
        <v>0</v>
      </c>
      <c r="M31" s="256"/>
      <c r="N31" s="249">
        <f>N25+N26+N27+N28+N29</f>
        <v>30996497.7136335</v>
      </c>
      <c r="O31" s="256"/>
      <c r="P31" s="249">
        <f>P25+P26+P27+P28+P29</f>
        <v>23036304.324059699</v>
      </c>
      <c r="Q31" s="256"/>
      <c r="R31" s="249">
        <f>R25+R26+R27+R28+R29</f>
        <v>37906388.099712402</v>
      </c>
      <c r="S31" s="250"/>
      <c r="T31" s="249">
        <f>T25+T26+T27+T28+T29</f>
        <v>9485122.5189383999</v>
      </c>
      <c r="U31" s="249">
        <f>U25+U26+U27+U28+U29</f>
        <v>321680.89865690004</v>
      </c>
      <c r="V31" s="248"/>
      <c r="W31" s="247">
        <f t="shared" si="1"/>
        <v>277863662.83842188</v>
      </c>
    </row>
    <row r="32" spans="1:23" x14ac:dyDescent="0.25">
      <c r="A32" s="8"/>
      <c r="B32" s="8"/>
      <c r="C32" s="244"/>
      <c r="D32" s="246"/>
      <c r="E32" s="245"/>
      <c r="F32" s="244"/>
      <c r="G32" s="244"/>
      <c r="H32" s="244"/>
      <c r="I32" s="245"/>
      <c r="J32" s="244"/>
      <c r="K32" s="245"/>
      <c r="L32" s="244"/>
      <c r="M32" s="245"/>
      <c r="N32" s="244"/>
      <c r="O32" s="245"/>
      <c r="P32" s="244"/>
      <c r="Q32" s="245"/>
      <c r="R32" s="244"/>
      <c r="U32" s="243"/>
      <c r="W32" s="197"/>
    </row>
    <row r="33" spans="1:23" x14ac:dyDescent="0.25">
      <c r="A33" s="9" t="s">
        <v>86</v>
      </c>
      <c r="C33" s="241"/>
      <c r="D33" s="241"/>
      <c r="E33" s="242"/>
      <c r="F33" s="241"/>
      <c r="G33" s="241"/>
      <c r="H33" s="241"/>
      <c r="I33" s="242"/>
      <c r="J33" s="9"/>
      <c r="K33" s="9"/>
      <c r="M33" s="242"/>
      <c r="N33" s="241"/>
      <c r="O33" s="242"/>
      <c r="P33" s="241"/>
      <c r="Q33" s="242"/>
      <c r="R33" s="241"/>
      <c r="W33" s="197"/>
    </row>
    <row r="34" spans="1:23" x14ac:dyDescent="0.25">
      <c r="C34" s="241"/>
      <c r="D34" s="241"/>
      <c r="E34" s="242"/>
      <c r="F34" s="241"/>
      <c r="G34" s="241"/>
      <c r="H34" s="241"/>
      <c r="I34" s="242"/>
      <c r="J34" s="9"/>
      <c r="K34" s="9"/>
      <c r="M34" s="242"/>
      <c r="N34" s="241"/>
      <c r="O34" s="242"/>
      <c r="P34" s="241"/>
      <c r="Q34" s="242"/>
      <c r="R34" s="241"/>
      <c r="W34" s="197"/>
    </row>
    <row r="35" spans="1:23" x14ac:dyDescent="0.25">
      <c r="C35" s="241"/>
      <c r="D35" s="241"/>
      <c r="E35" s="242"/>
      <c r="F35" s="241"/>
      <c r="G35" s="241"/>
      <c r="H35" s="241"/>
      <c r="I35" s="242"/>
      <c r="J35" s="9"/>
      <c r="K35" s="9"/>
      <c r="M35" s="242"/>
      <c r="N35" s="241"/>
      <c r="O35" s="242"/>
      <c r="P35" s="241"/>
      <c r="Q35" s="242"/>
      <c r="R35" s="241"/>
      <c r="W35" s="197"/>
    </row>
    <row r="36" spans="1:23" x14ac:dyDescent="0.25">
      <c r="C36" s="241"/>
      <c r="D36" s="241"/>
      <c r="E36" s="242"/>
      <c r="F36" s="241"/>
      <c r="G36" s="241"/>
      <c r="H36" s="241"/>
      <c r="I36" s="242"/>
      <c r="J36" s="9"/>
      <c r="K36" s="9"/>
      <c r="M36" s="242"/>
      <c r="N36" s="241"/>
      <c r="O36" s="242"/>
      <c r="P36" s="241"/>
      <c r="Q36" s="242"/>
      <c r="R36" s="241"/>
    </row>
    <row r="37" spans="1:23" x14ac:dyDescent="0.25">
      <c r="C37" s="241"/>
      <c r="D37" s="241"/>
      <c r="E37" s="242"/>
      <c r="F37" s="241"/>
      <c r="G37" s="241"/>
      <c r="H37" s="241"/>
      <c r="I37" s="242"/>
      <c r="J37" s="9"/>
      <c r="K37" s="9"/>
      <c r="M37" s="242"/>
      <c r="N37" s="241"/>
      <c r="O37" s="242"/>
      <c r="P37" s="241"/>
      <c r="Q37" s="242"/>
      <c r="R37" s="241"/>
    </row>
    <row r="38" spans="1:23" x14ac:dyDescent="0.25">
      <c r="C38" s="429"/>
      <c r="D38" s="429"/>
      <c r="E38" s="156"/>
      <c r="F38" s="429"/>
      <c r="G38" s="429"/>
      <c r="H38" s="429"/>
      <c r="I38" s="156"/>
      <c r="J38" s="429"/>
      <c r="K38" s="156"/>
      <c r="L38" s="429"/>
      <c r="M38" s="156"/>
      <c r="N38" s="429"/>
    </row>
    <row r="39" spans="1:23" x14ac:dyDescent="0.25">
      <c r="C39" s="430"/>
      <c r="D39" s="430"/>
      <c r="E39" s="431"/>
      <c r="F39" s="430"/>
      <c r="G39" s="430"/>
      <c r="H39" s="432"/>
      <c r="I39" s="433"/>
      <c r="J39" s="434"/>
      <c r="K39" s="9"/>
      <c r="L39" s="429"/>
      <c r="M39" s="433"/>
      <c r="N39" s="432"/>
      <c r="O39" s="242"/>
      <c r="P39" s="241"/>
      <c r="Q39" s="242"/>
      <c r="R39" s="241"/>
      <c r="S39" s="238">
        <v>172593009.26299998</v>
      </c>
    </row>
    <row r="40" spans="1:23" x14ac:dyDescent="0.25">
      <c r="C40" s="430"/>
      <c r="D40" s="430"/>
      <c r="E40" s="431"/>
      <c r="F40" s="430"/>
      <c r="G40" s="430"/>
      <c r="H40" s="432"/>
      <c r="I40" s="156"/>
      <c r="J40" s="434"/>
      <c r="K40" s="9"/>
      <c r="L40" s="429"/>
      <c r="M40" s="156"/>
      <c r="N40" s="429"/>
      <c r="S40" s="238">
        <v>1919278.841</v>
      </c>
    </row>
    <row r="41" spans="1:23" x14ac:dyDescent="0.25">
      <c r="C41" s="430"/>
      <c r="D41" s="430"/>
      <c r="E41" s="431"/>
      <c r="F41" s="430"/>
      <c r="G41" s="430"/>
      <c r="H41" s="432"/>
      <c r="I41" s="156"/>
      <c r="J41" s="434"/>
      <c r="K41" s="156"/>
      <c r="L41" s="429"/>
      <c r="M41" s="156"/>
      <c r="N41" s="429"/>
      <c r="S41" s="238">
        <v>26219536.023380399</v>
      </c>
    </row>
    <row r="42" spans="1:23" x14ac:dyDescent="0.25">
      <c r="C42" s="430"/>
      <c r="D42" s="430"/>
      <c r="E42" s="431"/>
      <c r="F42" s="430"/>
      <c r="G42" s="430"/>
      <c r="H42" s="432"/>
      <c r="I42" s="156"/>
      <c r="J42" s="434"/>
      <c r="K42" s="156"/>
      <c r="L42" s="429"/>
      <c r="M42" s="156"/>
      <c r="N42" s="429"/>
      <c r="S42" s="238">
        <v>5015415.6976706004</v>
      </c>
    </row>
    <row r="43" spans="1:23" x14ac:dyDescent="0.25">
      <c r="C43" s="430"/>
      <c r="D43" s="430"/>
      <c r="E43" s="431"/>
      <c r="F43" s="430"/>
      <c r="G43" s="430"/>
      <c r="H43" s="430"/>
      <c r="I43" s="156"/>
      <c r="J43" s="434"/>
      <c r="K43" s="156"/>
      <c r="L43" s="429"/>
      <c r="M43" s="156"/>
      <c r="N43" s="429"/>
      <c r="S43" s="238">
        <v>-2486398.2172000003</v>
      </c>
    </row>
    <row r="44" spans="1:23" x14ac:dyDescent="0.25">
      <c r="C44" s="430"/>
      <c r="D44" s="430"/>
      <c r="E44" s="431"/>
      <c r="F44" s="430"/>
      <c r="G44" s="430"/>
      <c r="H44" s="430"/>
      <c r="I44" s="156"/>
      <c r="J44" s="434"/>
      <c r="K44" s="156"/>
      <c r="L44" s="429"/>
      <c r="M44" s="156"/>
      <c r="N44" s="429"/>
      <c r="S44" s="238">
        <v>64767975.417348206</v>
      </c>
    </row>
    <row r="45" spans="1:23" x14ac:dyDescent="0.25">
      <c r="C45" s="430"/>
      <c r="D45" s="430"/>
      <c r="E45" s="431"/>
      <c r="F45" s="430"/>
      <c r="G45" s="430"/>
      <c r="H45" s="430"/>
      <c r="I45" s="156"/>
      <c r="J45" s="429"/>
      <c r="K45" s="156"/>
      <c r="L45" s="429"/>
      <c r="M45" s="156"/>
      <c r="N45" s="429"/>
    </row>
    <row r="46" spans="1:23" x14ac:dyDescent="0.25">
      <c r="C46" s="430"/>
      <c r="D46" s="430"/>
      <c r="E46" s="431"/>
      <c r="F46" s="430"/>
      <c r="G46" s="430"/>
      <c r="H46" s="430"/>
      <c r="I46" s="156"/>
      <c r="J46" s="429"/>
      <c r="K46" s="156"/>
      <c r="L46" s="429"/>
      <c r="M46" s="156"/>
      <c r="N46" s="429"/>
      <c r="S46" s="238">
        <v>-39639.094199199972</v>
      </c>
    </row>
    <row r="47" spans="1:23" x14ac:dyDescent="0.25">
      <c r="C47" s="429"/>
      <c r="D47" s="429"/>
      <c r="E47" s="156"/>
      <c r="F47" s="429"/>
      <c r="G47" s="429"/>
      <c r="H47" s="429"/>
      <c r="I47" s="156"/>
      <c r="J47" s="429"/>
      <c r="K47" s="156"/>
      <c r="L47" s="429"/>
      <c r="M47" s="156"/>
      <c r="N47" s="429"/>
    </row>
    <row r="48" spans="1:23" x14ac:dyDescent="0.25">
      <c r="C48" s="429"/>
      <c r="D48" s="429"/>
      <c r="E48" s="429"/>
      <c r="F48" s="429"/>
      <c r="G48" s="429"/>
      <c r="H48" s="429"/>
      <c r="I48" s="156"/>
      <c r="J48" s="429"/>
      <c r="K48" s="156"/>
      <c r="L48" s="429"/>
      <c r="M48" s="156"/>
      <c r="N48" s="429"/>
    </row>
    <row r="49" spans="3:14" x14ac:dyDescent="0.25">
      <c r="C49" s="429"/>
      <c r="D49" s="429"/>
      <c r="E49" s="156"/>
      <c r="F49" s="429"/>
      <c r="G49" s="429"/>
      <c r="H49" s="429"/>
      <c r="I49" s="156"/>
      <c r="J49" s="429"/>
      <c r="K49" s="156"/>
      <c r="L49" s="429"/>
      <c r="M49" s="156"/>
      <c r="N49" s="429"/>
    </row>
    <row r="50" spans="3:14" x14ac:dyDescent="0.25">
      <c r="C50" s="429"/>
      <c r="D50" s="429"/>
      <c r="E50" s="156"/>
      <c r="F50" s="429"/>
      <c r="G50" s="429"/>
      <c r="H50" s="429"/>
      <c r="I50" s="156"/>
      <c r="J50" s="429"/>
      <c r="K50" s="156"/>
      <c r="L50" s="429"/>
      <c r="M50" s="156"/>
      <c r="N50" s="429"/>
    </row>
    <row r="51" spans="3:14" x14ac:dyDescent="0.25">
      <c r="C51" s="429"/>
      <c r="D51" s="429"/>
      <c r="E51" s="156"/>
      <c r="F51" s="429"/>
      <c r="G51" s="429"/>
      <c r="H51" s="429"/>
      <c r="I51" s="156"/>
      <c r="J51" s="429"/>
      <c r="K51" s="156"/>
      <c r="L51" s="429"/>
      <c r="M51" s="156"/>
      <c r="N51" s="429"/>
    </row>
    <row r="52" spans="3:14" x14ac:dyDescent="0.25">
      <c r="C52" s="429"/>
      <c r="D52" s="429"/>
      <c r="E52" s="156"/>
      <c r="F52" s="429"/>
      <c r="G52" s="429"/>
      <c r="H52" s="429"/>
      <c r="I52" s="156"/>
      <c r="J52" s="429"/>
      <c r="K52" s="156"/>
      <c r="L52" s="429"/>
      <c r="M52" s="156"/>
      <c r="N52" s="429"/>
    </row>
  </sheetData>
  <mergeCells count="17">
    <mergeCell ref="T11:T12"/>
    <mergeCell ref="U11:U12"/>
    <mergeCell ref="W11:W12"/>
    <mergeCell ref="N11:N12"/>
    <mergeCell ref="A5:W5"/>
    <mergeCell ref="A11:A12"/>
    <mergeCell ref="C11:C12"/>
    <mergeCell ref="F11:F12"/>
    <mergeCell ref="J11:J12"/>
    <mergeCell ref="L11:L12"/>
    <mergeCell ref="P11:P12"/>
    <mergeCell ref="R11:R12"/>
    <mergeCell ref="A4:W4"/>
    <mergeCell ref="A6:W6"/>
    <mergeCell ref="A7:W7"/>
    <mergeCell ref="C10:F10"/>
    <mergeCell ref="N10:R10"/>
  </mergeCells>
  <hyperlinks>
    <hyperlink ref="J1" location="Indice!A1" display="Indice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>
    <pageSetUpPr fitToPage="1"/>
  </sheetPr>
  <dimension ref="A1:W249"/>
  <sheetViews>
    <sheetView showGridLines="0" zoomScale="85" zoomScaleNormal="85" workbookViewId="0">
      <selection activeCell="A5" sqref="A5:K5"/>
    </sheetView>
  </sheetViews>
  <sheetFormatPr baseColWidth="10" defaultRowHeight="10.199999999999999" x14ac:dyDescent="0.2"/>
  <cols>
    <col min="1" max="1" width="2.109375" style="1" customWidth="1"/>
    <col min="2" max="2" width="2" style="1" customWidth="1"/>
    <col min="3" max="3" width="2.33203125" style="1" customWidth="1"/>
    <col min="4" max="4" width="51.88671875" style="1" customWidth="1"/>
    <col min="5" max="5" width="5.88671875" style="3" bestFit="1" customWidth="1"/>
    <col min="6" max="6" width="21.6640625" style="1" customWidth="1"/>
    <col min="7" max="7" width="22.88671875" style="1" customWidth="1"/>
    <col min="8" max="8" width="17.109375" style="1" customWidth="1"/>
    <col min="9" max="9" width="18.88671875" style="1" customWidth="1"/>
    <col min="10" max="11" width="21.6640625" style="1" customWidth="1"/>
    <col min="12" max="12" width="16.6640625" style="1" customWidth="1"/>
    <col min="13" max="13" width="14.6640625" style="1" customWidth="1"/>
    <col min="14" max="14" width="15.6640625" style="1" customWidth="1"/>
    <col min="15" max="15" width="12.109375" style="1" customWidth="1"/>
    <col min="16" max="16" width="20.33203125" style="1" bestFit="1" customWidth="1"/>
    <col min="17" max="17" width="11.5546875" style="1"/>
    <col min="18" max="18" width="12.109375" style="1" bestFit="1" customWidth="1"/>
    <col min="19" max="19" width="12.33203125" style="1" bestFit="1" customWidth="1"/>
    <col min="20" max="260" width="11.5546875" style="1"/>
    <col min="261" max="261" width="2.109375" style="1" customWidth="1"/>
    <col min="262" max="262" width="2" style="1" customWidth="1"/>
    <col min="263" max="263" width="2.33203125" style="1" customWidth="1"/>
    <col min="264" max="264" width="51.88671875" style="1" customWidth="1"/>
    <col min="265" max="265" width="10.33203125" style="1" customWidth="1"/>
    <col min="266" max="267" width="21.6640625" style="1" bestFit="1" customWidth="1"/>
    <col min="268" max="268" width="11.5546875" style="1"/>
    <col min="269" max="269" width="14.6640625" style="1" bestFit="1" customWidth="1"/>
    <col min="270" max="516" width="11.5546875" style="1"/>
    <col min="517" max="517" width="2.109375" style="1" customWidth="1"/>
    <col min="518" max="518" width="2" style="1" customWidth="1"/>
    <col min="519" max="519" width="2.33203125" style="1" customWidth="1"/>
    <col min="520" max="520" width="51.88671875" style="1" customWidth="1"/>
    <col min="521" max="521" width="10.33203125" style="1" customWidth="1"/>
    <col min="522" max="523" width="21.6640625" style="1" bestFit="1" customWidth="1"/>
    <col min="524" max="524" width="11.5546875" style="1"/>
    <col min="525" max="525" width="14.6640625" style="1" bestFit="1" customWidth="1"/>
    <col min="526" max="772" width="11.5546875" style="1"/>
    <col min="773" max="773" width="2.109375" style="1" customWidth="1"/>
    <col min="774" max="774" width="2" style="1" customWidth="1"/>
    <col min="775" max="775" width="2.33203125" style="1" customWidth="1"/>
    <col min="776" max="776" width="51.88671875" style="1" customWidth="1"/>
    <col min="777" max="777" width="10.33203125" style="1" customWidth="1"/>
    <col min="778" max="779" width="21.6640625" style="1" bestFit="1" customWidth="1"/>
    <col min="780" max="780" width="11.5546875" style="1"/>
    <col min="781" max="781" width="14.6640625" style="1" bestFit="1" customWidth="1"/>
    <col min="782" max="1028" width="11.5546875" style="1"/>
    <col min="1029" max="1029" width="2.109375" style="1" customWidth="1"/>
    <col min="1030" max="1030" width="2" style="1" customWidth="1"/>
    <col min="1031" max="1031" width="2.33203125" style="1" customWidth="1"/>
    <col min="1032" max="1032" width="51.88671875" style="1" customWidth="1"/>
    <col min="1033" max="1033" width="10.33203125" style="1" customWidth="1"/>
    <col min="1034" max="1035" width="21.6640625" style="1" bestFit="1" customWidth="1"/>
    <col min="1036" max="1036" width="11.5546875" style="1"/>
    <col min="1037" max="1037" width="14.6640625" style="1" bestFit="1" customWidth="1"/>
    <col min="1038" max="1284" width="11.5546875" style="1"/>
    <col min="1285" max="1285" width="2.109375" style="1" customWidth="1"/>
    <col min="1286" max="1286" width="2" style="1" customWidth="1"/>
    <col min="1287" max="1287" width="2.33203125" style="1" customWidth="1"/>
    <col min="1288" max="1288" width="51.88671875" style="1" customWidth="1"/>
    <col min="1289" max="1289" width="10.33203125" style="1" customWidth="1"/>
    <col min="1290" max="1291" width="21.6640625" style="1" bestFit="1" customWidth="1"/>
    <col min="1292" max="1292" width="11.5546875" style="1"/>
    <col min="1293" max="1293" width="14.6640625" style="1" bestFit="1" customWidth="1"/>
    <col min="1294" max="1540" width="11.5546875" style="1"/>
    <col min="1541" max="1541" width="2.109375" style="1" customWidth="1"/>
    <col min="1542" max="1542" width="2" style="1" customWidth="1"/>
    <col min="1543" max="1543" width="2.33203125" style="1" customWidth="1"/>
    <col min="1544" max="1544" width="51.88671875" style="1" customWidth="1"/>
    <col min="1545" max="1545" width="10.33203125" style="1" customWidth="1"/>
    <col min="1546" max="1547" width="21.6640625" style="1" bestFit="1" customWidth="1"/>
    <col min="1548" max="1548" width="11.5546875" style="1"/>
    <col min="1549" max="1549" width="14.6640625" style="1" bestFit="1" customWidth="1"/>
    <col min="1550" max="1796" width="11.5546875" style="1"/>
    <col min="1797" max="1797" width="2.109375" style="1" customWidth="1"/>
    <col min="1798" max="1798" width="2" style="1" customWidth="1"/>
    <col min="1799" max="1799" width="2.33203125" style="1" customWidth="1"/>
    <col min="1800" max="1800" width="51.88671875" style="1" customWidth="1"/>
    <col min="1801" max="1801" width="10.33203125" style="1" customWidth="1"/>
    <col min="1802" max="1803" width="21.6640625" style="1" bestFit="1" customWidth="1"/>
    <col min="1804" max="1804" width="11.5546875" style="1"/>
    <col min="1805" max="1805" width="14.6640625" style="1" bestFit="1" customWidth="1"/>
    <col min="1806" max="2052" width="11.5546875" style="1"/>
    <col min="2053" max="2053" width="2.109375" style="1" customWidth="1"/>
    <col min="2054" max="2054" width="2" style="1" customWidth="1"/>
    <col min="2055" max="2055" width="2.33203125" style="1" customWidth="1"/>
    <col min="2056" max="2056" width="51.88671875" style="1" customWidth="1"/>
    <col min="2057" max="2057" width="10.33203125" style="1" customWidth="1"/>
    <col min="2058" max="2059" width="21.6640625" style="1" bestFit="1" customWidth="1"/>
    <col min="2060" max="2060" width="11.5546875" style="1"/>
    <col min="2061" max="2061" width="14.6640625" style="1" bestFit="1" customWidth="1"/>
    <col min="2062" max="2308" width="11.5546875" style="1"/>
    <col min="2309" max="2309" width="2.109375" style="1" customWidth="1"/>
    <col min="2310" max="2310" width="2" style="1" customWidth="1"/>
    <col min="2311" max="2311" width="2.33203125" style="1" customWidth="1"/>
    <col min="2312" max="2312" width="51.88671875" style="1" customWidth="1"/>
    <col min="2313" max="2313" width="10.33203125" style="1" customWidth="1"/>
    <col min="2314" max="2315" width="21.6640625" style="1" bestFit="1" customWidth="1"/>
    <col min="2316" max="2316" width="11.5546875" style="1"/>
    <col min="2317" max="2317" width="14.6640625" style="1" bestFit="1" customWidth="1"/>
    <col min="2318" max="2564" width="11.5546875" style="1"/>
    <col min="2565" max="2565" width="2.109375" style="1" customWidth="1"/>
    <col min="2566" max="2566" width="2" style="1" customWidth="1"/>
    <col min="2567" max="2567" width="2.33203125" style="1" customWidth="1"/>
    <col min="2568" max="2568" width="51.88671875" style="1" customWidth="1"/>
    <col min="2569" max="2569" width="10.33203125" style="1" customWidth="1"/>
    <col min="2570" max="2571" width="21.6640625" style="1" bestFit="1" customWidth="1"/>
    <col min="2572" max="2572" width="11.5546875" style="1"/>
    <col min="2573" max="2573" width="14.6640625" style="1" bestFit="1" customWidth="1"/>
    <col min="2574" max="2820" width="11.5546875" style="1"/>
    <col min="2821" max="2821" width="2.109375" style="1" customWidth="1"/>
    <col min="2822" max="2822" width="2" style="1" customWidth="1"/>
    <col min="2823" max="2823" width="2.33203125" style="1" customWidth="1"/>
    <col min="2824" max="2824" width="51.88671875" style="1" customWidth="1"/>
    <col min="2825" max="2825" width="10.33203125" style="1" customWidth="1"/>
    <col min="2826" max="2827" width="21.6640625" style="1" bestFit="1" customWidth="1"/>
    <col min="2828" max="2828" width="11.5546875" style="1"/>
    <col min="2829" max="2829" width="14.6640625" style="1" bestFit="1" customWidth="1"/>
    <col min="2830" max="3076" width="11.5546875" style="1"/>
    <col min="3077" max="3077" width="2.109375" style="1" customWidth="1"/>
    <col min="3078" max="3078" width="2" style="1" customWidth="1"/>
    <col min="3079" max="3079" width="2.33203125" style="1" customWidth="1"/>
    <col min="3080" max="3080" width="51.88671875" style="1" customWidth="1"/>
    <col min="3081" max="3081" width="10.33203125" style="1" customWidth="1"/>
    <col min="3082" max="3083" width="21.6640625" style="1" bestFit="1" customWidth="1"/>
    <col min="3084" max="3084" width="11.5546875" style="1"/>
    <col min="3085" max="3085" width="14.6640625" style="1" bestFit="1" customWidth="1"/>
    <col min="3086" max="3332" width="11.5546875" style="1"/>
    <col min="3333" max="3333" width="2.109375" style="1" customWidth="1"/>
    <col min="3334" max="3334" width="2" style="1" customWidth="1"/>
    <col min="3335" max="3335" width="2.33203125" style="1" customWidth="1"/>
    <col min="3336" max="3336" width="51.88671875" style="1" customWidth="1"/>
    <col min="3337" max="3337" width="10.33203125" style="1" customWidth="1"/>
    <col min="3338" max="3339" width="21.6640625" style="1" bestFit="1" customWidth="1"/>
    <col min="3340" max="3340" width="11.5546875" style="1"/>
    <col min="3341" max="3341" width="14.6640625" style="1" bestFit="1" customWidth="1"/>
    <col min="3342" max="3588" width="11.5546875" style="1"/>
    <col min="3589" max="3589" width="2.109375" style="1" customWidth="1"/>
    <col min="3590" max="3590" width="2" style="1" customWidth="1"/>
    <col min="3591" max="3591" width="2.33203125" style="1" customWidth="1"/>
    <col min="3592" max="3592" width="51.88671875" style="1" customWidth="1"/>
    <col min="3593" max="3593" width="10.33203125" style="1" customWidth="1"/>
    <col min="3594" max="3595" width="21.6640625" style="1" bestFit="1" customWidth="1"/>
    <col min="3596" max="3596" width="11.5546875" style="1"/>
    <col min="3597" max="3597" width="14.6640625" style="1" bestFit="1" customWidth="1"/>
    <col min="3598" max="3844" width="11.5546875" style="1"/>
    <col min="3845" max="3845" width="2.109375" style="1" customWidth="1"/>
    <col min="3846" max="3846" width="2" style="1" customWidth="1"/>
    <col min="3847" max="3847" width="2.33203125" style="1" customWidth="1"/>
    <col min="3848" max="3848" width="51.88671875" style="1" customWidth="1"/>
    <col min="3849" max="3849" width="10.33203125" style="1" customWidth="1"/>
    <col min="3850" max="3851" width="21.6640625" style="1" bestFit="1" customWidth="1"/>
    <col min="3852" max="3852" width="11.5546875" style="1"/>
    <col min="3853" max="3853" width="14.6640625" style="1" bestFit="1" customWidth="1"/>
    <col min="3854" max="4100" width="11.5546875" style="1"/>
    <col min="4101" max="4101" width="2.109375" style="1" customWidth="1"/>
    <col min="4102" max="4102" width="2" style="1" customWidth="1"/>
    <col min="4103" max="4103" width="2.33203125" style="1" customWidth="1"/>
    <col min="4104" max="4104" width="51.88671875" style="1" customWidth="1"/>
    <col min="4105" max="4105" width="10.33203125" style="1" customWidth="1"/>
    <col min="4106" max="4107" width="21.6640625" style="1" bestFit="1" customWidth="1"/>
    <col min="4108" max="4108" width="11.5546875" style="1"/>
    <col min="4109" max="4109" width="14.6640625" style="1" bestFit="1" customWidth="1"/>
    <col min="4110" max="4356" width="11.5546875" style="1"/>
    <col min="4357" max="4357" width="2.109375" style="1" customWidth="1"/>
    <col min="4358" max="4358" width="2" style="1" customWidth="1"/>
    <col min="4359" max="4359" width="2.33203125" style="1" customWidth="1"/>
    <col min="4360" max="4360" width="51.88671875" style="1" customWidth="1"/>
    <col min="4361" max="4361" width="10.33203125" style="1" customWidth="1"/>
    <col min="4362" max="4363" width="21.6640625" style="1" bestFit="1" customWidth="1"/>
    <col min="4364" max="4364" width="11.5546875" style="1"/>
    <col min="4365" max="4365" width="14.6640625" style="1" bestFit="1" customWidth="1"/>
    <col min="4366" max="4612" width="11.5546875" style="1"/>
    <col min="4613" max="4613" width="2.109375" style="1" customWidth="1"/>
    <col min="4614" max="4614" width="2" style="1" customWidth="1"/>
    <col min="4615" max="4615" width="2.33203125" style="1" customWidth="1"/>
    <col min="4616" max="4616" width="51.88671875" style="1" customWidth="1"/>
    <col min="4617" max="4617" width="10.33203125" style="1" customWidth="1"/>
    <col min="4618" max="4619" width="21.6640625" style="1" bestFit="1" customWidth="1"/>
    <col min="4620" max="4620" width="11.5546875" style="1"/>
    <col min="4621" max="4621" width="14.6640625" style="1" bestFit="1" customWidth="1"/>
    <col min="4622" max="4868" width="11.5546875" style="1"/>
    <col min="4869" max="4869" width="2.109375" style="1" customWidth="1"/>
    <col min="4870" max="4870" width="2" style="1" customWidth="1"/>
    <col min="4871" max="4871" width="2.33203125" style="1" customWidth="1"/>
    <col min="4872" max="4872" width="51.88671875" style="1" customWidth="1"/>
    <col min="4873" max="4873" width="10.33203125" style="1" customWidth="1"/>
    <col min="4874" max="4875" width="21.6640625" style="1" bestFit="1" customWidth="1"/>
    <col min="4876" max="4876" width="11.5546875" style="1"/>
    <col min="4877" max="4877" width="14.6640625" style="1" bestFit="1" customWidth="1"/>
    <col min="4878" max="5124" width="11.5546875" style="1"/>
    <col min="5125" max="5125" width="2.109375" style="1" customWidth="1"/>
    <col min="5126" max="5126" width="2" style="1" customWidth="1"/>
    <col min="5127" max="5127" width="2.33203125" style="1" customWidth="1"/>
    <col min="5128" max="5128" width="51.88671875" style="1" customWidth="1"/>
    <col min="5129" max="5129" width="10.33203125" style="1" customWidth="1"/>
    <col min="5130" max="5131" width="21.6640625" style="1" bestFit="1" customWidth="1"/>
    <col min="5132" max="5132" width="11.5546875" style="1"/>
    <col min="5133" max="5133" width="14.6640625" style="1" bestFit="1" customWidth="1"/>
    <col min="5134" max="5380" width="11.5546875" style="1"/>
    <col min="5381" max="5381" width="2.109375" style="1" customWidth="1"/>
    <col min="5382" max="5382" width="2" style="1" customWidth="1"/>
    <col min="5383" max="5383" width="2.33203125" style="1" customWidth="1"/>
    <col min="5384" max="5384" width="51.88671875" style="1" customWidth="1"/>
    <col min="5385" max="5385" width="10.33203125" style="1" customWidth="1"/>
    <col min="5386" max="5387" width="21.6640625" style="1" bestFit="1" customWidth="1"/>
    <col min="5388" max="5388" width="11.5546875" style="1"/>
    <col min="5389" max="5389" width="14.6640625" style="1" bestFit="1" customWidth="1"/>
    <col min="5390" max="5636" width="11.5546875" style="1"/>
    <col min="5637" max="5637" width="2.109375" style="1" customWidth="1"/>
    <col min="5638" max="5638" width="2" style="1" customWidth="1"/>
    <col min="5639" max="5639" width="2.33203125" style="1" customWidth="1"/>
    <col min="5640" max="5640" width="51.88671875" style="1" customWidth="1"/>
    <col min="5641" max="5641" width="10.33203125" style="1" customWidth="1"/>
    <col min="5642" max="5643" width="21.6640625" style="1" bestFit="1" customWidth="1"/>
    <col min="5644" max="5644" width="11.5546875" style="1"/>
    <col min="5645" max="5645" width="14.6640625" style="1" bestFit="1" customWidth="1"/>
    <col min="5646" max="5892" width="11.5546875" style="1"/>
    <col min="5893" max="5893" width="2.109375" style="1" customWidth="1"/>
    <col min="5894" max="5894" width="2" style="1" customWidth="1"/>
    <col min="5895" max="5895" width="2.33203125" style="1" customWidth="1"/>
    <col min="5896" max="5896" width="51.88671875" style="1" customWidth="1"/>
    <col min="5897" max="5897" width="10.33203125" style="1" customWidth="1"/>
    <col min="5898" max="5899" width="21.6640625" style="1" bestFit="1" customWidth="1"/>
    <col min="5900" max="5900" width="11.5546875" style="1"/>
    <col min="5901" max="5901" width="14.6640625" style="1" bestFit="1" customWidth="1"/>
    <col min="5902" max="6148" width="11.5546875" style="1"/>
    <col min="6149" max="6149" width="2.109375" style="1" customWidth="1"/>
    <col min="6150" max="6150" width="2" style="1" customWidth="1"/>
    <col min="6151" max="6151" width="2.33203125" style="1" customWidth="1"/>
    <col min="6152" max="6152" width="51.88671875" style="1" customWidth="1"/>
    <col min="6153" max="6153" width="10.33203125" style="1" customWidth="1"/>
    <col min="6154" max="6155" width="21.6640625" style="1" bestFit="1" customWidth="1"/>
    <col min="6156" max="6156" width="11.5546875" style="1"/>
    <col min="6157" max="6157" width="14.6640625" style="1" bestFit="1" customWidth="1"/>
    <col min="6158" max="6404" width="11.5546875" style="1"/>
    <col min="6405" max="6405" width="2.109375" style="1" customWidth="1"/>
    <col min="6406" max="6406" width="2" style="1" customWidth="1"/>
    <col min="6407" max="6407" width="2.33203125" style="1" customWidth="1"/>
    <col min="6408" max="6408" width="51.88671875" style="1" customWidth="1"/>
    <col min="6409" max="6409" width="10.33203125" style="1" customWidth="1"/>
    <col min="6410" max="6411" width="21.6640625" style="1" bestFit="1" customWidth="1"/>
    <col min="6412" max="6412" width="11.5546875" style="1"/>
    <col min="6413" max="6413" width="14.6640625" style="1" bestFit="1" customWidth="1"/>
    <col min="6414" max="6660" width="11.5546875" style="1"/>
    <col min="6661" max="6661" width="2.109375" style="1" customWidth="1"/>
    <col min="6662" max="6662" width="2" style="1" customWidth="1"/>
    <col min="6663" max="6663" width="2.33203125" style="1" customWidth="1"/>
    <col min="6664" max="6664" width="51.88671875" style="1" customWidth="1"/>
    <col min="6665" max="6665" width="10.33203125" style="1" customWidth="1"/>
    <col min="6666" max="6667" width="21.6640625" style="1" bestFit="1" customWidth="1"/>
    <col min="6668" max="6668" width="11.5546875" style="1"/>
    <col min="6669" max="6669" width="14.6640625" style="1" bestFit="1" customWidth="1"/>
    <col min="6670" max="6916" width="11.5546875" style="1"/>
    <col min="6917" max="6917" width="2.109375" style="1" customWidth="1"/>
    <col min="6918" max="6918" width="2" style="1" customWidth="1"/>
    <col min="6919" max="6919" width="2.33203125" style="1" customWidth="1"/>
    <col min="6920" max="6920" width="51.88671875" style="1" customWidth="1"/>
    <col min="6921" max="6921" width="10.33203125" style="1" customWidth="1"/>
    <col min="6922" max="6923" width="21.6640625" style="1" bestFit="1" customWidth="1"/>
    <col min="6924" max="6924" width="11.5546875" style="1"/>
    <col min="6925" max="6925" width="14.6640625" style="1" bestFit="1" customWidth="1"/>
    <col min="6926" max="7172" width="11.5546875" style="1"/>
    <col min="7173" max="7173" width="2.109375" style="1" customWidth="1"/>
    <col min="7174" max="7174" width="2" style="1" customWidth="1"/>
    <col min="7175" max="7175" width="2.33203125" style="1" customWidth="1"/>
    <col min="7176" max="7176" width="51.88671875" style="1" customWidth="1"/>
    <col min="7177" max="7177" width="10.33203125" style="1" customWidth="1"/>
    <col min="7178" max="7179" width="21.6640625" style="1" bestFit="1" customWidth="1"/>
    <col min="7180" max="7180" width="11.5546875" style="1"/>
    <col min="7181" max="7181" width="14.6640625" style="1" bestFit="1" customWidth="1"/>
    <col min="7182" max="7428" width="11.5546875" style="1"/>
    <col min="7429" max="7429" width="2.109375" style="1" customWidth="1"/>
    <col min="7430" max="7430" width="2" style="1" customWidth="1"/>
    <col min="7431" max="7431" width="2.33203125" style="1" customWidth="1"/>
    <col min="7432" max="7432" width="51.88671875" style="1" customWidth="1"/>
    <col min="7433" max="7433" width="10.33203125" style="1" customWidth="1"/>
    <col min="7434" max="7435" width="21.6640625" style="1" bestFit="1" customWidth="1"/>
    <col min="7436" max="7436" width="11.5546875" style="1"/>
    <col min="7437" max="7437" width="14.6640625" style="1" bestFit="1" customWidth="1"/>
    <col min="7438" max="7684" width="11.5546875" style="1"/>
    <col min="7685" max="7685" width="2.109375" style="1" customWidth="1"/>
    <col min="7686" max="7686" width="2" style="1" customWidth="1"/>
    <col min="7687" max="7687" width="2.33203125" style="1" customWidth="1"/>
    <col min="7688" max="7688" width="51.88671875" style="1" customWidth="1"/>
    <col min="7689" max="7689" width="10.33203125" style="1" customWidth="1"/>
    <col min="7690" max="7691" width="21.6640625" style="1" bestFit="1" customWidth="1"/>
    <col min="7692" max="7692" width="11.5546875" style="1"/>
    <col min="7693" max="7693" width="14.6640625" style="1" bestFit="1" customWidth="1"/>
    <col min="7694" max="7940" width="11.5546875" style="1"/>
    <col min="7941" max="7941" width="2.109375" style="1" customWidth="1"/>
    <col min="7942" max="7942" width="2" style="1" customWidth="1"/>
    <col min="7943" max="7943" width="2.33203125" style="1" customWidth="1"/>
    <col min="7944" max="7944" width="51.88671875" style="1" customWidth="1"/>
    <col min="7945" max="7945" width="10.33203125" style="1" customWidth="1"/>
    <col min="7946" max="7947" width="21.6640625" style="1" bestFit="1" customWidth="1"/>
    <col min="7948" max="7948" width="11.5546875" style="1"/>
    <col min="7949" max="7949" width="14.6640625" style="1" bestFit="1" customWidth="1"/>
    <col min="7950" max="8196" width="11.5546875" style="1"/>
    <col min="8197" max="8197" width="2.109375" style="1" customWidth="1"/>
    <col min="8198" max="8198" width="2" style="1" customWidth="1"/>
    <col min="8199" max="8199" width="2.33203125" style="1" customWidth="1"/>
    <col min="8200" max="8200" width="51.88671875" style="1" customWidth="1"/>
    <col min="8201" max="8201" width="10.33203125" style="1" customWidth="1"/>
    <col min="8202" max="8203" width="21.6640625" style="1" bestFit="1" customWidth="1"/>
    <col min="8204" max="8204" width="11.5546875" style="1"/>
    <col min="8205" max="8205" width="14.6640625" style="1" bestFit="1" customWidth="1"/>
    <col min="8206" max="8452" width="11.5546875" style="1"/>
    <col min="8453" max="8453" width="2.109375" style="1" customWidth="1"/>
    <col min="8454" max="8454" width="2" style="1" customWidth="1"/>
    <col min="8455" max="8455" width="2.33203125" style="1" customWidth="1"/>
    <col min="8456" max="8456" width="51.88671875" style="1" customWidth="1"/>
    <col min="8457" max="8457" width="10.33203125" style="1" customWidth="1"/>
    <col min="8458" max="8459" width="21.6640625" style="1" bestFit="1" customWidth="1"/>
    <col min="8460" max="8460" width="11.5546875" style="1"/>
    <col min="8461" max="8461" width="14.6640625" style="1" bestFit="1" customWidth="1"/>
    <col min="8462" max="8708" width="11.5546875" style="1"/>
    <col min="8709" max="8709" width="2.109375" style="1" customWidth="1"/>
    <col min="8710" max="8710" width="2" style="1" customWidth="1"/>
    <col min="8711" max="8711" width="2.33203125" style="1" customWidth="1"/>
    <col min="8712" max="8712" width="51.88671875" style="1" customWidth="1"/>
    <col min="8713" max="8713" width="10.33203125" style="1" customWidth="1"/>
    <col min="8714" max="8715" width="21.6640625" style="1" bestFit="1" customWidth="1"/>
    <col min="8716" max="8716" width="11.5546875" style="1"/>
    <col min="8717" max="8717" width="14.6640625" style="1" bestFit="1" customWidth="1"/>
    <col min="8718" max="8964" width="11.5546875" style="1"/>
    <col min="8965" max="8965" width="2.109375" style="1" customWidth="1"/>
    <col min="8966" max="8966" width="2" style="1" customWidth="1"/>
    <col min="8967" max="8967" width="2.33203125" style="1" customWidth="1"/>
    <col min="8968" max="8968" width="51.88671875" style="1" customWidth="1"/>
    <col min="8969" max="8969" width="10.33203125" style="1" customWidth="1"/>
    <col min="8970" max="8971" width="21.6640625" style="1" bestFit="1" customWidth="1"/>
    <col min="8972" max="8972" width="11.5546875" style="1"/>
    <col min="8973" max="8973" width="14.6640625" style="1" bestFit="1" customWidth="1"/>
    <col min="8974" max="9220" width="11.5546875" style="1"/>
    <col min="9221" max="9221" width="2.109375" style="1" customWidth="1"/>
    <col min="9222" max="9222" width="2" style="1" customWidth="1"/>
    <col min="9223" max="9223" width="2.33203125" style="1" customWidth="1"/>
    <col min="9224" max="9224" width="51.88671875" style="1" customWidth="1"/>
    <col min="9225" max="9225" width="10.33203125" style="1" customWidth="1"/>
    <col min="9226" max="9227" width="21.6640625" style="1" bestFit="1" customWidth="1"/>
    <col min="9228" max="9228" width="11.5546875" style="1"/>
    <col min="9229" max="9229" width="14.6640625" style="1" bestFit="1" customWidth="1"/>
    <col min="9230" max="9476" width="11.5546875" style="1"/>
    <col min="9477" max="9477" width="2.109375" style="1" customWidth="1"/>
    <col min="9478" max="9478" width="2" style="1" customWidth="1"/>
    <col min="9479" max="9479" width="2.33203125" style="1" customWidth="1"/>
    <col min="9480" max="9480" width="51.88671875" style="1" customWidth="1"/>
    <col min="9481" max="9481" width="10.33203125" style="1" customWidth="1"/>
    <col min="9482" max="9483" width="21.6640625" style="1" bestFit="1" customWidth="1"/>
    <col min="9484" max="9484" width="11.5546875" style="1"/>
    <col min="9485" max="9485" width="14.6640625" style="1" bestFit="1" customWidth="1"/>
    <col min="9486" max="9732" width="11.5546875" style="1"/>
    <col min="9733" max="9733" width="2.109375" style="1" customWidth="1"/>
    <col min="9734" max="9734" width="2" style="1" customWidth="1"/>
    <col min="9735" max="9735" width="2.33203125" style="1" customWidth="1"/>
    <col min="9736" max="9736" width="51.88671875" style="1" customWidth="1"/>
    <col min="9737" max="9737" width="10.33203125" style="1" customWidth="1"/>
    <col min="9738" max="9739" width="21.6640625" style="1" bestFit="1" customWidth="1"/>
    <col min="9740" max="9740" width="11.5546875" style="1"/>
    <col min="9741" max="9741" width="14.6640625" style="1" bestFit="1" customWidth="1"/>
    <col min="9742" max="9988" width="11.5546875" style="1"/>
    <col min="9989" max="9989" width="2.109375" style="1" customWidth="1"/>
    <col min="9990" max="9990" width="2" style="1" customWidth="1"/>
    <col min="9991" max="9991" width="2.33203125" style="1" customWidth="1"/>
    <col min="9992" max="9992" width="51.88671875" style="1" customWidth="1"/>
    <col min="9993" max="9993" width="10.33203125" style="1" customWidth="1"/>
    <col min="9994" max="9995" width="21.6640625" style="1" bestFit="1" customWidth="1"/>
    <col min="9996" max="9996" width="11.5546875" style="1"/>
    <col min="9997" max="9997" width="14.6640625" style="1" bestFit="1" customWidth="1"/>
    <col min="9998" max="10244" width="11.5546875" style="1"/>
    <col min="10245" max="10245" width="2.109375" style="1" customWidth="1"/>
    <col min="10246" max="10246" width="2" style="1" customWidth="1"/>
    <col min="10247" max="10247" width="2.33203125" style="1" customWidth="1"/>
    <col min="10248" max="10248" width="51.88671875" style="1" customWidth="1"/>
    <col min="10249" max="10249" width="10.33203125" style="1" customWidth="1"/>
    <col min="10250" max="10251" width="21.6640625" style="1" bestFit="1" customWidth="1"/>
    <col min="10252" max="10252" width="11.5546875" style="1"/>
    <col min="10253" max="10253" width="14.6640625" style="1" bestFit="1" customWidth="1"/>
    <col min="10254" max="10500" width="11.5546875" style="1"/>
    <col min="10501" max="10501" width="2.109375" style="1" customWidth="1"/>
    <col min="10502" max="10502" width="2" style="1" customWidth="1"/>
    <col min="10503" max="10503" width="2.33203125" style="1" customWidth="1"/>
    <col min="10504" max="10504" width="51.88671875" style="1" customWidth="1"/>
    <col min="10505" max="10505" width="10.33203125" style="1" customWidth="1"/>
    <col min="10506" max="10507" width="21.6640625" style="1" bestFit="1" customWidth="1"/>
    <col min="10508" max="10508" width="11.5546875" style="1"/>
    <col min="10509" max="10509" width="14.6640625" style="1" bestFit="1" customWidth="1"/>
    <col min="10510" max="10756" width="11.5546875" style="1"/>
    <col min="10757" max="10757" width="2.109375" style="1" customWidth="1"/>
    <col min="10758" max="10758" width="2" style="1" customWidth="1"/>
    <col min="10759" max="10759" width="2.33203125" style="1" customWidth="1"/>
    <col min="10760" max="10760" width="51.88671875" style="1" customWidth="1"/>
    <col min="10761" max="10761" width="10.33203125" style="1" customWidth="1"/>
    <col min="10762" max="10763" width="21.6640625" style="1" bestFit="1" customWidth="1"/>
    <col min="10764" max="10764" width="11.5546875" style="1"/>
    <col min="10765" max="10765" width="14.6640625" style="1" bestFit="1" customWidth="1"/>
    <col min="10766" max="11012" width="11.5546875" style="1"/>
    <col min="11013" max="11013" width="2.109375" style="1" customWidth="1"/>
    <col min="11014" max="11014" width="2" style="1" customWidth="1"/>
    <col min="11015" max="11015" width="2.33203125" style="1" customWidth="1"/>
    <col min="11016" max="11016" width="51.88671875" style="1" customWidth="1"/>
    <col min="11017" max="11017" width="10.33203125" style="1" customWidth="1"/>
    <col min="11018" max="11019" width="21.6640625" style="1" bestFit="1" customWidth="1"/>
    <col min="11020" max="11020" width="11.5546875" style="1"/>
    <col min="11021" max="11021" width="14.6640625" style="1" bestFit="1" customWidth="1"/>
    <col min="11022" max="11268" width="11.5546875" style="1"/>
    <col min="11269" max="11269" width="2.109375" style="1" customWidth="1"/>
    <col min="11270" max="11270" width="2" style="1" customWidth="1"/>
    <col min="11271" max="11271" width="2.33203125" style="1" customWidth="1"/>
    <col min="11272" max="11272" width="51.88671875" style="1" customWidth="1"/>
    <col min="11273" max="11273" width="10.33203125" style="1" customWidth="1"/>
    <col min="11274" max="11275" width="21.6640625" style="1" bestFit="1" customWidth="1"/>
    <col min="11276" max="11276" width="11.5546875" style="1"/>
    <col min="11277" max="11277" width="14.6640625" style="1" bestFit="1" customWidth="1"/>
    <col min="11278" max="11524" width="11.5546875" style="1"/>
    <col min="11525" max="11525" width="2.109375" style="1" customWidth="1"/>
    <col min="11526" max="11526" width="2" style="1" customWidth="1"/>
    <col min="11527" max="11527" width="2.33203125" style="1" customWidth="1"/>
    <col min="11528" max="11528" width="51.88671875" style="1" customWidth="1"/>
    <col min="11529" max="11529" width="10.33203125" style="1" customWidth="1"/>
    <col min="11530" max="11531" width="21.6640625" style="1" bestFit="1" customWidth="1"/>
    <col min="11532" max="11532" width="11.5546875" style="1"/>
    <col min="11533" max="11533" width="14.6640625" style="1" bestFit="1" customWidth="1"/>
    <col min="11534" max="11780" width="11.5546875" style="1"/>
    <col min="11781" max="11781" width="2.109375" style="1" customWidth="1"/>
    <col min="11782" max="11782" width="2" style="1" customWidth="1"/>
    <col min="11783" max="11783" width="2.33203125" style="1" customWidth="1"/>
    <col min="11784" max="11784" width="51.88671875" style="1" customWidth="1"/>
    <col min="11785" max="11785" width="10.33203125" style="1" customWidth="1"/>
    <col min="11786" max="11787" width="21.6640625" style="1" bestFit="1" customWidth="1"/>
    <col min="11788" max="11788" width="11.5546875" style="1"/>
    <col min="11789" max="11789" width="14.6640625" style="1" bestFit="1" customWidth="1"/>
    <col min="11790" max="12036" width="11.5546875" style="1"/>
    <col min="12037" max="12037" width="2.109375" style="1" customWidth="1"/>
    <col min="12038" max="12038" width="2" style="1" customWidth="1"/>
    <col min="12039" max="12039" width="2.33203125" style="1" customWidth="1"/>
    <col min="12040" max="12040" width="51.88671875" style="1" customWidth="1"/>
    <col min="12041" max="12041" width="10.33203125" style="1" customWidth="1"/>
    <col min="12042" max="12043" width="21.6640625" style="1" bestFit="1" customWidth="1"/>
    <col min="12044" max="12044" width="11.5546875" style="1"/>
    <col min="12045" max="12045" width="14.6640625" style="1" bestFit="1" customWidth="1"/>
    <col min="12046" max="12292" width="11.5546875" style="1"/>
    <col min="12293" max="12293" width="2.109375" style="1" customWidth="1"/>
    <col min="12294" max="12294" width="2" style="1" customWidth="1"/>
    <col min="12295" max="12295" width="2.33203125" style="1" customWidth="1"/>
    <col min="12296" max="12296" width="51.88671875" style="1" customWidth="1"/>
    <col min="12297" max="12297" width="10.33203125" style="1" customWidth="1"/>
    <col min="12298" max="12299" width="21.6640625" style="1" bestFit="1" customWidth="1"/>
    <col min="12300" max="12300" width="11.5546875" style="1"/>
    <col min="12301" max="12301" width="14.6640625" style="1" bestFit="1" customWidth="1"/>
    <col min="12302" max="12548" width="11.5546875" style="1"/>
    <col min="12549" max="12549" width="2.109375" style="1" customWidth="1"/>
    <col min="12550" max="12550" width="2" style="1" customWidth="1"/>
    <col min="12551" max="12551" width="2.33203125" style="1" customWidth="1"/>
    <col min="12552" max="12552" width="51.88671875" style="1" customWidth="1"/>
    <col min="12553" max="12553" width="10.33203125" style="1" customWidth="1"/>
    <col min="12554" max="12555" width="21.6640625" style="1" bestFit="1" customWidth="1"/>
    <col min="12556" max="12556" width="11.5546875" style="1"/>
    <col min="12557" max="12557" width="14.6640625" style="1" bestFit="1" customWidth="1"/>
    <col min="12558" max="12804" width="11.5546875" style="1"/>
    <col min="12805" max="12805" width="2.109375" style="1" customWidth="1"/>
    <col min="12806" max="12806" width="2" style="1" customWidth="1"/>
    <col min="12807" max="12807" width="2.33203125" style="1" customWidth="1"/>
    <col min="12808" max="12808" width="51.88671875" style="1" customWidth="1"/>
    <col min="12809" max="12809" width="10.33203125" style="1" customWidth="1"/>
    <col min="12810" max="12811" width="21.6640625" style="1" bestFit="1" customWidth="1"/>
    <col min="12812" max="12812" width="11.5546875" style="1"/>
    <col min="12813" max="12813" width="14.6640625" style="1" bestFit="1" customWidth="1"/>
    <col min="12814" max="13060" width="11.5546875" style="1"/>
    <col min="13061" max="13061" width="2.109375" style="1" customWidth="1"/>
    <col min="13062" max="13062" width="2" style="1" customWidth="1"/>
    <col min="13063" max="13063" width="2.33203125" style="1" customWidth="1"/>
    <col min="13064" max="13064" width="51.88671875" style="1" customWidth="1"/>
    <col min="13065" max="13065" width="10.33203125" style="1" customWidth="1"/>
    <col min="13066" max="13067" width="21.6640625" style="1" bestFit="1" customWidth="1"/>
    <col min="13068" max="13068" width="11.5546875" style="1"/>
    <col min="13069" max="13069" width="14.6640625" style="1" bestFit="1" customWidth="1"/>
    <col min="13070" max="13316" width="11.5546875" style="1"/>
    <col min="13317" max="13317" width="2.109375" style="1" customWidth="1"/>
    <col min="13318" max="13318" width="2" style="1" customWidth="1"/>
    <col min="13319" max="13319" width="2.33203125" style="1" customWidth="1"/>
    <col min="13320" max="13320" width="51.88671875" style="1" customWidth="1"/>
    <col min="13321" max="13321" width="10.33203125" style="1" customWidth="1"/>
    <col min="13322" max="13323" width="21.6640625" style="1" bestFit="1" customWidth="1"/>
    <col min="13324" max="13324" width="11.5546875" style="1"/>
    <col min="13325" max="13325" width="14.6640625" style="1" bestFit="1" customWidth="1"/>
    <col min="13326" max="13572" width="11.5546875" style="1"/>
    <col min="13573" max="13573" width="2.109375" style="1" customWidth="1"/>
    <col min="13574" max="13574" width="2" style="1" customWidth="1"/>
    <col min="13575" max="13575" width="2.33203125" style="1" customWidth="1"/>
    <col min="13576" max="13576" width="51.88671875" style="1" customWidth="1"/>
    <col min="13577" max="13577" width="10.33203125" style="1" customWidth="1"/>
    <col min="13578" max="13579" width="21.6640625" style="1" bestFit="1" customWidth="1"/>
    <col min="13580" max="13580" width="11.5546875" style="1"/>
    <col min="13581" max="13581" width="14.6640625" style="1" bestFit="1" customWidth="1"/>
    <col min="13582" max="13828" width="11.5546875" style="1"/>
    <col min="13829" max="13829" width="2.109375" style="1" customWidth="1"/>
    <col min="13830" max="13830" width="2" style="1" customWidth="1"/>
    <col min="13831" max="13831" width="2.33203125" style="1" customWidth="1"/>
    <col min="13832" max="13832" width="51.88671875" style="1" customWidth="1"/>
    <col min="13833" max="13833" width="10.33203125" style="1" customWidth="1"/>
    <col min="13834" max="13835" width="21.6640625" style="1" bestFit="1" customWidth="1"/>
    <col min="13836" max="13836" width="11.5546875" style="1"/>
    <col min="13837" max="13837" width="14.6640625" style="1" bestFit="1" customWidth="1"/>
    <col min="13838" max="14084" width="11.5546875" style="1"/>
    <col min="14085" max="14085" width="2.109375" style="1" customWidth="1"/>
    <col min="14086" max="14086" width="2" style="1" customWidth="1"/>
    <col min="14087" max="14087" width="2.33203125" style="1" customWidth="1"/>
    <col min="14088" max="14088" width="51.88671875" style="1" customWidth="1"/>
    <col min="14089" max="14089" width="10.33203125" style="1" customWidth="1"/>
    <col min="14090" max="14091" width="21.6640625" style="1" bestFit="1" customWidth="1"/>
    <col min="14092" max="14092" width="11.5546875" style="1"/>
    <col min="14093" max="14093" width="14.6640625" style="1" bestFit="1" customWidth="1"/>
    <col min="14094" max="14340" width="11.5546875" style="1"/>
    <col min="14341" max="14341" width="2.109375" style="1" customWidth="1"/>
    <col min="14342" max="14342" width="2" style="1" customWidth="1"/>
    <col min="14343" max="14343" width="2.33203125" style="1" customWidth="1"/>
    <col min="14344" max="14344" width="51.88671875" style="1" customWidth="1"/>
    <col min="14345" max="14345" width="10.33203125" style="1" customWidth="1"/>
    <col min="14346" max="14347" width="21.6640625" style="1" bestFit="1" customWidth="1"/>
    <col min="14348" max="14348" width="11.5546875" style="1"/>
    <col min="14349" max="14349" width="14.6640625" style="1" bestFit="1" customWidth="1"/>
    <col min="14350" max="14596" width="11.5546875" style="1"/>
    <col min="14597" max="14597" width="2.109375" style="1" customWidth="1"/>
    <col min="14598" max="14598" width="2" style="1" customWidth="1"/>
    <col min="14599" max="14599" width="2.33203125" style="1" customWidth="1"/>
    <col min="14600" max="14600" width="51.88671875" style="1" customWidth="1"/>
    <col min="14601" max="14601" width="10.33203125" style="1" customWidth="1"/>
    <col min="14602" max="14603" width="21.6640625" style="1" bestFit="1" customWidth="1"/>
    <col min="14604" max="14604" width="11.5546875" style="1"/>
    <col min="14605" max="14605" width="14.6640625" style="1" bestFit="1" customWidth="1"/>
    <col min="14606" max="14852" width="11.5546875" style="1"/>
    <col min="14853" max="14853" width="2.109375" style="1" customWidth="1"/>
    <col min="14854" max="14854" width="2" style="1" customWidth="1"/>
    <col min="14855" max="14855" width="2.33203125" style="1" customWidth="1"/>
    <col min="14856" max="14856" width="51.88671875" style="1" customWidth="1"/>
    <col min="14857" max="14857" width="10.33203125" style="1" customWidth="1"/>
    <col min="14858" max="14859" width="21.6640625" style="1" bestFit="1" customWidth="1"/>
    <col min="14860" max="14860" width="11.5546875" style="1"/>
    <col min="14861" max="14861" width="14.6640625" style="1" bestFit="1" customWidth="1"/>
    <col min="14862" max="15108" width="11.5546875" style="1"/>
    <col min="15109" max="15109" width="2.109375" style="1" customWidth="1"/>
    <col min="15110" max="15110" width="2" style="1" customWidth="1"/>
    <col min="15111" max="15111" width="2.33203125" style="1" customWidth="1"/>
    <col min="15112" max="15112" width="51.88671875" style="1" customWidth="1"/>
    <col min="15113" max="15113" width="10.33203125" style="1" customWidth="1"/>
    <col min="15114" max="15115" width="21.6640625" style="1" bestFit="1" customWidth="1"/>
    <col min="15116" max="15116" width="11.5546875" style="1"/>
    <col min="15117" max="15117" width="14.6640625" style="1" bestFit="1" customWidth="1"/>
    <col min="15118" max="15364" width="11.5546875" style="1"/>
    <col min="15365" max="15365" width="2.109375" style="1" customWidth="1"/>
    <col min="15366" max="15366" width="2" style="1" customWidth="1"/>
    <col min="15367" max="15367" width="2.33203125" style="1" customWidth="1"/>
    <col min="15368" max="15368" width="51.88671875" style="1" customWidth="1"/>
    <col min="15369" max="15369" width="10.33203125" style="1" customWidth="1"/>
    <col min="15370" max="15371" width="21.6640625" style="1" bestFit="1" customWidth="1"/>
    <col min="15372" max="15372" width="11.5546875" style="1"/>
    <col min="15373" max="15373" width="14.6640625" style="1" bestFit="1" customWidth="1"/>
    <col min="15374" max="15620" width="11.5546875" style="1"/>
    <col min="15621" max="15621" width="2.109375" style="1" customWidth="1"/>
    <col min="15622" max="15622" width="2" style="1" customWidth="1"/>
    <col min="15623" max="15623" width="2.33203125" style="1" customWidth="1"/>
    <col min="15624" max="15624" width="51.88671875" style="1" customWidth="1"/>
    <col min="15625" max="15625" width="10.33203125" style="1" customWidth="1"/>
    <col min="15626" max="15627" width="21.6640625" style="1" bestFit="1" customWidth="1"/>
    <col min="15628" max="15628" width="11.5546875" style="1"/>
    <col min="15629" max="15629" width="14.6640625" style="1" bestFit="1" customWidth="1"/>
    <col min="15630" max="15876" width="11.5546875" style="1"/>
    <col min="15877" max="15877" width="2.109375" style="1" customWidth="1"/>
    <col min="15878" max="15878" width="2" style="1" customWidth="1"/>
    <col min="15879" max="15879" width="2.33203125" style="1" customWidth="1"/>
    <col min="15880" max="15880" width="51.88671875" style="1" customWidth="1"/>
    <col min="15881" max="15881" width="10.33203125" style="1" customWidth="1"/>
    <col min="15882" max="15883" width="21.6640625" style="1" bestFit="1" customWidth="1"/>
    <col min="15884" max="15884" width="11.5546875" style="1"/>
    <col min="15885" max="15885" width="14.6640625" style="1" bestFit="1" customWidth="1"/>
    <col min="15886" max="16132" width="11.5546875" style="1"/>
    <col min="16133" max="16133" width="2.109375" style="1" customWidth="1"/>
    <col min="16134" max="16134" width="2" style="1" customWidth="1"/>
    <col min="16135" max="16135" width="2.33203125" style="1" customWidth="1"/>
    <col min="16136" max="16136" width="51.88671875" style="1" customWidth="1"/>
    <col min="16137" max="16137" width="10.33203125" style="1" customWidth="1"/>
    <col min="16138" max="16139" width="21.6640625" style="1" bestFit="1" customWidth="1"/>
    <col min="16140" max="16140" width="11.5546875" style="1"/>
    <col min="16141" max="16141" width="14.6640625" style="1" bestFit="1" customWidth="1"/>
    <col min="16142" max="16384" width="11.5546875" style="1"/>
  </cols>
  <sheetData>
    <row r="1" spans="1:22" ht="14.4" x14ac:dyDescent="0.25">
      <c r="D1" s="87"/>
      <c r="E1" s="2" t="s">
        <v>0</v>
      </c>
    </row>
    <row r="2" spans="1:22" x14ac:dyDescent="0.2">
      <c r="G2" s="4"/>
      <c r="H2" s="4"/>
      <c r="I2" s="4"/>
      <c r="J2" s="4"/>
      <c r="K2" s="4"/>
    </row>
    <row r="3" spans="1:22" ht="13.2" x14ac:dyDescent="0.25">
      <c r="A3" s="447" t="s">
        <v>1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</row>
    <row r="4" spans="1:22" ht="15" customHeight="1" x14ac:dyDescent="0.25">
      <c r="A4" s="448" t="s">
        <v>205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</row>
    <row r="5" spans="1:22" ht="13.8" thickBot="1" x14ac:dyDescent="0.3">
      <c r="A5" s="437" t="s">
        <v>2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</row>
    <row r="6" spans="1:22" ht="13.8" thickBot="1" x14ac:dyDescent="0.3">
      <c r="A6" s="24"/>
      <c r="B6" s="24"/>
      <c r="C6" s="24"/>
      <c r="D6" s="24"/>
      <c r="E6" s="24"/>
      <c r="F6" s="25"/>
      <c r="G6" s="25"/>
      <c r="H6" s="25"/>
      <c r="I6" s="25"/>
      <c r="J6" s="25"/>
      <c r="K6" s="25"/>
      <c r="L6" s="71"/>
      <c r="M6" s="71"/>
      <c r="N6" s="71"/>
      <c r="O6" s="71"/>
      <c r="P6" s="72"/>
    </row>
    <row r="7" spans="1:22" ht="16.2" thickBot="1" x14ac:dyDescent="0.35">
      <c r="A7" s="5"/>
      <c r="B7" s="5"/>
      <c r="C7" s="5"/>
      <c r="D7" s="5"/>
      <c r="E7" s="6"/>
      <c r="F7" s="212" t="s">
        <v>44</v>
      </c>
      <c r="G7" s="212" t="s">
        <v>45</v>
      </c>
      <c r="H7" s="212" t="s">
        <v>45</v>
      </c>
      <c r="I7" s="212" t="s">
        <v>45</v>
      </c>
      <c r="J7" s="212" t="s">
        <v>45</v>
      </c>
      <c r="K7" s="212"/>
      <c r="L7" s="105" t="s">
        <v>92</v>
      </c>
      <c r="M7" s="56"/>
      <c r="N7" s="70" t="s">
        <v>93</v>
      </c>
      <c r="O7" s="67"/>
      <c r="P7" s="78" t="s">
        <v>105</v>
      </c>
    </row>
    <row r="8" spans="1:22" ht="16.8" thickBot="1" x14ac:dyDescent="0.45">
      <c r="A8" s="5"/>
      <c r="B8" s="55"/>
      <c r="C8" s="57"/>
      <c r="D8" s="55"/>
      <c r="E8" s="26" t="s">
        <v>3</v>
      </c>
      <c r="F8" s="344" t="s">
        <v>46</v>
      </c>
      <c r="G8" s="26" t="s">
        <v>195</v>
      </c>
      <c r="H8" s="359" t="s">
        <v>107</v>
      </c>
      <c r="I8" s="315" t="s">
        <v>167</v>
      </c>
      <c r="J8" s="315" t="s">
        <v>179</v>
      </c>
      <c r="K8" s="315" t="s">
        <v>197</v>
      </c>
      <c r="L8" s="79"/>
      <c r="M8" s="66"/>
      <c r="N8" s="281"/>
      <c r="O8" s="282"/>
      <c r="P8" s="287"/>
    </row>
    <row r="9" spans="1:22" ht="16.2" x14ac:dyDescent="0.25">
      <c r="B9" s="141" t="s">
        <v>4</v>
      </c>
      <c r="C9" s="141"/>
      <c r="D9" s="141"/>
      <c r="E9" s="7"/>
      <c r="F9" s="294"/>
      <c r="G9" s="327"/>
      <c r="H9" s="294"/>
      <c r="I9" s="316"/>
      <c r="J9" s="316"/>
      <c r="K9" s="316"/>
      <c r="L9" s="86"/>
      <c r="M9" s="83"/>
      <c r="N9" s="96"/>
      <c r="O9" s="97"/>
      <c r="P9" s="367"/>
    </row>
    <row r="10" spans="1:22" ht="13.2" x14ac:dyDescent="0.25">
      <c r="A10" s="5"/>
      <c r="B10" s="8" t="s">
        <v>5</v>
      </c>
      <c r="C10" s="9"/>
      <c r="D10" s="9"/>
      <c r="E10" s="10"/>
      <c r="F10" s="293"/>
      <c r="G10" s="328"/>
      <c r="H10" s="360"/>
      <c r="I10" s="317"/>
      <c r="J10" s="317"/>
      <c r="K10" s="317"/>
      <c r="L10" s="388"/>
      <c r="M10" s="389"/>
      <c r="N10" s="96"/>
      <c r="O10" s="97"/>
      <c r="P10" s="390"/>
    </row>
    <row r="11" spans="1:22" ht="14.4" x14ac:dyDescent="0.3">
      <c r="A11" s="5"/>
      <c r="B11" s="9"/>
      <c r="C11" s="387" t="s">
        <v>6</v>
      </c>
      <c r="D11" s="387"/>
      <c r="E11" s="93">
        <v>3</v>
      </c>
      <c r="F11" s="371">
        <v>29730184.827999998</v>
      </c>
      <c r="G11" s="329">
        <v>1270398.635</v>
      </c>
      <c r="H11" s="345">
        <v>1644213.5009999999</v>
      </c>
      <c r="I11" s="318">
        <v>39371.997000000003</v>
      </c>
      <c r="J11" s="318">
        <v>435459.41499999998</v>
      </c>
      <c r="K11" s="318">
        <v>1857994.8859999999</v>
      </c>
      <c r="L11" s="388"/>
      <c r="M11" s="389"/>
      <c r="N11" s="96"/>
      <c r="O11" s="97"/>
      <c r="P11" s="390">
        <v>34977623.261999995</v>
      </c>
      <c r="Q11" s="12"/>
      <c r="R11" s="12"/>
      <c r="S11" s="12"/>
    </row>
    <row r="12" spans="1:22" ht="14.4" x14ac:dyDescent="0.3">
      <c r="A12" s="5"/>
      <c r="B12" s="9"/>
      <c r="C12" t="s">
        <v>7</v>
      </c>
      <c r="D12"/>
      <c r="E12" s="58">
        <v>4</v>
      </c>
      <c r="F12" s="371">
        <v>0</v>
      </c>
      <c r="G12" s="329">
        <v>4000000</v>
      </c>
      <c r="H12" s="345"/>
      <c r="I12" s="318"/>
      <c r="J12" s="318"/>
      <c r="K12" s="318">
        <v>4089163.1660000002</v>
      </c>
      <c r="L12" s="388"/>
      <c r="M12" s="389"/>
      <c r="N12" s="96"/>
      <c r="O12" s="97"/>
      <c r="P12" s="390">
        <v>8089163.1660000002</v>
      </c>
      <c r="Q12" s="12"/>
    </row>
    <row r="13" spans="1:22" ht="14.4" x14ac:dyDescent="0.3">
      <c r="A13" s="5"/>
      <c r="B13" s="9"/>
      <c r="C13" t="s">
        <v>8</v>
      </c>
      <c r="D13"/>
      <c r="E13" s="58">
        <v>5</v>
      </c>
      <c r="F13" s="371">
        <v>888879117.93799996</v>
      </c>
      <c r="G13" s="329">
        <v>19038389.585999999</v>
      </c>
      <c r="H13" s="345"/>
      <c r="I13" s="318"/>
      <c r="J13" s="318"/>
      <c r="K13" s="318"/>
      <c r="L13" s="388"/>
      <c r="M13" s="391"/>
      <c r="N13" s="101"/>
      <c r="O13" s="97"/>
      <c r="P13" s="390">
        <v>907917507.52399993</v>
      </c>
      <c r="Q13" s="12"/>
      <c r="U13" s="271"/>
      <c r="V13" s="271"/>
    </row>
    <row r="14" spans="1:22" ht="14.4" x14ac:dyDescent="0.3">
      <c r="A14" s="13"/>
      <c r="B14" s="9"/>
      <c r="C14" t="s">
        <v>9</v>
      </c>
      <c r="D14"/>
      <c r="E14" s="58">
        <v>6</v>
      </c>
      <c r="F14" s="371">
        <v>33189060.525999997</v>
      </c>
      <c r="G14" s="329">
        <v>48428.512000000002</v>
      </c>
      <c r="H14" s="345">
        <v>2054634.425</v>
      </c>
      <c r="I14" s="318">
        <v>166.47800000000001</v>
      </c>
      <c r="J14" s="318"/>
      <c r="K14" s="318">
        <v>316373.30900000001</v>
      </c>
      <c r="L14" s="388"/>
      <c r="M14" s="392"/>
      <c r="N14" s="393"/>
      <c r="O14" s="98">
        <v>7311638.5300000003</v>
      </c>
      <c r="P14" s="390">
        <v>28297024.719999991</v>
      </c>
      <c r="Q14" s="12"/>
      <c r="R14" s="12"/>
      <c r="U14" s="271"/>
      <c r="V14" s="271"/>
    </row>
    <row r="15" spans="1:22" ht="14.4" x14ac:dyDescent="0.3">
      <c r="A15" s="5"/>
      <c r="B15" s="9"/>
      <c r="C15" t="s">
        <v>10</v>
      </c>
      <c r="D15"/>
      <c r="E15" s="58"/>
      <c r="F15" s="345"/>
      <c r="G15" s="329"/>
      <c r="H15" s="345"/>
      <c r="I15" s="318"/>
      <c r="J15" s="318"/>
      <c r="K15" s="318">
        <v>84268.831999999995</v>
      </c>
      <c r="L15" s="388"/>
      <c r="M15" s="389"/>
      <c r="N15" s="394"/>
      <c r="O15" s="98"/>
      <c r="P15" s="390">
        <v>84268.831999999995</v>
      </c>
      <c r="R15" s="91"/>
      <c r="U15" s="271"/>
      <c r="V15" s="271"/>
    </row>
    <row r="16" spans="1:22" ht="13.2" x14ac:dyDescent="0.25">
      <c r="A16" s="5"/>
      <c r="B16" s="9"/>
      <c r="C16" s="8" t="s">
        <v>11</v>
      </c>
      <c r="D16" s="9"/>
      <c r="E16" s="10"/>
      <c r="F16" s="346">
        <v>951798363.29199994</v>
      </c>
      <c r="G16" s="330">
        <v>24357216.732999999</v>
      </c>
      <c r="H16" s="346">
        <v>3698847.926</v>
      </c>
      <c r="I16" s="355">
        <v>39538.475000000006</v>
      </c>
      <c r="J16" s="355">
        <v>435459.41499999998</v>
      </c>
      <c r="K16" s="355">
        <v>6347800.1930000009</v>
      </c>
      <c r="L16" s="388"/>
      <c r="M16" s="392"/>
      <c r="N16" s="394"/>
      <c r="O16" s="98"/>
      <c r="P16" s="390"/>
      <c r="U16" s="271"/>
      <c r="V16" s="271"/>
    </row>
    <row r="17" spans="1:23" ht="13.2" x14ac:dyDescent="0.25">
      <c r="A17" s="5"/>
      <c r="B17" s="8" t="s">
        <v>12</v>
      </c>
      <c r="C17" s="9"/>
      <c r="D17" s="9"/>
      <c r="E17" s="10"/>
      <c r="F17" s="395"/>
      <c r="G17" s="331"/>
      <c r="H17" s="361"/>
      <c r="I17" s="319"/>
      <c r="J17" s="319"/>
      <c r="K17" s="319"/>
      <c r="L17" s="388"/>
      <c r="M17" s="389"/>
      <c r="N17" s="96"/>
      <c r="O17" s="98"/>
      <c r="P17" s="390"/>
      <c r="S17" s="271"/>
      <c r="U17" s="4"/>
      <c r="V17" s="4"/>
      <c r="W17" s="4"/>
    </row>
    <row r="18" spans="1:23" ht="14.4" x14ac:dyDescent="0.3">
      <c r="A18" s="5"/>
      <c r="B18" s="9"/>
      <c r="C18" t="s">
        <v>13</v>
      </c>
      <c r="D18"/>
      <c r="E18" s="58">
        <v>6</v>
      </c>
      <c r="F18" s="371">
        <v>24766.828999999998</v>
      </c>
      <c r="G18" s="331"/>
      <c r="H18" s="361"/>
      <c r="I18" s="319">
        <v>38314.220999999998</v>
      </c>
      <c r="J18" s="319"/>
      <c r="K18" s="319">
        <v>3261696.3470000001</v>
      </c>
      <c r="L18" s="388"/>
      <c r="M18" s="389"/>
      <c r="N18" s="96"/>
      <c r="O18" s="98"/>
      <c r="P18" s="390">
        <v>3324777.3969999999</v>
      </c>
      <c r="Q18" s="12"/>
      <c r="S18" s="271"/>
      <c r="U18" s="12"/>
    </row>
    <row r="19" spans="1:23" ht="15" thickBot="1" x14ac:dyDescent="0.35">
      <c r="A19" s="5"/>
      <c r="B19" s="9"/>
      <c r="C19" t="s">
        <v>8</v>
      </c>
      <c r="D19"/>
      <c r="E19" s="58">
        <v>5</v>
      </c>
      <c r="F19" s="371">
        <v>102401071.71800001</v>
      </c>
      <c r="G19" s="331"/>
      <c r="H19" s="361"/>
      <c r="I19" s="319"/>
      <c r="J19" s="319"/>
      <c r="K19" s="319"/>
      <c r="L19" s="396"/>
      <c r="M19" s="392"/>
      <c r="N19" s="393"/>
      <c r="O19" s="98"/>
      <c r="P19" s="390">
        <v>102401071.71800001</v>
      </c>
      <c r="Q19" s="12"/>
    </row>
    <row r="20" spans="1:23" ht="15" thickBot="1" x14ac:dyDescent="0.35">
      <c r="A20" s="5"/>
      <c r="B20" s="9"/>
      <c r="C20" t="s">
        <v>14</v>
      </c>
      <c r="D20"/>
      <c r="E20" s="58">
        <v>7</v>
      </c>
      <c r="F20" s="371">
        <v>39418635.163999997</v>
      </c>
      <c r="G20" s="331">
        <v>1000</v>
      </c>
      <c r="H20" s="361"/>
      <c r="I20" s="319"/>
      <c r="J20" s="319"/>
      <c r="K20" s="319"/>
      <c r="L20" s="397">
        <v>-464040.70906159998</v>
      </c>
      <c r="M20" s="398"/>
      <c r="N20" s="394"/>
      <c r="O20" s="98">
        <v>25821513.2909384</v>
      </c>
      <c r="P20" s="390">
        <v>13134081.163999997</v>
      </c>
      <c r="Q20" s="12"/>
      <c r="R20" s="4"/>
      <c r="S20" s="12"/>
    </row>
    <row r="21" spans="1:23" ht="14.4" x14ac:dyDescent="0.3">
      <c r="A21" s="5"/>
      <c r="B21" s="9"/>
      <c r="C21" t="s">
        <v>15</v>
      </c>
      <c r="D21"/>
      <c r="E21" s="58">
        <v>8</v>
      </c>
      <c r="F21" s="371">
        <v>29730213.844000001</v>
      </c>
      <c r="G21" s="331">
        <v>224031.90700000001</v>
      </c>
      <c r="H21" s="361">
        <v>554219.20900000003</v>
      </c>
      <c r="I21" s="319"/>
      <c r="J21" s="319">
        <v>457.75599999999997</v>
      </c>
      <c r="K21" s="319">
        <v>260542.99</v>
      </c>
      <c r="L21" s="399"/>
      <c r="M21" s="392"/>
      <c r="N21" s="394"/>
      <c r="O21" s="98"/>
      <c r="P21" s="390">
        <v>30769465.706</v>
      </c>
      <c r="Q21" s="12"/>
      <c r="R21" s="382"/>
      <c r="S21" s="91"/>
      <c r="T21" s="12"/>
    </row>
    <row r="22" spans="1:23" ht="14.4" x14ac:dyDescent="0.3">
      <c r="A22" s="5"/>
      <c r="B22" s="9"/>
      <c r="C22" t="s">
        <v>16</v>
      </c>
      <c r="D22"/>
      <c r="E22" s="58"/>
      <c r="F22" s="345">
        <v>0</v>
      </c>
      <c r="G22" s="331">
        <v>37071.027999999998</v>
      </c>
      <c r="H22" s="361"/>
      <c r="I22" s="319"/>
      <c r="J22" s="319"/>
      <c r="K22" s="319"/>
      <c r="L22" s="388"/>
      <c r="M22" s="389"/>
      <c r="N22" s="96"/>
      <c r="O22" s="98"/>
      <c r="P22" s="390">
        <v>37071.027999999998</v>
      </c>
    </row>
    <row r="23" spans="1:23" ht="14.4" x14ac:dyDescent="0.3">
      <c r="A23" s="5"/>
      <c r="B23" s="9"/>
      <c r="C23" t="s">
        <v>17</v>
      </c>
      <c r="D23"/>
      <c r="E23" s="58">
        <v>9</v>
      </c>
      <c r="F23" s="371">
        <v>13642364.555</v>
      </c>
      <c r="G23" s="331">
        <v>3878.6350000000002</v>
      </c>
      <c r="H23" s="361">
        <v>2631678.35</v>
      </c>
      <c r="I23" s="319">
        <v>86309.854000000007</v>
      </c>
      <c r="J23" s="319">
        <v>1303589.0930000001</v>
      </c>
      <c r="K23" s="319">
        <v>7485881.2170000002</v>
      </c>
      <c r="L23" s="388"/>
      <c r="M23" s="389"/>
      <c r="N23" s="96"/>
      <c r="O23" s="97"/>
      <c r="P23" s="390">
        <v>25153701.704</v>
      </c>
      <c r="Q23" s="12"/>
      <c r="S23" s="12"/>
    </row>
    <row r="24" spans="1:23" ht="14.4" x14ac:dyDescent="0.3">
      <c r="A24" s="5"/>
      <c r="B24" s="9"/>
      <c r="C24" t="s">
        <v>18</v>
      </c>
      <c r="D24"/>
      <c r="E24" s="58"/>
      <c r="F24" s="345">
        <v>0</v>
      </c>
      <c r="G24" s="331"/>
      <c r="H24" s="361"/>
      <c r="I24" s="319"/>
      <c r="J24" s="319"/>
      <c r="K24" s="319"/>
      <c r="L24" s="388"/>
      <c r="M24" s="389"/>
      <c r="N24" s="96"/>
      <c r="O24" s="97"/>
      <c r="P24" s="293"/>
    </row>
    <row r="25" spans="1:23" ht="13.2" x14ac:dyDescent="0.25">
      <c r="A25" s="5"/>
      <c r="B25" s="9"/>
      <c r="C25" s="139" t="s">
        <v>19</v>
      </c>
      <c r="D25" s="139"/>
      <c r="E25" s="10"/>
      <c r="F25" s="346">
        <v>185217052.11000001</v>
      </c>
      <c r="G25" s="330">
        <v>265981.57</v>
      </c>
      <c r="H25" s="346">
        <v>3185897.5590000004</v>
      </c>
      <c r="I25" s="355">
        <v>124624.07500000001</v>
      </c>
      <c r="J25" s="355">
        <v>1304046.8490000002</v>
      </c>
      <c r="K25" s="355">
        <v>11008120.554000001</v>
      </c>
      <c r="L25" s="81"/>
      <c r="M25" s="83"/>
      <c r="N25" s="99"/>
      <c r="O25" s="100"/>
      <c r="P25" s="288"/>
      <c r="R25" s="12"/>
      <c r="W25" s="271"/>
    </row>
    <row r="26" spans="1:23" ht="16.8" thickBot="1" x14ac:dyDescent="0.45">
      <c r="A26" s="5"/>
      <c r="B26" s="385" t="s">
        <v>20</v>
      </c>
      <c r="C26" s="386"/>
      <c r="D26" s="386"/>
      <c r="E26" s="59"/>
      <c r="F26" s="347">
        <v>1137015415.402</v>
      </c>
      <c r="G26" s="102">
        <v>24623198.302999999</v>
      </c>
      <c r="H26" s="68">
        <v>6884745.4850000003</v>
      </c>
      <c r="I26" s="356">
        <v>164162.55000000002</v>
      </c>
      <c r="J26" s="356">
        <v>1739506.2640000002</v>
      </c>
      <c r="K26" s="356">
        <v>17355920.747000001</v>
      </c>
      <c r="L26" s="82"/>
      <c r="M26" s="84"/>
      <c r="N26" s="283"/>
      <c r="O26" s="284"/>
      <c r="P26" s="68">
        <v>1154185756.2210002</v>
      </c>
      <c r="Q26" s="12"/>
      <c r="R26" s="12"/>
    </row>
    <row r="27" spans="1:23" ht="18" x14ac:dyDescent="0.55000000000000004">
      <c r="B27" s="383" t="s">
        <v>21</v>
      </c>
      <c r="C27" s="383"/>
      <c r="D27" s="383"/>
      <c r="E27" s="7"/>
      <c r="F27" s="348"/>
      <c r="G27" s="332"/>
      <c r="H27" s="362"/>
      <c r="I27" s="320"/>
      <c r="J27" s="320"/>
      <c r="K27" s="320"/>
      <c r="L27" s="399"/>
      <c r="M27" s="401"/>
      <c r="N27" s="402"/>
      <c r="O27" s="403"/>
      <c r="P27" s="294"/>
      <c r="Q27" s="237"/>
    </row>
    <row r="28" spans="1:23" ht="13.2" x14ac:dyDescent="0.25">
      <c r="A28" s="5"/>
      <c r="B28" s="8" t="s">
        <v>22</v>
      </c>
      <c r="C28" s="9"/>
      <c r="D28" s="9"/>
      <c r="E28" s="10"/>
      <c r="F28" s="395"/>
      <c r="G28" s="331"/>
      <c r="H28" s="361"/>
      <c r="I28" s="319"/>
      <c r="J28" s="319"/>
      <c r="K28" s="319"/>
      <c r="L28" s="388"/>
      <c r="M28" s="389"/>
      <c r="N28" s="96"/>
      <c r="O28" s="97"/>
      <c r="P28" s="294"/>
      <c r="Q28" s="237"/>
    </row>
    <row r="29" spans="1:23" ht="14.4" x14ac:dyDescent="0.3">
      <c r="A29" s="5"/>
      <c r="B29" s="9"/>
      <c r="C29" t="s">
        <v>23</v>
      </c>
      <c r="D29"/>
      <c r="E29" s="11">
        <v>10</v>
      </c>
      <c r="F29" s="371">
        <v>15698424.960999999</v>
      </c>
      <c r="G29" s="331">
        <v>13425.039000000001</v>
      </c>
      <c r="H29" s="361">
        <v>5659713.3720000004</v>
      </c>
      <c r="I29" s="319">
        <v>882018.25</v>
      </c>
      <c r="J29" s="319">
        <v>7920</v>
      </c>
      <c r="K29" s="319">
        <v>19223836.204999998</v>
      </c>
      <c r="L29" s="404"/>
      <c r="M29" s="389"/>
      <c r="N29" s="96"/>
      <c r="O29" s="97"/>
      <c r="P29" s="390">
        <v>41485337.827</v>
      </c>
      <c r="Q29" s="135"/>
    </row>
    <row r="30" spans="1:23" ht="14.4" x14ac:dyDescent="0.3">
      <c r="A30" s="5"/>
      <c r="B30" s="9"/>
      <c r="C30" s="384" t="s">
        <v>24</v>
      </c>
      <c r="D30" s="384"/>
      <c r="E30" s="11">
        <v>11</v>
      </c>
      <c r="F30" s="371">
        <v>749820215.74300015</v>
      </c>
      <c r="G30" s="331"/>
      <c r="H30" s="361"/>
      <c r="I30" s="319"/>
      <c r="J30" s="319"/>
      <c r="K30" s="319">
        <v>2469644.5529999998</v>
      </c>
      <c r="L30" s="388"/>
      <c r="M30" s="392"/>
      <c r="N30" s="393"/>
      <c r="O30" s="97"/>
      <c r="P30" s="390">
        <v>752289860.29600012</v>
      </c>
      <c r="Q30" s="135"/>
    </row>
    <row r="31" spans="1:23" ht="13.95" customHeight="1" x14ac:dyDescent="0.3">
      <c r="A31" s="5"/>
      <c r="B31" s="9"/>
      <c r="C31" t="s">
        <v>25</v>
      </c>
      <c r="D31"/>
      <c r="E31" s="11">
        <v>13</v>
      </c>
      <c r="F31" s="371">
        <v>1934527.0720000002</v>
      </c>
      <c r="G31" s="331">
        <v>56026.275999999998</v>
      </c>
      <c r="H31" s="361">
        <v>51085.697999999997</v>
      </c>
      <c r="I31" s="319">
        <v>2295</v>
      </c>
      <c r="J31" s="319">
        <v>3808</v>
      </c>
      <c r="K31" s="319">
        <v>9269.2489999999998</v>
      </c>
      <c r="L31" s="388"/>
      <c r="M31" s="392"/>
      <c r="N31" s="393"/>
      <c r="O31" s="97"/>
      <c r="P31" s="390">
        <v>2057011.2950000004</v>
      </c>
      <c r="Q31" s="135"/>
      <c r="R31" s="12"/>
    </row>
    <row r="32" spans="1:23" ht="14.4" x14ac:dyDescent="0.3">
      <c r="A32" s="5"/>
      <c r="B32" s="9"/>
      <c r="C32" t="s">
        <v>26</v>
      </c>
      <c r="D32"/>
      <c r="E32" s="11">
        <v>14</v>
      </c>
      <c r="F32" s="371">
        <v>5059883.7980000004</v>
      </c>
      <c r="G32" s="331">
        <v>302266.12300000002</v>
      </c>
      <c r="H32" s="361">
        <v>402607.80800000002</v>
      </c>
      <c r="I32" s="319"/>
      <c r="J32" s="319">
        <v>125837.806</v>
      </c>
      <c r="K32" s="319">
        <v>1049.877</v>
      </c>
      <c r="L32" s="388"/>
      <c r="M32" s="389"/>
      <c r="N32" s="96"/>
      <c r="O32" s="97"/>
      <c r="P32" s="390">
        <v>5891645.4120000005</v>
      </c>
      <c r="Q32" s="135"/>
      <c r="R32" s="12"/>
    </row>
    <row r="33" spans="1:19" ht="14.4" x14ac:dyDescent="0.3">
      <c r="A33" s="5"/>
      <c r="B33" s="9"/>
      <c r="C33" t="s">
        <v>27</v>
      </c>
      <c r="D33"/>
      <c r="E33" s="11">
        <v>15</v>
      </c>
      <c r="F33" s="371">
        <v>6207430.6290000007</v>
      </c>
      <c r="G33" s="331"/>
      <c r="H33" s="361"/>
      <c r="I33" s="319"/>
      <c r="J33" s="319"/>
      <c r="K33" s="319"/>
      <c r="L33" s="388"/>
      <c r="M33" s="389"/>
      <c r="N33" s="96"/>
      <c r="O33" s="97"/>
      <c r="P33" s="390">
        <v>6207430.6290000007</v>
      </c>
      <c r="Q33" s="135"/>
    </row>
    <row r="34" spans="1:19" ht="14.4" x14ac:dyDescent="0.3">
      <c r="A34" s="5"/>
      <c r="B34" s="9"/>
      <c r="C34" t="s">
        <v>28</v>
      </c>
      <c r="D34"/>
      <c r="E34" s="11">
        <v>16</v>
      </c>
      <c r="F34" s="371">
        <v>17495045.625</v>
      </c>
      <c r="G34" s="331">
        <v>138976.25899999999</v>
      </c>
      <c r="H34" s="361">
        <v>94552.421000000002</v>
      </c>
      <c r="I34" s="319">
        <v>20316.668000000001</v>
      </c>
      <c r="J34" s="319">
        <v>1244.444</v>
      </c>
      <c r="K34" s="319">
        <v>35691.642999999996</v>
      </c>
      <c r="L34" s="388"/>
      <c r="M34" s="392"/>
      <c r="N34" s="405">
        <v>7311638.5300000003</v>
      </c>
      <c r="O34" s="97"/>
      <c r="P34" s="390">
        <v>10474188.529999997</v>
      </c>
      <c r="Q34" s="135"/>
    </row>
    <row r="35" spans="1:19" ht="13.65" customHeight="1" x14ac:dyDescent="0.25">
      <c r="A35" s="5"/>
      <c r="B35" s="9"/>
      <c r="C35" s="8" t="s">
        <v>29</v>
      </c>
      <c r="D35" s="9"/>
      <c r="E35" s="10"/>
      <c r="F35" s="346">
        <v>796215527.82800007</v>
      </c>
      <c r="G35" s="330">
        <v>510693.69700000004</v>
      </c>
      <c r="H35" s="346">
        <v>6207959.2990000006</v>
      </c>
      <c r="I35" s="355">
        <v>904629.91799999995</v>
      </c>
      <c r="J35" s="355">
        <v>138810.24999999997</v>
      </c>
      <c r="K35" s="355">
        <v>21739491.526999999</v>
      </c>
      <c r="L35" s="388"/>
      <c r="M35" s="392"/>
      <c r="N35" s="272"/>
      <c r="O35" s="97"/>
      <c r="P35" s="390"/>
      <c r="Q35" s="237"/>
    </row>
    <row r="36" spans="1:19" ht="13.2" x14ac:dyDescent="0.25">
      <c r="A36" s="5"/>
      <c r="B36" s="8" t="s">
        <v>30</v>
      </c>
      <c r="C36" s="9"/>
      <c r="D36" s="9"/>
      <c r="E36" s="10"/>
      <c r="F36" s="395"/>
      <c r="G36" s="406"/>
      <c r="H36" s="395"/>
      <c r="I36" s="407"/>
      <c r="J36" s="407"/>
      <c r="K36" s="407"/>
      <c r="L36" s="388"/>
      <c r="M36" s="389"/>
      <c r="N36" s="96"/>
      <c r="O36" s="97"/>
      <c r="P36" s="293"/>
      <c r="Q36" s="237"/>
    </row>
    <row r="37" spans="1:19" ht="14.4" x14ac:dyDescent="0.3">
      <c r="A37" s="5"/>
      <c r="B37" s="9"/>
      <c r="C37" t="s">
        <v>31</v>
      </c>
      <c r="D37"/>
      <c r="E37" s="11">
        <v>12</v>
      </c>
      <c r="F37" s="400">
        <v>57916619.300999999</v>
      </c>
      <c r="G37" s="331"/>
      <c r="H37" s="361"/>
      <c r="I37" s="319"/>
      <c r="J37" s="319"/>
      <c r="K37" s="319"/>
      <c r="L37" s="388"/>
      <c r="M37" s="389"/>
      <c r="N37" s="96"/>
      <c r="O37" s="97"/>
      <c r="P37" s="390">
        <v>57916619.300999999</v>
      </c>
      <c r="Q37" s="135"/>
    </row>
    <row r="38" spans="1:19" ht="13.2" x14ac:dyDescent="0.25">
      <c r="A38" s="5"/>
      <c r="B38" s="9"/>
      <c r="C38" s="8" t="s">
        <v>32</v>
      </c>
      <c r="D38" s="9"/>
      <c r="E38" s="10"/>
      <c r="F38" s="346">
        <v>57916619.300999999</v>
      </c>
      <c r="G38" s="330">
        <v>0</v>
      </c>
      <c r="H38" s="346">
        <v>0</v>
      </c>
      <c r="I38" s="355">
        <v>0</v>
      </c>
      <c r="J38" s="355">
        <v>0</v>
      </c>
      <c r="K38" s="355">
        <v>0</v>
      </c>
      <c r="L38" s="388"/>
      <c r="M38" s="389"/>
      <c r="N38" s="96"/>
      <c r="O38" s="97"/>
      <c r="P38" s="294"/>
      <c r="Q38" s="237"/>
    </row>
    <row r="39" spans="1:19" ht="6" customHeight="1" x14ac:dyDescent="0.25">
      <c r="A39" s="5"/>
      <c r="B39" s="9"/>
      <c r="C39" s="9"/>
      <c r="D39" s="14"/>
      <c r="E39" s="15"/>
      <c r="F39" s="232"/>
      <c r="G39" s="299"/>
      <c r="H39" s="361"/>
      <c r="I39" s="319"/>
      <c r="J39" s="319"/>
      <c r="K39" s="319"/>
      <c r="L39" s="81"/>
      <c r="M39" s="83"/>
      <c r="N39" s="96"/>
      <c r="O39" s="97"/>
      <c r="P39" s="69"/>
    </row>
    <row r="40" spans="1:19" ht="16.2" x14ac:dyDescent="0.4">
      <c r="A40" s="5"/>
      <c r="B40" s="383" t="s">
        <v>33</v>
      </c>
      <c r="C40" s="383"/>
      <c r="D40" s="383"/>
      <c r="E40" s="16"/>
      <c r="F40" s="349">
        <v>854132147.12900007</v>
      </c>
      <c r="G40" s="103">
        <v>510693.69700000004</v>
      </c>
      <c r="H40" s="68">
        <v>6207959.2990000006</v>
      </c>
      <c r="I40" s="356">
        <v>904629.91799999995</v>
      </c>
      <c r="J40" s="356">
        <v>138810.24999999997</v>
      </c>
      <c r="K40" s="356">
        <v>21739491.526999999</v>
      </c>
      <c r="L40" s="81"/>
      <c r="M40" s="85"/>
      <c r="N40" s="285"/>
      <c r="O40" s="286"/>
      <c r="P40" s="68">
        <v>876322093.29000008</v>
      </c>
      <c r="R40" s="12"/>
    </row>
    <row r="41" spans="1:19" ht="16.2" x14ac:dyDescent="0.3">
      <c r="B41" s="383" t="s">
        <v>34</v>
      </c>
      <c r="C41" s="383"/>
      <c r="D41" s="383"/>
      <c r="E41" s="7"/>
      <c r="F41" s="408"/>
      <c r="G41" s="409"/>
      <c r="H41" s="410"/>
      <c r="I41" s="411"/>
      <c r="J41" s="411"/>
      <c r="K41" s="411"/>
      <c r="L41" s="388"/>
      <c r="M41" s="391"/>
      <c r="N41" s="393"/>
      <c r="O41" s="412"/>
      <c r="P41" s="294"/>
      <c r="R41" s="12"/>
    </row>
    <row r="42" spans="1:19" ht="14.4" x14ac:dyDescent="0.3">
      <c r="A42" s="5"/>
      <c r="B42" s="9"/>
      <c r="C42" t="s">
        <v>35</v>
      </c>
      <c r="D42"/>
      <c r="E42" s="11">
        <v>17</v>
      </c>
      <c r="F42" s="371">
        <v>174186855.71799999</v>
      </c>
      <c r="G42" s="329">
        <v>20000000</v>
      </c>
      <c r="H42" s="345">
        <v>3000000</v>
      </c>
      <c r="I42" s="318">
        <v>200000</v>
      </c>
      <c r="J42" s="318">
        <v>650000</v>
      </c>
      <c r="K42" s="318">
        <v>3314548.0729999999</v>
      </c>
      <c r="L42" s="388"/>
      <c r="M42" s="389"/>
      <c r="N42" s="414">
        <v>27164548.072999999</v>
      </c>
      <c r="O42" s="97"/>
      <c r="P42" s="390">
        <v>174186855.71799999</v>
      </c>
      <c r="Q42" s="12"/>
      <c r="R42" s="12"/>
    </row>
    <row r="43" spans="1:19" ht="14.4" x14ac:dyDescent="0.3">
      <c r="A43" s="5"/>
      <c r="B43" s="133"/>
      <c r="C43" s="387" t="s">
        <v>36</v>
      </c>
      <c r="D43" s="387"/>
      <c r="E43" s="2">
        <v>18</v>
      </c>
      <c r="F43" s="371">
        <v>1919278.841</v>
      </c>
      <c r="G43" s="329"/>
      <c r="H43" s="345"/>
      <c r="I43" s="318"/>
      <c r="J43" s="318">
        <v>120.688</v>
      </c>
      <c r="K43" s="318">
        <v>11453.93</v>
      </c>
      <c r="L43" s="388"/>
      <c r="M43" s="389"/>
      <c r="N43" s="101">
        <v>11574.618</v>
      </c>
      <c r="O43" s="412">
        <v>11534.975420999999</v>
      </c>
      <c r="P43" s="390">
        <v>1930813.8164210001</v>
      </c>
      <c r="Q43" s="12"/>
      <c r="R43" s="12">
        <v>39.642579000001206</v>
      </c>
    </row>
    <row r="44" spans="1:19" ht="14.4" x14ac:dyDescent="0.3">
      <c r="A44" s="13"/>
      <c r="B44" s="133"/>
      <c r="C44" s="387" t="s">
        <v>37</v>
      </c>
      <c r="D44" s="387"/>
      <c r="E44" s="2">
        <v>18</v>
      </c>
      <c r="F44" s="371">
        <v>30685885.379000001</v>
      </c>
      <c r="G44" s="329">
        <v>227023.83199999999</v>
      </c>
      <c r="H44" s="345">
        <v>46493.635000000002</v>
      </c>
      <c r="I44" s="318"/>
      <c r="J44" s="318">
        <v>55452.038999999997</v>
      </c>
      <c r="K44" s="318">
        <v>7613.6390000000001</v>
      </c>
      <c r="L44" s="404"/>
      <c r="M44" s="389"/>
      <c r="N44" s="101">
        <v>336583.14500000002</v>
      </c>
      <c r="O44" s="415">
        <v>310612.46863349999</v>
      </c>
      <c r="P44" s="390">
        <v>30996497.8476335</v>
      </c>
      <c r="Q44" s="12"/>
      <c r="R44" s="4">
        <v>25970.676366500033</v>
      </c>
    </row>
    <row r="45" spans="1:19" ht="14.4" x14ac:dyDescent="0.3">
      <c r="A45" s="5"/>
      <c r="B45" s="133"/>
      <c r="C45" s="387" t="s">
        <v>38</v>
      </c>
      <c r="D45" s="387"/>
      <c r="E45" s="2">
        <v>18</v>
      </c>
      <c r="F45" s="371">
        <v>20007310.272999998</v>
      </c>
      <c r="G45" s="329">
        <v>2870021.3020000001</v>
      </c>
      <c r="H45" s="345"/>
      <c r="I45" s="318"/>
      <c r="J45" s="318">
        <v>21125</v>
      </c>
      <c r="K45" s="318">
        <v>144659.15</v>
      </c>
      <c r="L45" s="388"/>
      <c r="M45" s="389"/>
      <c r="N45" s="414">
        <v>3035805.452</v>
      </c>
      <c r="O45" s="412">
        <v>3028994.0510597005</v>
      </c>
      <c r="P45" s="390">
        <v>23036304.324059699</v>
      </c>
      <c r="Q45" s="12"/>
      <c r="R45" s="12">
        <v>6811.4009402994998</v>
      </c>
    </row>
    <row r="46" spans="1:19" ht="14.4" x14ac:dyDescent="0.3">
      <c r="A46" s="5"/>
      <c r="B46" s="133"/>
      <c r="C46" s="387" t="s">
        <v>39</v>
      </c>
      <c r="D46" s="387"/>
      <c r="E46" s="11"/>
      <c r="F46" s="371">
        <v>46134774.835000001</v>
      </c>
      <c r="G46" s="329">
        <v>1326607.858</v>
      </c>
      <c r="H46" s="345">
        <v>-2203234.4419999998</v>
      </c>
      <c r="I46" s="318">
        <v>-808289.01599999995</v>
      </c>
      <c r="J46" s="318">
        <v>470513.33199999999</v>
      </c>
      <c r="K46" s="318">
        <v>-7638885.6370000001</v>
      </c>
      <c r="L46" s="388"/>
      <c r="M46" s="389"/>
      <c r="N46" s="272">
        <v>-8853287.9049999993</v>
      </c>
      <c r="O46" s="415">
        <v>-8228386.7352876002</v>
      </c>
      <c r="P46" s="413">
        <v>37906388.099712402</v>
      </c>
      <c r="Q46" s="4"/>
      <c r="R46" s="12">
        <v>-624901.16971239913</v>
      </c>
      <c r="S46" s="12"/>
    </row>
    <row r="47" spans="1:19" ht="14.4" x14ac:dyDescent="0.3">
      <c r="A47" s="5"/>
      <c r="B47" s="133"/>
      <c r="C47" s="387" t="s">
        <v>62</v>
      </c>
      <c r="D47" s="387"/>
      <c r="E47" s="11">
        <v>19</v>
      </c>
      <c r="F47" s="371">
        <v>9949163.2280000001</v>
      </c>
      <c r="G47" s="329">
        <v>-311148.386</v>
      </c>
      <c r="H47" s="345">
        <v>-166473.00700000001</v>
      </c>
      <c r="I47" s="318">
        <v>-132178.35200000001</v>
      </c>
      <c r="J47" s="318">
        <v>403484.95500000002</v>
      </c>
      <c r="K47" s="318">
        <v>-222959.935</v>
      </c>
      <c r="L47" s="388"/>
      <c r="M47" s="389"/>
      <c r="N47" s="101"/>
      <c r="O47" s="97"/>
      <c r="P47" s="413">
        <v>9485122.5189383999</v>
      </c>
      <c r="Q47" s="12"/>
      <c r="S47" s="12"/>
    </row>
    <row r="48" spans="1:19" ht="13.2" x14ac:dyDescent="0.25">
      <c r="A48" s="5"/>
      <c r="B48" s="133"/>
      <c r="C48" s="145" t="s">
        <v>40</v>
      </c>
      <c r="D48" s="145"/>
      <c r="E48" s="10"/>
      <c r="F48" s="350">
        <v>282883268.27399999</v>
      </c>
      <c r="G48" s="333">
        <v>24112504.605999999</v>
      </c>
      <c r="H48" s="350">
        <v>676786.18599999999</v>
      </c>
      <c r="I48" s="357">
        <v>-740467.36800000002</v>
      </c>
      <c r="J48" s="357">
        <v>1600696.014</v>
      </c>
      <c r="K48" s="357">
        <v>-4383570.78</v>
      </c>
      <c r="L48" s="388"/>
      <c r="M48" s="389"/>
      <c r="N48" s="96"/>
      <c r="O48" s="97"/>
      <c r="P48" s="294"/>
    </row>
    <row r="49" spans="1:20" ht="14.4" x14ac:dyDescent="0.3">
      <c r="A49" s="5"/>
      <c r="B49" s="9"/>
      <c r="C49" t="s">
        <v>41</v>
      </c>
      <c r="D49"/>
      <c r="E49" s="11"/>
      <c r="F49" s="345">
        <v>0</v>
      </c>
      <c r="G49" s="329">
        <v>0</v>
      </c>
      <c r="H49" s="345"/>
      <c r="I49" s="318"/>
      <c r="J49" s="318"/>
      <c r="K49" s="318"/>
      <c r="L49" s="388"/>
      <c r="M49" s="389"/>
      <c r="N49" s="96"/>
      <c r="O49" s="97"/>
      <c r="P49" s="294"/>
    </row>
    <row r="50" spans="1:20" ht="14.4" x14ac:dyDescent="0.3">
      <c r="A50" s="5"/>
      <c r="B50" s="9"/>
      <c r="C50" t="s">
        <v>94</v>
      </c>
      <c r="D50"/>
      <c r="E50" s="11"/>
      <c r="F50" s="345"/>
      <c r="G50" s="329"/>
      <c r="H50" s="345"/>
      <c r="I50" s="318"/>
      <c r="J50" s="318"/>
      <c r="K50" s="318"/>
      <c r="L50" s="81"/>
      <c r="M50" s="83"/>
      <c r="N50" s="96"/>
      <c r="O50" s="97"/>
      <c r="P50" s="289"/>
    </row>
    <row r="51" spans="1:20" ht="14.4" x14ac:dyDescent="0.3">
      <c r="A51" s="5"/>
      <c r="B51" s="9"/>
      <c r="C51" t="s">
        <v>80</v>
      </c>
      <c r="D51"/>
      <c r="E51" s="11"/>
      <c r="F51" s="351"/>
      <c r="G51" s="334"/>
      <c r="H51" s="351"/>
      <c r="I51" s="358"/>
      <c r="J51" s="358"/>
      <c r="K51" s="358"/>
      <c r="L51" s="81"/>
      <c r="M51" s="83"/>
      <c r="N51" s="96"/>
      <c r="O51" s="98">
        <v>321680.89865689998</v>
      </c>
      <c r="P51" s="290">
        <v>321680.89865689998</v>
      </c>
      <c r="R51" s="12"/>
    </row>
    <row r="52" spans="1:20" ht="16.2" x14ac:dyDescent="0.4">
      <c r="A52" s="5"/>
      <c r="B52" s="383" t="s">
        <v>42</v>
      </c>
      <c r="C52" s="383"/>
      <c r="D52" s="383"/>
      <c r="E52" s="16"/>
      <c r="F52" s="68">
        <v>282883268.27399999</v>
      </c>
      <c r="G52" s="335">
        <v>24112504.605999999</v>
      </c>
      <c r="H52" s="68">
        <v>676786.18599999999</v>
      </c>
      <c r="I52" s="356">
        <v>-740467.36800000002</v>
      </c>
      <c r="J52" s="356">
        <v>1600696.014</v>
      </c>
      <c r="K52" s="356">
        <v>-4383570.78</v>
      </c>
      <c r="L52" s="81"/>
      <c r="M52" s="83"/>
      <c r="N52" s="101"/>
      <c r="O52" s="286"/>
      <c r="P52" s="68">
        <v>277863663.22342193</v>
      </c>
      <c r="S52" s="12"/>
    </row>
    <row r="53" spans="1:20" ht="16.2" x14ac:dyDescent="0.4">
      <c r="A53" s="5"/>
      <c r="B53" s="383" t="s">
        <v>43</v>
      </c>
      <c r="C53" s="383"/>
      <c r="D53" s="383"/>
      <c r="E53" s="17"/>
      <c r="F53" s="349">
        <v>1137015415.4030001</v>
      </c>
      <c r="G53" s="103">
        <v>24623198.302999999</v>
      </c>
      <c r="H53" s="68">
        <v>6884745.4850000003</v>
      </c>
      <c r="I53" s="356">
        <v>164162.54999999993</v>
      </c>
      <c r="J53" s="356">
        <v>1739506.264</v>
      </c>
      <c r="K53" s="356">
        <v>17355920.746999998</v>
      </c>
      <c r="L53" s="81"/>
      <c r="M53" s="83"/>
      <c r="N53" s="272"/>
      <c r="O53" s="286"/>
      <c r="P53" s="68">
        <v>1154185756.513422</v>
      </c>
      <c r="R53" s="12">
        <v>-0.29242181777954102</v>
      </c>
    </row>
    <row r="54" spans="1:20" ht="13.2" x14ac:dyDescent="0.25">
      <c r="A54" s="5"/>
      <c r="B54" s="8"/>
      <c r="C54" s="9"/>
      <c r="D54" s="9"/>
      <c r="E54" s="10"/>
      <c r="F54" s="352">
        <v>1.0001659393310547E-3</v>
      </c>
      <c r="G54" s="416">
        <v>0</v>
      </c>
      <c r="H54" s="232">
        <v>0</v>
      </c>
      <c r="I54" s="417">
        <v>0</v>
      </c>
      <c r="J54" s="417">
        <v>0</v>
      </c>
      <c r="K54" s="417">
        <v>0</v>
      </c>
      <c r="L54" s="94"/>
      <c r="M54" s="95"/>
      <c r="N54" s="96"/>
      <c r="O54" s="286"/>
      <c r="P54" s="288"/>
      <c r="R54" s="297"/>
    </row>
    <row r="55" spans="1:20" ht="13.2" x14ac:dyDescent="0.25">
      <c r="A55" s="5"/>
      <c r="B55" s="18"/>
      <c r="C55" s="5"/>
      <c r="D55" s="5" t="s">
        <v>47</v>
      </c>
      <c r="E55" s="309"/>
      <c r="F55" s="345">
        <v>123671383.87</v>
      </c>
      <c r="G55" s="336">
        <v>1380959.3810000001</v>
      </c>
      <c r="H55" s="363">
        <v>44788364.897</v>
      </c>
      <c r="I55" s="321">
        <v>363862.91399999999</v>
      </c>
      <c r="J55" s="321">
        <v>749565.56</v>
      </c>
      <c r="K55" s="321">
        <v>419718.96600000001</v>
      </c>
      <c r="L55" s="94"/>
      <c r="M55" s="95"/>
      <c r="N55" s="96"/>
      <c r="O55" s="97"/>
      <c r="P55" s="418">
        <v>171373855.588</v>
      </c>
    </row>
    <row r="56" spans="1:20" ht="13.2" x14ac:dyDescent="0.25">
      <c r="A56" s="5"/>
      <c r="B56" s="5"/>
      <c r="C56" s="5"/>
      <c r="D56" s="5" t="s">
        <v>48</v>
      </c>
      <c r="E56" s="309"/>
      <c r="F56" s="345">
        <v>76189088.222000003</v>
      </c>
      <c r="G56" s="336">
        <v>861451.05200000003</v>
      </c>
      <c r="H56" s="363">
        <v>44335880.366999999</v>
      </c>
      <c r="I56" s="321">
        <v>359334.90600000002</v>
      </c>
      <c r="J56" s="321">
        <v>310480</v>
      </c>
      <c r="K56" s="321">
        <v>147161.29999999999</v>
      </c>
      <c r="L56" s="94"/>
      <c r="M56" s="95"/>
      <c r="N56" s="96"/>
      <c r="O56" s="97"/>
      <c r="P56" s="418">
        <v>122203395.847</v>
      </c>
    </row>
    <row r="57" spans="1:20" ht="13.2" x14ac:dyDescent="0.25">
      <c r="A57" s="5"/>
      <c r="B57" s="5"/>
      <c r="C57" s="5"/>
      <c r="D57" s="303" t="s">
        <v>60</v>
      </c>
      <c r="E57" s="309"/>
      <c r="F57" s="322">
        <v>47482295.648000002</v>
      </c>
      <c r="G57" s="337">
        <v>519508.32900000003</v>
      </c>
      <c r="H57" s="322">
        <v>452484.53000000119</v>
      </c>
      <c r="I57" s="308">
        <v>4528.0079999999725</v>
      </c>
      <c r="J57" s="308">
        <v>439085.56000000006</v>
      </c>
      <c r="K57" s="308">
        <v>272557.66600000003</v>
      </c>
      <c r="L57" s="94"/>
      <c r="M57" s="95"/>
      <c r="N57" s="96"/>
      <c r="O57" s="97"/>
      <c r="P57" s="418">
        <v>49170459.741000012</v>
      </c>
      <c r="R57" s="12"/>
    </row>
    <row r="58" spans="1:20" s="21" customFormat="1" ht="15" x14ac:dyDescent="0.25">
      <c r="A58" s="19"/>
      <c r="B58" s="20"/>
      <c r="C58" s="20"/>
      <c r="D58" s="5" t="s">
        <v>49</v>
      </c>
      <c r="E58" s="310"/>
      <c r="F58" s="345">
        <v>71950.274000000005</v>
      </c>
      <c r="G58" s="336"/>
      <c r="H58" s="363"/>
      <c r="I58" s="321"/>
      <c r="J58" s="321"/>
      <c r="K58" s="321">
        <v>165.94399999999999</v>
      </c>
      <c r="L58" s="419"/>
      <c r="M58" s="420"/>
      <c r="N58" s="96"/>
      <c r="O58" s="97"/>
      <c r="P58" s="418">
        <v>72116.218000000008</v>
      </c>
    </row>
    <row r="59" spans="1:20" s="21" customFormat="1" ht="15.6" x14ac:dyDescent="0.3">
      <c r="B59" s="22"/>
      <c r="C59" s="22"/>
      <c r="D59" s="5" t="s">
        <v>50</v>
      </c>
      <c r="E59" s="311"/>
      <c r="F59" s="345">
        <v>57616445.489000008</v>
      </c>
      <c r="G59" s="336">
        <v>2148504.9789999998</v>
      </c>
      <c r="H59" s="363">
        <v>2150972.5699999998</v>
      </c>
      <c r="I59" s="321">
        <v>136706.35999999999</v>
      </c>
      <c r="J59" s="321">
        <v>35600.605000000003</v>
      </c>
      <c r="K59" s="321">
        <v>1062812.834</v>
      </c>
      <c r="L59" s="419"/>
      <c r="M59" s="420"/>
      <c r="N59" s="96"/>
      <c r="O59" s="97"/>
      <c r="P59" s="418">
        <v>63151042.837000005</v>
      </c>
    </row>
    <row r="60" spans="1:20" s="21" customFormat="1" ht="15.6" x14ac:dyDescent="0.25">
      <c r="A60" s="19"/>
      <c r="B60" s="19"/>
      <c r="C60" s="19"/>
      <c r="D60" s="5" t="s">
        <v>51</v>
      </c>
      <c r="E60" s="312"/>
      <c r="F60" s="345">
        <v>36085242.737000003</v>
      </c>
      <c r="G60" s="336">
        <v>6801.5360000000001</v>
      </c>
      <c r="H60" s="363"/>
      <c r="I60" s="321">
        <v>0</v>
      </c>
      <c r="J60" s="321"/>
      <c r="K60" s="321">
        <v>563582.24600000004</v>
      </c>
      <c r="L60" s="419"/>
      <c r="M60" s="420"/>
      <c r="N60" s="96"/>
      <c r="O60" s="97"/>
      <c r="P60" s="418">
        <v>36655626.519000001</v>
      </c>
      <c r="R60" s="207"/>
      <c r="T60" s="207"/>
    </row>
    <row r="61" spans="1:20" s="21" customFormat="1" ht="15.6" x14ac:dyDescent="0.25">
      <c r="A61" s="19"/>
      <c r="B61" s="19"/>
      <c r="C61" s="19"/>
      <c r="D61" s="303" t="s">
        <v>52</v>
      </c>
      <c r="E61" s="312"/>
      <c r="F61" s="322">
        <v>25879142.622000001</v>
      </c>
      <c r="G61" s="337">
        <v>-1622195.1139999998</v>
      </c>
      <c r="H61" s="322">
        <v>-1698488.0399999986</v>
      </c>
      <c r="I61" s="308">
        <v>-132178.35200000001</v>
      </c>
      <c r="J61" s="308">
        <v>403484.95500000007</v>
      </c>
      <c r="K61" s="308">
        <v>-226838.86599999992</v>
      </c>
      <c r="L61" s="419"/>
      <c r="M61" s="420"/>
      <c r="N61" s="96"/>
      <c r="O61" s="97"/>
      <c r="P61" s="418">
        <v>22602927.205000002</v>
      </c>
      <c r="R61" s="207"/>
      <c r="T61" s="207"/>
    </row>
    <row r="62" spans="1:20" s="21" customFormat="1" ht="15.6" x14ac:dyDescent="0.25">
      <c r="A62" s="19"/>
      <c r="B62" s="19"/>
      <c r="C62" s="19"/>
      <c r="D62" s="5" t="s">
        <v>53</v>
      </c>
      <c r="E62" s="312"/>
      <c r="F62" s="345">
        <v>8833765.727</v>
      </c>
      <c r="G62" s="336">
        <v>1311046.7279999999</v>
      </c>
      <c r="H62" s="363">
        <v>1577843.9820000001</v>
      </c>
      <c r="I62" s="321">
        <v>0</v>
      </c>
      <c r="J62" s="321">
        <v>0.111</v>
      </c>
      <c r="K62" s="321">
        <v>3878.931</v>
      </c>
      <c r="L62" s="419"/>
      <c r="M62" s="420"/>
      <c r="N62" s="96"/>
      <c r="O62" s="97"/>
      <c r="P62" s="418">
        <v>11726535.479</v>
      </c>
      <c r="R62" s="207"/>
    </row>
    <row r="63" spans="1:20" s="21" customFormat="1" ht="15" x14ac:dyDescent="0.25">
      <c r="D63" s="5" t="s">
        <v>54</v>
      </c>
      <c r="E63" s="313"/>
      <c r="F63" s="345">
        <v>23535757.526000001</v>
      </c>
      <c r="G63" s="338"/>
      <c r="H63" s="363"/>
      <c r="I63" s="321">
        <v>0</v>
      </c>
      <c r="J63" s="321"/>
      <c r="K63" s="321"/>
      <c r="L63" s="419"/>
      <c r="M63" s="420"/>
      <c r="N63" s="96"/>
      <c r="O63" s="97"/>
      <c r="P63" s="418">
        <v>23535757.526000001</v>
      </c>
      <c r="R63" s="207"/>
    </row>
    <row r="64" spans="1:20" s="21" customFormat="1" ht="15.6" x14ac:dyDescent="0.3">
      <c r="B64" s="23"/>
      <c r="C64" s="23"/>
      <c r="D64" s="304" t="s">
        <v>40</v>
      </c>
      <c r="E64" s="312"/>
      <c r="F64" s="322">
        <v>11177150.822999999</v>
      </c>
      <c r="G64" s="337">
        <v>-311148.38599999994</v>
      </c>
      <c r="H64" s="322">
        <v>-120644.05799999856</v>
      </c>
      <c r="I64" s="308">
        <v>-132178.35200000001</v>
      </c>
      <c r="J64" s="308">
        <v>403485.06600000005</v>
      </c>
      <c r="K64" s="308">
        <v>-222959.93499999991</v>
      </c>
      <c r="L64" s="419"/>
      <c r="M64" s="420"/>
      <c r="N64" s="96"/>
      <c r="O64" s="97"/>
      <c r="P64" s="418">
        <v>10793705.158</v>
      </c>
      <c r="R64" s="207"/>
    </row>
    <row r="65" spans="1:19" s="23" customFormat="1" ht="15.6" x14ac:dyDescent="0.3">
      <c r="D65" s="5" t="s">
        <v>61</v>
      </c>
      <c r="E65" s="312"/>
      <c r="F65" s="345">
        <v>0</v>
      </c>
      <c r="G65" s="329"/>
      <c r="H65" s="345"/>
      <c r="I65" s="318"/>
      <c r="J65" s="318"/>
      <c r="K65" s="318"/>
      <c r="L65" s="421"/>
      <c r="M65" s="422"/>
      <c r="N65" s="76"/>
      <c r="O65" s="77"/>
      <c r="P65" s="75"/>
      <c r="S65" s="21"/>
    </row>
    <row r="66" spans="1:19" ht="15.6" x14ac:dyDescent="0.3">
      <c r="A66" s="9"/>
      <c r="B66" s="23"/>
      <c r="C66" s="23"/>
      <c r="D66" s="5" t="s">
        <v>59</v>
      </c>
      <c r="E66" s="10"/>
      <c r="F66" s="350">
        <v>11177150.822999999</v>
      </c>
      <c r="G66" s="333">
        <v>-311148.38599999994</v>
      </c>
      <c r="H66" s="350">
        <v>-120644.05799999856</v>
      </c>
      <c r="I66" s="357">
        <v>-132178.35200000001</v>
      </c>
      <c r="J66" s="357">
        <v>403485.06600000005</v>
      </c>
      <c r="K66" s="357">
        <v>-222959.93499999991</v>
      </c>
      <c r="L66" s="94"/>
      <c r="M66" s="95"/>
      <c r="N66" s="96"/>
      <c r="O66" s="97"/>
      <c r="P66" s="288"/>
      <c r="S66" s="21"/>
    </row>
    <row r="67" spans="1:19" ht="15.6" x14ac:dyDescent="0.3">
      <c r="B67" s="23"/>
      <c r="C67" s="23"/>
      <c r="D67" s="5" t="s">
        <v>55</v>
      </c>
      <c r="E67" s="167"/>
      <c r="F67" s="345">
        <v>1227987.7660000001</v>
      </c>
      <c r="G67" s="336">
        <v>0</v>
      </c>
      <c r="H67" s="363">
        <v>45828.949000000001</v>
      </c>
      <c r="I67" s="321">
        <v>0</v>
      </c>
      <c r="J67" s="321">
        <v>0</v>
      </c>
      <c r="K67" s="321">
        <v>0</v>
      </c>
      <c r="L67" s="94"/>
      <c r="M67" s="95"/>
      <c r="N67" s="96"/>
      <c r="O67" s="97"/>
      <c r="P67" s="418">
        <v>1273816.7150000001</v>
      </c>
      <c r="S67" s="21"/>
    </row>
    <row r="68" spans="1:19" ht="15.6" x14ac:dyDescent="0.3">
      <c r="B68" s="23"/>
      <c r="C68" s="23"/>
      <c r="D68" s="304" t="s">
        <v>56</v>
      </c>
      <c r="E68" s="314"/>
      <c r="F68" s="345">
        <v>1227987.7660000001</v>
      </c>
      <c r="G68" s="336">
        <v>0</v>
      </c>
      <c r="H68" s="363">
        <v>45828.949000000001</v>
      </c>
      <c r="I68" s="321">
        <v>0</v>
      </c>
      <c r="J68" s="321">
        <v>0</v>
      </c>
      <c r="K68" s="321">
        <v>0</v>
      </c>
      <c r="L68" s="94"/>
      <c r="M68" s="95"/>
      <c r="N68" s="96"/>
      <c r="O68" s="97"/>
      <c r="P68" s="288"/>
      <c r="S68" s="21"/>
    </row>
    <row r="69" spans="1:19" ht="15.6" x14ac:dyDescent="0.3">
      <c r="B69" s="23"/>
      <c r="C69" s="23"/>
      <c r="D69" s="304" t="s">
        <v>57</v>
      </c>
      <c r="E69" s="314"/>
      <c r="F69" s="345">
        <v>1227987.7660000001</v>
      </c>
      <c r="G69" s="336">
        <v>0</v>
      </c>
      <c r="H69" s="363">
        <v>45828.949000000001</v>
      </c>
      <c r="I69" s="321">
        <v>0</v>
      </c>
      <c r="J69" s="321">
        <v>0</v>
      </c>
      <c r="K69" s="321">
        <v>0</v>
      </c>
      <c r="L69" s="94"/>
      <c r="M69" s="95"/>
      <c r="N69" s="96"/>
      <c r="O69" s="97"/>
      <c r="P69" s="288"/>
      <c r="S69" s="21"/>
    </row>
    <row r="70" spans="1:19" ht="15.6" x14ac:dyDescent="0.3">
      <c r="B70" s="23"/>
      <c r="C70" s="23"/>
      <c r="D70" s="304"/>
      <c r="E70" s="314"/>
      <c r="F70" s="345"/>
      <c r="G70" s="339"/>
      <c r="H70" s="293"/>
      <c r="I70" s="323"/>
      <c r="J70" s="323"/>
      <c r="K70" s="323"/>
      <c r="L70" s="94"/>
      <c r="M70" s="95"/>
      <c r="N70" s="96"/>
      <c r="O70" s="97"/>
      <c r="P70" s="288"/>
      <c r="S70" s="21"/>
    </row>
    <row r="71" spans="1:19" ht="16.8" x14ac:dyDescent="0.4">
      <c r="B71" s="23"/>
      <c r="C71" s="23"/>
      <c r="D71" s="5" t="s">
        <v>58</v>
      </c>
      <c r="E71" s="314"/>
      <c r="F71" s="68">
        <v>9949163.0569999982</v>
      </c>
      <c r="G71" s="335">
        <v>-311148.38599999994</v>
      </c>
      <c r="H71" s="68">
        <v>-166473.00699999856</v>
      </c>
      <c r="I71" s="356">
        <v>-132178.35200000001</v>
      </c>
      <c r="J71" s="356">
        <v>403485.06600000005</v>
      </c>
      <c r="K71" s="356">
        <v>-222959.93499999991</v>
      </c>
      <c r="L71" s="388"/>
      <c r="M71" s="389"/>
      <c r="N71" s="96"/>
      <c r="O71" s="97"/>
      <c r="P71" s="294"/>
      <c r="S71" s="21"/>
    </row>
    <row r="72" spans="1:19" ht="16.2" thickBot="1" x14ac:dyDescent="0.35">
      <c r="B72" s="23"/>
      <c r="C72" s="23"/>
      <c r="D72" s="23" t="s">
        <v>109</v>
      </c>
      <c r="E72" s="314"/>
      <c r="F72" s="345"/>
      <c r="G72" s="340"/>
      <c r="H72" s="364"/>
      <c r="I72" s="324"/>
      <c r="J72" s="324"/>
      <c r="K72" s="324"/>
      <c r="L72" s="388"/>
      <c r="M72" s="389"/>
      <c r="N72" s="96"/>
      <c r="O72" s="97"/>
      <c r="P72" s="294"/>
      <c r="S72" s="21"/>
    </row>
    <row r="73" spans="1:19" ht="16.2" thickBot="1" x14ac:dyDescent="0.35">
      <c r="B73" s="23"/>
      <c r="C73" s="23"/>
      <c r="D73" s="305" t="s">
        <v>75</v>
      </c>
      <c r="E73" s="164"/>
      <c r="F73" s="69"/>
      <c r="G73" s="341"/>
      <c r="H73" s="69"/>
      <c r="I73" s="325"/>
      <c r="J73" s="325"/>
      <c r="K73" s="325"/>
      <c r="L73" s="388"/>
      <c r="M73" s="423">
        <v>-464040.70906159998</v>
      </c>
      <c r="N73" s="272">
        <v>-464040.70906159998</v>
      </c>
      <c r="O73" s="97"/>
      <c r="P73" s="424"/>
    </row>
    <row r="74" spans="1:19" ht="15.6" x14ac:dyDescent="0.3">
      <c r="B74" s="23"/>
      <c r="C74" s="23"/>
      <c r="D74" s="305" t="s">
        <v>77</v>
      </c>
      <c r="E74" s="164"/>
      <c r="F74" s="69"/>
      <c r="G74" s="341"/>
      <c r="H74" s="69"/>
      <c r="I74" s="325"/>
      <c r="J74" s="325"/>
      <c r="K74" s="325"/>
      <c r="L74" s="388"/>
      <c r="M74" s="389"/>
      <c r="N74" s="272">
        <v>34765.984061599986</v>
      </c>
      <c r="O74" s="97"/>
      <c r="P74" s="345">
        <v>34765.984061599986</v>
      </c>
    </row>
    <row r="75" spans="1:19" ht="16.2" thickBot="1" x14ac:dyDescent="0.35">
      <c r="B75" s="23"/>
      <c r="C75" s="23"/>
      <c r="D75" s="306" t="s">
        <v>78</v>
      </c>
      <c r="E75" s="167"/>
      <c r="F75" s="353"/>
      <c r="G75" s="342"/>
      <c r="H75" s="69"/>
      <c r="I75" s="325"/>
      <c r="J75" s="325"/>
      <c r="K75" s="325"/>
      <c r="L75" s="396"/>
      <c r="M75" s="425"/>
      <c r="N75" s="426"/>
      <c r="O75" s="427"/>
      <c r="P75" s="428">
        <v>9485122.4589383993</v>
      </c>
      <c r="Q75" s="4"/>
    </row>
    <row r="76" spans="1:19" ht="17.399999999999999" thickBot="1" x14ac:dyDescent="0.45">
      <c r="B76" s="23"/>
      <c r="C76" s="23"/>
      <c r="D76" s="307" t="s">
        <v>79</v>
      </c>
      <c r="E76" s="169"/>
      <c r="F76" s="354"/>
      <c r="G76" s="343"/>
      <c r="H76" s="365"/>
      <c r="I76" s="326"/>
      <c r="J76" s="326"/>
      <c r="K76" s="326"/>
      <c r="L76" s="80">
        <v>-464040.70906159998</v>
      </c>
      <c r="M76" s="73">
        <v>-464040.70906159998</v>
      </c>
      <c r="N76" s="73">
        <v>28577587.188000001</v>
      </c>
      <c r="O76" s="73">
        <v>28577587.479421902</v>
      </c>
      <c r="P76" s="74"/>
    </row>
    <row r="77" spans="1:19" ht="15.6" x14ac:dyDescent="0.3">
      <c r="B77" s="23"/>
      <c r="C77" s="23"/>
      <c r="D77" s="23"/>
      <c r="F77" s="12"/>
      <c r="G77" s="12"/>
      <c r="H77" s="12"/>
      <c r="I77" s="12"/>
      <c r="J77" s="12"/>
      <c r="K77" s="12"/>
      <c r="M77" s="12"/>
      <c r="O77" s="12"/>
      <c r="P77" s="4"/>
    </row>
    <row r="78" spans="1:19" ht="15.6" x14ac:dyDescent="0.3">
      <c r="B78" s="23"/>
      <c r="C78" s="23"/>
      <c r="D78" s="23"/>
      <c r="N78" s="92"/>
    </row>
    <row r="79" spans="1:19" ht="15.6" x14ac:dyDescent="0.3">
      <c r="B79" s="23"/>
      <c r="C79" s="23"/>
      <c r="D79" s="23"/>
      <c r="G79" s="12"/>
      <c r="I79" s="271"/>
      <c r="J79" s="271"/>
      <c r="K79" s="271"/>
    </row>
    <row r="81" spans="4:18" ht="10.8" thickBot="1" x14ac:dyDescent="0.25">
      <c r="P81" s="12"/>
      <c r="R81" s="4"/>
    </row>
    <row r="82" spans="4:18" ht="18.600000000000001" thickBot="1" x14ac:dyDescent="0.4">
      <c r="D82" s="27" t="s">
        <v>63</v>
      </c>
      <c r="E82" s="106"/>
      <c r="F82" s="27" t="s">
        <v>64</v>
      </c>
      <c r="G82" s="107"/>
      <c r="H82" s="108"/>
      <c r="I82"/>
      <c r="J82"/>
      <c r="K82"/>
    </row>
    <row r="83" spans="4:18" ht="18.600000000000001" thickBot="1" x14ac:dyDescent="0.4">
      <c r="D83" s="28" t="s">
        <v>103</v>
      </c>
      <c r="E83" s="29"/>
      <c r="F83" s="30">
        <v>19997000</v>
      </c>
      <c r="G83" s="31" t="s">
        <v>65</v>
      </c>
      <c r="H83" s="109"/>
      <c r="I83" s="104"/>
      <c r="J83" s="104"/>
      <c r="K83" s="104"/>
      <c r="M83" s="12"/>
    </row>
    <row r="84" spans="4:18" ht="18.600000000000001" thickBot="1" x14ac:dyDescent="0.4">
      <c r="D84" s="28" t="s">
        <v>104</v>
      </c>
      <c r="E84" s="32"/>
      <c r="F84" s="33"/>
      <c r="G84" s="104"/>
      <c r="H84" s="109"/>
      <c r="I84" s="104"/>
      <c r="J84" s="104"/>
      <c r="K84" s="104"/>
      <c r="M84" s="12"/>
    </row>
    <row r="85" spans="4:18" ht="18.600000000000001" thickBot="1" x14ac:dyDescent="0.4">
      <c r="D85" s="34" t="s">
        <v>177</v>
      </c>
      <c r="E85" s="35"/>
      <c r="F85" s="30">
        <v>19997000</v>
      </c>
      <c r="G85" s="36" t="s">
        <v>66</v>
      </c>
      <c r="H85" s="109"/>
      <c r="I85" s="104"/>
      <c r="J85" s="104"/>
      <c r="K85" s="104"/>
      <c r="M85" s="297"/>
      <c r="N85" s="12"/>
    </row>
    <row r="86" spans="4:18" ht="18.600000000000001" thickBot="1" x14ac:dyDescent="0.4">
      <c r="D86" s="37" t="s">
        <v>67</v>
      </c>
      <c r="E86" s="38"/>
      <c r="F86" s="39">
        <v>0</v>
      </c>
      <c r="G86"/>
      <c r="H86" s="110"/>
      <c r="I86"/>
      <c r="J86"/>
      <c r="K86"/>
    </row>
    <row r="87" spans="4:18" ht="18.600000000000001" thickBot="1" x14ac:dyDescent="0.4">
      <c r="D87" s="111"/>
      <c r="E87" s="112"/>
      <c r="F87" s="112"/>
      <c r="G87"/>
      <c r="H87" s="110"/>
      <c r="I87"/>
      <c r="J87"/>
      <c r="K87"/>
    </row>
    <row r="88" spans="4:18" ht="18.600000000000001" thickBot="1" x14ac:dyDescent="0.4">
      <c r="D88" s="40" t="s">
        <v>190</v>
      </c>
      <c r="E88" s="41"/>
      <c r="F88" s="88" t="s">
        <v>81</v>
      </c>
      <c r="G88" s="89" t="s">
        <v>110</v>
      </c>
      <c r="H88" s="89" t="s">
        <v>106</v>
      </c>
      <c r="I88" s="273"/>
      <c r="J88" s="273"/>
      <c r="K88" s="273"/>
    </row>
    <row r="89" spans="4:18" ht="18" x14ac:dyDescent="0.35">
      <c r="D89" s="47" t="s">
        <v>184</v>
      </c>
      <c r="E89" s="41"/>
      <c r="F89" s="90">
        <v>1326607.858</v>
      </c>
      <c r="G89" s="90">
        <v>2870021.3020000001</v>
      </c>
      <c r="H89" s="113">
        <v>227023.83199999999</v>
      </c>
      <c r="I89" s="274"/>
      <c r="J89" s="274"/>
      <c r="K89" s="274"/>
    </row>
    <row r="90" spans="4:18" ht="18.600000000000001" thickBot="1" x14ac:dyDescent="0.4">
      <c r="D90" s="114" t="s">
        <v>68</v>
      </c>
      <c r="E90" s="41"/>
      <c r="F90" s="213">
        <v>0.99985000000000002</v>
      </c>
      <c r="G90" s="213">
        <v>0.99985000000000002</v>
      </c>
      <c r="H90" s="214">
        <v>0.99985000000000002</v>
      </c>
      <c r="I90" s="275"/>
      <c r="J90" s="275"/>
      <c r="K90" s="275"/>
      <c r="M90" s="12"/>
    </row>
    <row r="91" spans="4:18" ht="18.600000000000001" thickBot="1" x14ac:dyDescent="0.4">
      <c r="D91" s="44" t="s">
        <v>178</v>
      </c>
      <c r="E91" s="41"/>
      <c r="F91" s="45">
        <v>1326408.8668213</v>
      </c>
      <c r="G91" s="45">
        <v>2869590.7988047004</v>
      </c>
      <c r="H91" s="45">
        <v>226989.7784252</v>
      </c>
      <c r="I91" s="276"/>
      <c r="J91" s="276"/>
      <c r="K91" s="276"/>
      <c r="M91" s="12"/>
    </row>
    <row r="92" spans="4:18" ht="18" x14ac:dyDescent="0.35">
      <c r="D92" s="115"/>
      <c r="E92" s="41"/>
      <c r="F92" s="43"/>
      <c r="G92"/>
      <c r="H92" s="110"/>
      <c r="I92"/>
      <c r="J92"/>
      <c r="K92"/>
    </row>
    <row r="93" spans="4:18" ht="14.4" x14ac:dyDescent="0.3">
      <c r="D93" s="116"/>
      <c r="E93"/>
      <c r="F93"/>
      <c r="G93"/>
      <c r="H93" s="110"/>
      <c r="I93"/>
      <c r="J93"/>
      <c r="K93"/>
    </row>
    <row r="94" spans="4:18" ht="15" thickBot="1" x14ac:dyDescent="0.35">
      <c r="D94" s="116"/>
      <c r="E94"/>
      <c r="F94" s="117"/>
      <c r="G94"/>
      <c r="H94" s="110"/>
      <c r="I94"/>
      <c r="J94"/>
      <c r="K94"/>
    </row>
    <row r="95" spans="4:18" ht="18.600000000000001" thickBot="1" x14ac:dyDescent="0.4">
      <c r="D95" s="40" t="s">
        <v>69</v>
      </c>
      <c r="E95" s="46"/>
      <c r="F95" s="40" t="s">
        <v>64</v>
      </c>
      <c r="G95" s="40" t="s">
        <v>70</v>
      </c>
      <c r="H95" s="118"/>
      <c r="I95" s="277"/>
      <c r="J95" s="277"/>
      <c r="K95" s="277"/>
    </row>
    <row r="96" spans="4:18" ht="18" x14ac:dyDescent="0.35">
      <c r="D96" s="47" t="s">
        <v>76</v>
      </c>
      <c r="E96" s="42"/>
      <c r="F96" s="48">
        <v>-311148.386</v>
      </c>
      <c r="G96" s="49"/>
      <c r="H96" s="110"/>
      <c r="I96"/>
      <c r="J96"/>
      <c r="K96"/>
    </row>
    <row r="97" spans="4:12" ht="18.600000000000001" thickBot="1" x14ac:dyDescent="0.4">
      <c r="D97" s="47" t="s">
        <v>71</v>
      </c>
      <c r="E97" s="41"/>
      <c r="F97" s="43"/>
      <c r="G97" s="50"/>
      <c r="H97" s="110"/>
      <c r="I97"/>
      <c r="J97"/>
      <c r="K97"/>
    </row>
    <row r="98" spans="4:12" ht="18.600000000000001" thickBot="1" x14ac:dyDescent="0.4">
      <c r="D98" s="44" t="s">
        <v>74</v>
      </c>
      <c r="E98" s="41"/>
      <c r="F98" s="45">
        <v>-311101.71374209999</v>
      </c>
      <c r="G98" s="215">
        <v>0.99985000000000002</v>
      </c>
      <c r="H98" s="119"/>
      <c r="I98" s="278"/>
      <c r="J98" s="278"/>
      <c r="K98" s="278"/>
    </row>
    <row r="99" spans="4:12" ht="18.600000000000001" thickBot="1" x14ac:dyDescent="0.4">
      <c r="D99" s="51" t="s">
        <v>72</v>
      </c>
      <c r="E99" s="52"/>
      <c r="F99" s="53">
        <v>-46.672257899999998</v>
      </c>
      <c r="G99" s="216">
        <v>1.4999999999999999E-4</v>
      </c>
      <c r="H99" s="119"/>
      <c r="I99" s="278"/>
      <c r="J99" s="278"/>
      <c r="K99" s="278"/>
    </row>
    <row r="100" spans="4:12" ht="14.4" x14ac:dyDescent="0.3">
      <c r="D100" s="116"/>
      <c r="E100"/>
      <c r="F100"/>
      <c r="G100"/>
      <c r="H100" s="110"/>
      <c r="I100"/>
      <c r="J100"/>
      <c r="K100"/>
    </row>
    <row r="101" spans="4:12" ht="15" thickBot="1" x14ac:dyDescent="0.35">
      <c r="D101" s="116"/>
      <c r="E101"/>
      <c r="F101"/>
      <c r="G101"/>
      <c r="H101" s="110"/>
      <c r="I101"/>
      <c r="J101"/>
      <c r="K101"/>
    </row>
    <row r="102" spans="4:12" ht="18.600000000000001" thickBot="1" x14ac:dyDescent="0.4">
      <c r="D102" s="40" t="s">
        <v>73</v>
      </c>
      <c r="E102" s="46"/>
      <c r="F102" s="40" t="s">
        <v>64</v>
      </c>
      <c r="G102" s="40" t="s">
        <v>70</v>
      </c>
      <c r="H102" s="120"/>
      <c r="I102" s="279"/>
      <c r="J102" s="279"/>
      <c r="K102" s="279"/>
    </row>
    <row r="103" spans="4:12" ht="18" x14ac:dyDescent="0.35">
      <c r="D103" s="28" t="s">
        <v>185</v>
      </c>
      <c r="E103" s="42"/>
      <c r="F103" s="48">
        <v>24112504.605999999</v>
      </c>
      <c r="G103" s="49"/>
      <c r="H103" s="110"/>
      <c r="I103"/>
      <c r="J103"/>
      <c r="K103"/>
    </row>
    <row r="104" spans="4:12" ht="18.600000000000001" thickBot="1" x14ac:dyDescent="0.4">
      <c r="D104" s="47" t="s">
        <v>71</v>
      </c>
      <c r="E104" s="41"/>
      <c r="F104" s="43"/>
      <c r="G104" s="50"/>
      <c r="H104" s="110"/>
      <c r="I104"/>
      <c r="J104"/>
      <c r="K104"/>
    </row>
    <row r="105" spans="4:12" ht="18.600000000000001" thickBot="1" x14ac:dyDescent="0.4">
      <c r="D105" s="28" t="s">
        <v>74</v>
      </c>
      <c r="E105" s="41"/>
      <c r="F105" s="48">
        <v>24108887.730309099</v>
      </c>
      <c r="G105" s="215">
        <v>0.99985000000000002</v>
      </c>
      <c r="H105" s="119"/>
      <c r="I105" s="278"/>
      <c r="J105" s="278"/>
      <c r="K105" s="278"/>
    </row>
    <row r="106" spans="4:12" ht="18.600000000000001" thickBot="1" x14ac:dyDescent="0.4">
      <c r="D106" s="44" t="s">
        <v>72</v>
      </c>
      <c r="E106" s="52"/>
      <c r="F106" s="45">
        <v>3616.8756908999994</v>
      </c>
      <c r="G106" s="216">
        <v>1.4999999999999999E-4</v>
      </c>
      <c r="H106" s="119"/>
      <c r="I106" s="278"/>
      <c r="J106" s="278"/>
      <c r="K106" s="278"/>
    </row>
    <row r="107" spans="4:12" x14ac:dyDescent="0.2">
      <c r="D107" s="121"/>
      <c r="H107" s="122"/>
    </row>
    <row r="108" spans="4:12" x14ac:dyDescent="0.2">
      <c r="D108" s="121"/>
      <c r="H108" s="122"/>
    </row>
    <row r="109" spans="4:12" x14ac:dyDescent="0.2">
      <c r="D109" s="121"/>
      <c r="H109" s="122"/>
    </row>
    <row r="110" spans="4:12" ht="10.8" thickBot="1" x14ac:dyDescent="0.25">
      <c r="D110" s="121"/>
      <c r="H110" s="122"/>
    </row>
    <row r="111" spans="4:12" ht="18.600000000000001" thickBot="1" x14ac:dyDescent="0.4">
      <c r="D111" s="44" t="s">
        <v>83</v>
      </c>
      <c r="F111" s="30">
        <v>9949163.2280000001</v>
      </c>
      <c r="H111" s="122"/>
      <c r="L111" s="4"/>
    </row>
    <row r="112" spans="4:12" ht="18.600000000000001" thickBot="1" x14ac:dyDescent="0.4">
      <c r="D112" s="121"/>
      <c r="F112" s="30">
        <v>-311101.71374209999</v>
      </c>
      <c r="H112" s="122"/>
    </row>
    <row r="113" spans="4:13" ht="18.600000000000001" thickBot="1" x14ac:dyDescent="0.4">
      <c r="D113" s="123"/>
      <c r="E113" s="124"/>
      <c r="F113" s="30">
        <v>9638061.5142579004</v>
      </c>
      <c r="G113" s="125"/>
      <c r="H113" s="126"/>
    </row>
    <row r="116" spans="4:13" ht="10.8" thickBot="1" x14ac:dyDescent="0.25"/>
    <row r="117" spans="4:13" ht="18.600000000000001" thickBot="1" x14ac:dyDescent="0.4">
      <c r="D117" s="27" t="s">
        <v>63</v>
      </c>
      <c r="E117" s="106"/>
      <c r="F117" s="27" t="s">
        <v>64</v>
      </c>
      <c r="G117" s="107"/>
      <c r="H117" s="108"/>
      <c r="I117"/>
      <c r="J117"/>
      <c r="K117"/>
    </row>
    <row r="118" spans="4:13" ht="18.600000000000001" thickBot="1" x14ac:dyDescent="0.4">
      <c r="D118" s="28" t="s">
        <v>103</v>
      </c>
      <c r="E118" s="29"/>
      <c r="F118" s="30">
        <v>2400000</v>
      </c>
      <c r="G118" s="31" t="s">
        <v>65</v>
      </c>
      <c r="H118" s="109"/>
      <c r="I118" s="104"/>
      <c r="J118" s="104"/>
      <c r="K118" s="104"/>
      <c r="M118" s="91"/>
    </row>
    <row r="119" spans="4:13" ht="18.600000000000001" thickBot="1" x14ac:dyDescent="0.4">
      <c r="D119" s="28" t="s">
        <v>104</v>
      </c>
      <c r="E119" s="32"/>
      <c r="F119" s="33"/>
      <c r="G119" s="104"/>
      <c r="H119" s="109"/>
      <c r="I119" s="104"/>
      <c r="J119" s="104"/>
      <c r="K119" s="104"/>
    </row>
    <row r="120" spans="4:13" ht="18.600000000000001" thickBot="1" x14ac:dyDescent="0.4">
      <c r="D120" s="34" t="s">
        <v>139</v>
      </c>
      <c r="E120" s="35"/>
      <c r="F120" s="30">
        <v>2400000</v>
      </c>
      <c r="G120" s="36" t="s">
        <v>66</v>
      </c>
      <c r="H120" s="109"/>
      <c r="I120" s="104"/>
      <c r="J120" s="104"/>
      <c r="K120" s="104"/>
    </row>
    <row r="121" spans="4:13" ht="18.600000000000001" thickBot="1" x14ac:dyDescent="0.4">
      <c r="D121" s="37" t="s">
        <v>67</v>
      </c>
      <c r="E121" s="38"/>
      <c r="F121" s="39">
        <v>0</v>
      </c>
      <c r="G121"/>
      <c r="H121" s="110"/>
      <c r="I121"/>
      <c r="J121"/>
      <c r="K121"/>
    </row>
    <row r="122" spans="4:13" ht="18.600000000000001" thickBot="1" x14ac:dyDescent="0.4">
      <c r="D122" s="111"/>
      <c r="E122" s="112"/>
      <c r="F122" s="112"/>
      <c r="G122"/>
      <c r="H122" s="110"/>
      <c r="I122"/>
      <c r="J122"/>
      <c r="K122"/>
    </row>
    <row r="123" spans="4:13" ht="18.600000000000001" thickBot="1" x14ac:dyDescent="0.4">
      <c r="D123" s="40" t="s">
        <v>141</v>
      </c>
      <c r="E123" s="41"/>
      <c r="F123" s="88" t="s">
        <v>81</v>
      </c>
      <c r="G123" s="89" t="s">
        <v>82</v>
      </c>
      <c r="H123" s="89" t="s">
        <v>106</v>
      </c>
      <c r="I123" s="273"/>
      <c r="J123" s="273"/>
      <c r="K123" s="273"/>
    </row>
    <row r="124" spans="4:13" ht="18" x14ac:dyDescent="0.35">
      <c r="D124" s="47" t="s">
        <v>186</v>
      </c>
      <c r="E124" s="41"/>
      <c r="F124" s="90">
        <v>-2203234.4419999998</v>
      </c>
      <c r="G124" s="90">
        <v>0</v>
      </c>
      <c r="H124" s="113">
        <v>46493.635000000002</v>
      </c>
      <c r="I124" s="274"/>
      <c r="J124" s="274"/>
      <c r="K124" s="274"/>
    </row>
    <row r="125" spans="4:13" ht="18.600000000000001" thickBot="1" x14ac:dyDescent="0.4">
      <c r="D125" s="114" t="s">
        <v>68</v>
      </c>
      <c r="E125" s="41"/>
      <c r="F125" s="302">
        <v>0.8</v>
      </c>
      <c r="G125" s="302">
        <v>0.8</v>
      </c>
      <c r="H125" s="302">
        <v>0.8</v>
      </c>
      <c r="I125" s="280"/>
      <c r="J125" s="377"/>
      <c r="K125" s="377"/>
      <c r="M125" s="91"/>
    </row>
    <row r="126" spans="4:13" ht="18.600000000000001" thickBot="1" x14ac:dyDescent="0.4">
      <c r="D126" s="44" t="s">
        <v>140</v>
      </c>
      <c r="E126" s="41"/>
      <c r="F126" s="45">
        <v>-1762587.5536</v>
      </c>
      <c r="G126" s="45">
        <v>0</v>
      </c>
      <c r="H126" s="45">
        <v>37194.908000000003</v>
      </c>
      <c r="I126" s="276"/>
      <c r="J126" s="276"/>
      <c r="K126" s="276"/>
    </row>
    <row r="127" spans="4:13" ht="18" x14ac:dyDescent="0.35">
      <c r="D127" s="115"/>
      <c r="E127" s="41"/>
      <c r="F127" s="43"/>
      <c r="G127"/>
      <c r="H127" s="110"/>
      <c r="I127"/>
      <c r="J127"/>
      <c r="K127"/>
    </row>
    <row r="128" spans="4:13" ht="14.4" x14ac:dyDescent="0.3">
      <c r="D128" s="116"/>
      <c r="E128"/>
      <c r="F128"/>
      <c r="G128"/>
      <c r="H128" s="110"/>
      <c r="I128"/>
      <c r="J128"/>
      <c r="K128"/>
    </row>
    <row r="129" spans="4:12" ht="15" thickBot="1" x14ac:dyDescent="0.35">
      <c r="D129" s="116"/>
      <c r="E129"/>
      <c r="F129" s="117"/>
      <c r="G129"/>
      <c r="H129" s="110"/>
      <c r="I129"/>
      <c r="J129"/>
      <c r="K129"/>
    </row>
    <row r="130" spans="4:12" ht="18.600000000000001" thickBot="1" x14ac:dyDescent="0.4">
      <c r="D130" s="40" t="s">
        <v>69</v>
      </c>
      <c r="E130" s="46"/>
      <c r="F130" s="40" t="s">
        <v>64</v>
      </c>
      <c r="G130" s="40" t="s">
        <v>70</v>
      </c>
      <c r="H130" s="118"/>
      <c r="I130" s="277"/>
      <c r="J130" s="277"/>
      <c r="K130" s="277"/>
    </row>
    <row r="131" spans="4:12" ht="18" x14ac:dyDescent="0.35">
      <c r="D131" s="47" t="s">
        <v>76</v>
      </c>
      <c r="E131" s="42"/>
      <c r="F131" s="48">
        <v>-166473.00700000001</v>
      </c>
      <c r="G131" s="49"/>
      <c r="H131" s="110"/>
      <c r="I131"/>
      <c r="J131"/>
      <c r="K131"/>
    </row>
    <row r="132" spans="4:12" ht="18.600000000000001" thickBot="1" x14ac:dyDescent="0.4">
      <c r="D132" s="47" t="s">
        <v>71</v>
      </c>
      <c r="E132" s="41"/>
      <c r="F132" s="43"/>
      <c r="G132" s="50"/>
      <c r="H132" s="110"/>
      <c r="I132"/>
      <c r="J132"/>
      <c r="K132"/>
    </row>
    <row r="133" spans="4:12" ht="18.600000000000001" thickBot="1" x14ac:dyDescent="0.4">
      <c r="D133" s="44" t="s">
        <v>74</v>
      </c>
      <c r="E133" s="41"/>
      <c r="F133" s="45">
        <v>-133178.40560000003</v>
      </c>
      <c r="G133" s="300">
        <v>0.8</v>
      </c>
      <c r="H133" s="119"/>
      <c r="I133" s="278"/>
      <c r="J133" s="278"/>
      <c r="K133" s="278"/>
    </row>
    <row r="134" spans="4:12" ht="18.600000000000001" thickBot="1" x14ac:dyDescent="0.4">
      <c r="D134" s="51" t="s">
        <v>72</v>
      </c>
      <c r="E134" s="52"/>
      <c r="F134" s="53">
        <v>-33294.601400000007</v>
      </c>
      <c r="G134" s="301">
        <v>0.2</v>
      </c>
      <c r="H134" s="119"/>
      <c r="I134" s="278"/>
      <c r="J134" s="278"/>
      <c r="K134" s="278"/>
      <c r="L134" s="127"/>
    </row>
    <row r="135" spans="4:12" ht="14.4" x14ac:dyDescent="0.3">
      <c r="D135" s="116"/>
      <c r="E135"/>
      <c r="F135"/>
      <c r="G135"/>
      <c r="H135" s="110"/>
      <c r="I135"/>
      <c r="J135"/>
      <c r="K135"/>
    </row>
    <row r="136" spans="4:12" ht="15" thickBot="1" x14ac:dyDescent="0.35">
      <c r="D136" s="116"/>
      <c r="E136"/>
      <c r="F136"/>
      <c r="G136"/>
      <c r="H136" s="110"/>
      <c r="I136"/>
      <c r="J136"/>
      <c r="K136"/>
    </row>
    <row r="137" spans="4:12" ht="18.600000000000001" thickBot="1" x14ac:dyDescent="0.4">
      <c r="D137" s="40" t="s">
        <v>73</v>
      </c>
      <c r="E137" s="46"/>
      <c r="F137" s="40" t="s">
        <v>64</v>
      </c>
      <c r="G137" s="40" t="s">
        <v>70</v>
      </c>
      <c r="H137" s="120"/>
      <c r="I137" s="279"/>
      <c r="J137" s="279"/>
      <c r="K137" s="279"/>
    </row>
    <row r="138" spans="4:12" ht="18" x14ac:dyDescent="0.35">
      <c r="D138" s="28" t="s">
        <v>187</v>
      </c>
      <c r="E138" s="42"/>
      <c r="F138" s="48">
        <v>676786.18599999999</v>
      </c>
      <c r="G138" s="49"/>
      <c r="H138" s="110"/>
      <c r="I138"/>
      <c r="J138"/>
      <c r="K138"/>
    </row>
    <row r="139" spans="4:12" ht="18.600000000000001" thickBot="1" x14ac:dyDescent="0.4">
      <c r="D139" s="47" t="s">
        <v>71</v>
      </c>
      <c r="E139" s="41"/>
      <c r="F139" s="43"/>
      <c r="G139" s="50"/>
      <c r="H139" s="110"/>
      <c r="I139"/>
      <c r="J139"/>
      <c r="K139"/>
    </row>
    <row r="140" spans="4:12" ht="18.600000000000001" thickBot="1" x14ac:dyDescent="0.4">
      <c r="D140" s="28" t="s">
        <v>74</v>
      </c>
      <c r="E140" s="41"/>
      <c r="F140" s="48">
        <v>541428.94880000001</v>
      </c>
      <c r="G140" s="300">
        <v>0.8</v>
      </c>
      <c r="H140" s="119"/>
      <c r="I140" s="278"/>
      <c r="J140" s="278"/>
      <c r="K140" s="278"/>
    </row>
    <row r="141" spans="4:12" ht="18.600000000000001" thickBot="1" x14ac:dyDescent="0.4">
      <c r="D141" s="44" t="s">
        <v>72</v>
      </c>
      <c r="E141" s="52"/>
      <c r="F141" s="45">
        <v>135357.2372</v>
      </c>
      <c r="G141" s="301">
        <v>0.2</v>
      </c>
      <c r="H141" s="119"/>
      <c r="I141" s="278"/>
      <c r="J141" s="278"/>
      <c r="K141" s="278"/>
    </row>
    <row r="142" spans="4:12" x14ac:dyDescent="0.2">
      <c r="D142" s="121"/>
      <c r="H142" s="122"/>
    </row>
    <row r="143" spans="4:12" x14ac:dyDescent="0.2">
      <c r="D143" s="121"/>
      <c r="H143" s="122"/>
    </row>
    <row r="144" spans="4:12" x14ac:dyDescent="0.2">
      <c r="D144" s="121"/>
      <c r="H144" s="122"/>
    </row>
    <row r="145" spans="4:8" ht="10.8" thickBot="1" x14ac:dyDescent="0.25">
      <c r="D145" s="121"/>
      <c r="H145" s="122"/>
    </row>
    <row r="146" spans="4:8" ht="18.600000000000001" thickBot="1" x14ac:dyDescent="0.4">
      <c r="D146" s="44" t="s">
        <v>83</v>
      </c>
      <c r="F146" s="30">
        <v>9949163.2280000001</v>
      </c>
      <c r="H146" s="122"/>
    </row>
    <row r="147" spans="4:8" ht="18.600000000000001" thickBot="1" x14ac:dyDescent="0.4">
      <c r="D147" s="121"/>
      <c r="F147" s="30">
        <v>-133178.40560000003</v>
      </c>
      <c r="H147" s="122"/>
    </row>
    <row r="148" spans="4:8" ht="18" customHeight="1" thickBot="1" x14ac:dyDescent="0.4">
      <c r="D148" s="123"/>
      <c r="E148" s="124"/>
      <c r="F148" s="30">
        <v>9815984.8223999999</v>
      </c>
      <c r="G148" s="125"/>
      <c r="H148" s="126"/>
    </row>
    <row r="149" spans="4:8" ht="18" customHeight="1" thickBot="1" x14ac:dyDescent="0.25"/>
    <row r="150" spans="4:8" ht="18.600000000000001" thickBot="1" x14ac:dyDescent="0.4">
      <c r="D150" s="27" t="s">
        <v>63</v>
      </c>
      <c r="E150" s="106"/>
      <c r="F150" s="27" t="s">
        <v>64</v>
      </c>
      <c r="G150" s="107"/>
      <c r="H150" s="108"/>
    </row>
    <row r="151" spans="4:8" ht="18.600000000000001" thickBot="1" x14ac:dyDescent="0.4">
      <c r="D151" s="28" t="s">
        <v>103</v>
      </c>
      <c r="E151" s="29"/>
      <c r="F151" s="30">
        <v>759000</v>
      </c>
      <c r="G151" s="31" t="s">
        <v>65</v>
      </c>
      <c r="H151" s="109"/>
    </row>
    <row r="152" spans="4:8" ht="18.600000000000001" thickBot="1" x14ac:dyDescent="0.4">
      <c r="D152" s="28" t="s">
        <v>104</v>
      </c>
      <c r="E152" s="32"/>
      <c r="F152" s="33"/>
      <c r="G152" s="104"/>
      <c r="H152" s="109"/>
    </row>
    <row r="153" spans="4:8" ht="18.600000000000001" thickBot="1" x14ac:dyDescent="0.4">
      <c r="D153" s="34" t="s">
        <v>168</v>
      </c>
      <c r="E153" s="35"/>
      <c r="F153" s="30">
        <v>120000</v>
      </c>
      <c r="G153" s="36" t="s">
        <v>66</v>
      </c>
      <c r="H153" s="109"/>
    </row>
    <row r="154" spans="4:8" ht="18.600000000000001" thickBot="1" x14ac:dyDescent="0.4">
      <c r="D154" s="37" t="s">
        <v>67</v>
      </c>
      <c r="E154" s="38"/>
      <c r="F154" s="39">
        <v>639000</v>
      </c>
      <c r="G154"/>
      <c r="H154" s="110"/>
    </row>
    <row r="155" spans="4:8" ht="18.600000000000001" thickBot="1" x14ac:dyDescent="0.4">
      <c r="D155" s="111"/>
      <c r="E155" s="112"/>
      <c r="F155" s="112"/>
      <c r="G155"/>
      <c r="H155" s="110"/>
    </row>
    <row r="156" spans="4:8" ht="18.600000000000001" thickBot="1" x14ac:dyDescent="0.4">
      <c r="D156" s="40" t="s">
        <v>169</v>
      </c>
      <c r="E156" s="41"/>
      <c r="F156" s="88" t="s">
        <v>81</v>
      </c>
      <c r="G156" s="89" t="s">
        <v>110</v>
      </c>
      <c r="H156" s="89" t="s">
        <v>106</v>
      </c>
    </row>
    <row r="157" spans="4:8" ht="18" x14ac:dyDescent="0.35">
      <c r="D157" s="47" t="s">
        <v>188</v>
      </c>
      <c r="E157" s="41"/>
      <c r="F157" s="90">
        <v>-808289.01599999995</v>
      </c>
      <c r="G157" s="90">
        <v>0</v>
      </c>
      <c r="H157" s="113">
        <v>0</v>
      </c>
    </row>
    <row r="158" spans="4:8" ht="18.600000000000001" thickBot="1" x14ac:dyDescent="0.4">
      <c r="D158" s="114" t="s">
        <v>68</v>
      </c>
      <c r="E158" s="41"/>
      <c r="F158" s="213">
        <v>0.6</v>
      </c>
      <c r="G158" s="213">
        <v>0.6</v>
      </c>
      <c r="H158" s="214">
        <v>0.6</v>
      </c>
    </row>
    <row r="159" spans="4:8" ht="18.600000000000001" thickBot="1" x14ac:dyDescent="0.4">
      <c r="D159" s="44" t="s">
        <v>191</v>
      </c>
      <c r="E159" s="41"/>
      <c r="F159" s="45">
        <v>-484973.40959999996</v>
      </c>
      <c r="G159" s="45">
        <v>0</v>
      </c>
      <c r="H159" s="45">
        <v>0</v>
      </c>
    </row>
    <row r="160" spans="4:8" ht="18" x14ac:dyDescent="0.35">
      <c r="D160" s="115"/>
      <c r="E160" s="41"/>
      <c r="F160" s="43"/>
      <c r="G160"/>
      <c r="H160" s="110"/>
    </row>
    <row r="161" spans="4:8" ht="14.4" x14ac:dyDescent="0.3">
      <c r="D161" s="116"/>
      <c r="E161"/>
      <c r="F161"/>
      <c r="G161"/>
      <c r="H161" s="110"/>
    </row>
    <row r="162" spans="4:8" ht="15" thickBot="1" x14ac:dyDescent="0.35">
      <c r="D162" s="116"/>
      <c r="E162"/>
      <c r="F162" s="117"/>
      <c r="G162"/>
      <c r="H162" s="110"/>
    </row>
    <row r="163" spans="4:8" ht="18.600000000000001" thickBot="1" x14ac:dyDescent="0.4">
      <c r="D163" s="40" t="s">
        <v>69</v>
      </c>
      <c r="E163" s="46"/>
      <c r="F163" s="40" t="s">
        <v>64</v>
      </c>
      <c r="G163" s="40" t="s">
        <v>70</v>
      </c>
      <c r="H163" s="118"/>
    </row>
    <row r="164" spans="4:8" ht="18" x14ac:dyDescent="0.35">
      <c r="D164" s="47" t="s">
        <v>76</v>
      </c>
      <c r="E164" s="42"/>
      <c r="F164" s="48">
        <v>-132178.35200000001</v>
      </c>
      <c r="G164" s="49"/>
      <c r="H164" s="110"/>
    </row>
    <row r="165" spans="4:8" ht="18.600000000000001" thickBot="1" x14ac:dyDescent="0.4">
      <c r="D165" s="47" t="s">
        <v>71</v>
      </c>
      <c r="E165" s="41"/>
      <c r="F165" s="43"/>
      <c r="G165" s="50"/>
      <c r="H165" s="110"/>
    </row>
    <row r="166" spans="4:8" ht="18.600000000000001" thickBot="1" x14ac:dyDescent="0.4">
      <c r="D166" s="44" t="s">
        <v>74</v>
      </c>
      <c r="E166" s="41"/>
      <c r="F166" s="45">
        <v>-79307.011200000008</v>
      </c>
      <c r="G166" s="215">
        <v>0.6</v>
      </c>
      <c r="H166" s="119"/>
    </row>
    <row r="167" spans="4:8" ht="18.600000000000001" thickBot="1" x14ac:dyDescent="0.4">
      <c r="D167" s="51" t="s">
        <v>72</v>
      </c>
      <c r="E167" s="52"/>
      <c r="F167" s="53">
        <v>-52871.340800000005</v>
      </c>
      <c r="G167" s="216">
        <v>0.4</v>
      </c>
      <c r="H167" s="119"/>
    </row>
    <row r="168" spans="4:8" ht="14.4" x14ac:dyDescent="0.3">
      <c r="D168" s="116"/>
      <c r="E168"/>
      <c r="F168"/>
      <c r="G168"/>
      <c r="H168" s="110"/>
    </row>
    <row r="169" spans="4:8" ht="15" thickBot="1" x14ac:dyDescent="0.35">
      <c r="D169" s="116"/>
      <c r="E169"/>
      <c r="F169"/>
      <c r="G169"/>
      <c r="H169" s="110"/>
    </row>
    <row r="170" spans="4:8" ht="18.600000000000001" thickBot="1" x14ac:dyDescent="0.4">
      <c r="D170" s="40" t="s">
        <v>73</v>
      </c>
      <c r="E170" s="46"/>
      <c r="F170" s="40" t="s">
        <v>64</v>
      </c>
      <c r="G170" s="40" t="s">
        <v>70</v>
      </c>
      <c r="H170" s="120"/>
    </row>
    <row r="171" spans="4:8" ht="18" x14ac:dyDescent="0.35">
      <c r="D171" s="28" t="s">
        <v>189</v>
      </c>
      <c r="E171" s="42"/>
      <c r="F171" s="48">
        <v>-740467.36800000002</v>
      </c>
      <c r="G171" s="49"/>
      <c r="H171" s="110"/>
    </row>
    <row r="172" spans="4:8" ht="18.600000000000001" thickBot="1" x14ac:dyDescent="0.4">
      <c r="D172" s="47" t="s">
        <v>71</v>
      </c>
      <c r="E172" s="41"/>
      <c r="F172" s="43"/>
      <c r="G172" s="50"/>
      <c r="H172" s="110"/>
    </row>
    <row r="173" spans="4:8" ht="18.600000000000001" thickBot="1" x14ac:dyDescent="0.4">
      <c r="D173" s="28" t="s">
        <v>74</v>
      </c>
      <c r="E173" s="41"/>
      <c r="F173" s="48">
        <v>-444280.42080000002</v>
      </c>
      <c r="G173" s="215">
        <v>0.6</v>
      </c>
      <c r="H173" s="119"/>
    </row>
    <row r="174" spans="4:8" ht="18.600000000000001" thickBot="1" x14ac:dyDescent="0.4">
      <c r="D174" s="44" t="s">
        <v>72</v>
      </c>
      <c r="E174" s="52"/>
      <c r="F174" s="45">
        <v>-296186.9472</v>
      </c>
      <c r="G174" s="216">
        <v>0.4</v>
      </c>
      <c r="H174" s="119"/>
    </row>
    <row r="175" spans="4:8" x14ac:dyDescent="0.2">
      <c r="D175" s="121"/>
      <c r="H175" s="122"/>
    </row>
    <row r="176" spans="4:8" x14ac:dyDescent="0.2">
      <c r="D176" s="121"/>
      <c r="H176" s="122"/>
    </row>
    <row r="177" spans="4:10" x14ac:dyDescent="0.2">
      <c r="D177" s="121"/>
      <c r="H177" s="122"/>
    </row>
    <row r="178" spans="4:10" ht="10.8" thickBot="1" x14ac:dyDescent="0.25">
      <c r="D178" s="121"/>
      <c r="H178" s="122"/>
    </row>
    <row r="179" spans="4:10" ht="18.600000000000001" thickBot="1" x14ac:dyDescent="0.4">
      <c r="D179" s="44" t="s">
        <v>83</v>
      </c>
      <c r="F179" s="30">
        <v>9949163.2280000001</v>
      </c>
      <c r="H179" s="122"/>
    </row>
    <row r="180" spans="4:10" ht="18.600000000000001" thickBot="1" x14ac:dyDescent="0.4">
      <c r="D180" s="121"/>
      <c r="F180" s="30">
        <v>-79307.011200000008</v>
      </c>
      <c r="H180" s="122"/>
    </row>
    <row r="181" spans="4:10" ht="18.600000000000001" thickBot="1" x14ac:dyDescent="0.4">
      <c r="D181" s="123"/>
      <c r="E181" s="124"/>
      <c r="F181" s="30">
        <v>9869856.2168000005</v>
      </c>
      <c r="G181" s="125"/>
      <c r="H181" s="126"/>
    </row>
    <row r="183" spans="4:10" ht="10.8" thickBot="1" x14ac:dyDescent="0.25"/>
    <row r="184" spans="4:10" ht="18.600000000000001" thickBot="1" x14ac:dyDescent="0.4">
      <c r="D184" s="27" t="s">
        <v>63</v>
      </c>
      <c r="E184" s="106"/>
      <c r="F184" s="27" t="s">
        <v>64</v>
      </c>
      <c r="G184" s="107"/>
      <c r="H184" s="107"/>
      <c r="I184" s="71"/>
      <c r="J184" s="72"/>
    </row>
    <row r="185" spans="4:10" ht="18.600000000000001" thickBot="1" x14ac:dyDescent="0.4">
      <c r="D185" s="28" t="s">
        <v>103</v>
      </c>
      <c r="E185" s="29"/>
      <c r="F185" s="372">
        <v>2102760</v>
      </c>
      <c r="G185" s="373" t="s">
        <v>65</v>
      </c>
      <c r="H185" s="104"/>
      <c r="J185" s="122"/>
    </row>
    <row r="186" spans="4:10" ht="18.600000000000001" thickBot="1" x14ac:dyDescent="0.4">
      <c r="D186" s="28" t="s">
        <v>104</v>
      </c>
      <c r="E186" s="32"/>
      <c r="F186" s="374"/>
      <c r="G186" s="378"/>
      <c r="H186" s="104"/>
      <c r="J186" s="122"/>
    </row>
    <row r="187" spans="4:10" ht="18.600000000000001" thickBot="1" x14ac:dyDescent="0.4">
      <c r="D187" s="34" t="s">
        <v>180</v>
      </c>
      <c r="E187" s="35"/>
      <c r="F187" s="372">
        <v>455000</v>
      </c>
      <c r="G187" s="375" t="s">
        <v>66</v>
      </c>
      <c r="H187" s="104"/>
      <c r="J187" s="122"/>
    </row>
    <row r="188" spans="4:10" ht="18.600000000000001" thickBot="1" x14ac:dyDescent="0.4">
      <c r="D188" s="37" t="s">
        <v>67</v>
      </c>
      <c r="E188" s="38"/>
      <c r="F188" s="39">
        <v>1647760</v>
      </c>
      <c r="G188"/>
      <c r="H188"/>
      <c r="J188" s="122"/>
    </row>
    <row r="189" spans="4:10" ht="18.600000000000001" thickBot="1" x14ac:dyDescent="0.4">
      <c r="D189" s="111"/>
      <c r="E189" s="112"/>
      <c r="F189" s="112"/>
      <c r="G189"/>
      <c r="H189"/>
      <c r="J189" s="122"/>
    </row>
    <row r="190" spans="4:10" ht="18.600000000000001" thickBot="1" x14ac:dyDescent="0.4">
      <c r="D190" s="40" t="s">
        <v>183</v>
      </c>
      <c r="E190" s="41"/>
      <c r="F190" s="88" t="s">
        <v>81</v>
      </c>
      <c r="G190" s="89" t="s">
        <v>110</v>
      </c>
      <c r="H190" s="89" t="s">
        <v>106</v>
      </c>
      <c r="I190" s="89" t="s">
        <v>193</v>
      </c>
      <c r="J190" s="122"/>
    </row>
    <row r="191" spans="4:10" ht="18" x14ac:dyDescent="0.35">
      <c r="D191" s="47" t="s">
        <v>181</v>
      </c>
      <c r="E191" s="41"/>
      <c r="F191" s="90">
        <v>470513.33199999999</v>
      </c>
      <c r="G191" s="90">
        <v>21125</v>
      </c>
      <c r="H191" s="90">
        <v>55452.038999999997</v>
      </c>
      <c r="I191" s="90">
        <v>120.688</v>
      </c>
      <c r="J191" s="122"/>
    </row>
    <row r="192" spans="4:10" ht="18.600000000000001" thickBot="1" x14ac:dyDescent="0.4">
      <c r="D192" s="114" t="s">
        <v>68</v>
      </c>
      <c r="E192" s="41"/>
      <c r="F192" s="376">
        <v>0.7</v>
      </c>
      <c r="G192" s="376">
        <v>0.7</v>
      </c>
      <c r="H192" s="376">
        <v>0.7</v>
      </c>
      <c r="I192" s="376">
        <v>0.7</v>
      </c>
      <c r="J192" s="122"/>
    </row>
    <row r="193" spans="4:10" ht="18.600000000000001" thickBot="1" x14ac:dyDescent="0.4">
      <c r="D193" s="44" t="s">
        <v>192</v>
      </c>
      <c r="E193" s="41"/>
      <c r="F193" s="45">
        <v>329359.33239999996</v>
      </c>
      <c r="G193" s="45">
        <v>14787.499999999998</v>
      </c>
      <c r="H193" s="45">
        <v>38816.427299999996</v>
      </c>
      <c r="I193" s="45">
        <v>84.4816</v>
      </c>
      <c r="J193" s="122"/>
    </row>
    <row r="194" spans="4:10" ht="18" x14ac:dyDescent="0.35">
      <c r="D194" s="115"/>
      <c r="E194" s="41"/>
      <c r="F194" s="43"/>
      <c r="G194"/>
      <c r="H194"/>
      <c r="J194" s="122"/>
    </row>
    <row r="195" spans="4:10" ht="14.4" x14ac:dyDescent="0.3">
      <c r="D195" s="116"/>
      <c r="E195"/>
      <c r="F195"/>
      <c r="G195"/>
      <c r="H195"/>
      <c r="J195" s="122"/>
    </row>
    <row r="196" spans="4:10" ht="15" thickBot="1" x14ac:dyDescent="0.35">
      <c r="D196" s="116"/>
      <c r="E196"/>
      <c r="F196" s="117"/>
      <c r="G196"/>
      <c r="H196"/>
      <c r="J196" s="122"/>
    </row>
    <row r="197" spans="4:10" ht="18.600000000000001" thickBot="1" x14ac:dyDescent="0.4">
      <c r="D197" s="40" t="s">
        <v>69</v>
      </c>
      <c r="E197" s="46"/>
      <c r="F197" s="40" t="s">
        <v>64</v>
      </c>
      <c r="G197" s="40" t="s">
        <v>70</v>
      </c>
      <c r="H197" s="277"/>
      <c r="J197" s="122"/>
    </row>
    <row r="198" spans="4:10" ht="18" x14ac:dyDescent="0.35">
      <c r="D198" s="47" t="s">
        <v>76</v>
      </c>
      <c r="E198" s="42"/>
      <c r="F198" s="48">
        <v>403484.95500000002</v>
      </c>
      <c r="G198" s="49"/>
      <c r="H198"/>
      <c r="J198" s="122"/>
    </row>
    <row r="199" spans="4:10" ht="18.600000000000001" thickBot="1" x14ac:dyDescent="0.4">
      <c r="D199" s="47" t="s">
        <v>71</v>
      </c>
      <c r="E199" s="41"/>
      <c r="F199" s="43"/>
      <c r="G199" s="50"/>
      <c r="H199"/>
      <c r="J199" s="122"/>
    </row>
    <row r="200" spans="4:10" ht="18.600000000000001" thickBot="1" x14ac:dyDescent="0.4">
      <c r="D200" s="44" t="s">
        <v>74</v>
      </c>
      <c r="E200" s="41"/>
      <c r="F200" s="45">
        <v>282439.46850000002</v>
      </c>
      <c r="G200" s="215">
        <v>0.7</v>
      </c>
      <c r="H200" s="278"/>
      <c r="J200" s="122"/>
    </row>
    <row r="201" spans="4:10" ht="18.600000000000001" thickBot="1" x14ac:dyDescent="0.4">
      <c r="D201" s="51" t="s">
        <v>72</v>
      </c>
      <c r="E201" s="52"/>
      <c r="F201" s="53">
        <v>121045.4865</v>
      </c>
      <c r="G201" s="216">
        <v>0.3</v>
      </c>
      <c r="H201" s="278"/>
      <c r="J201" s="122"/>
    </row>
    <row r="202" spans="4:10" ht="14.4" x14ac:dyDescent="0.3">
      <c r="D202" s="116"/>
      <c r="E202"/>
      <c r="F202"/>
      <c r="G202"/>
      <c r="H202"/>
      <c r="J202" s="122"/>
    </row>
    <row r="203" spans="4:10" ht="15" thickBot="1" x14ac:dyDescent="0.35">
      <c r="D203" s="116"/>
      <c r="E203"/>
      <c r="F203"/>
      <c r="G203"/>
      <c r="H203"/>
      <c r="J203" s="122"/>
    </row>
    <row r="204" spans="4:10" ht="18.600000000000001" thickBot="1" x14ac:dyDescent="0.4">
      <c r="D204" s="40" t="s">
        <v>73</v>
      </c>
      <c r="E204" s="46"/>
      <c r="F204" s="40" t="s">
        <v>64</v>
      </c>
      <c r="G204" s="40" t="s">
        <v>70</v>
      </c>
      <c r="H204" s="279"/>
      <c r="J204" s="122"/>
    </row>
    <row r="205" spans="4:10" ht="18" x14ac:dyDescent="0.35">
      <c r="D205" s="28" t="s">
        <v>182</v>
      </c>
      <c r="E205" s="42"/>
      <c r="F205" s="48">
        <v>1600696.014</v>
      </c>
      <c r="G205" s="49"/>
      <c r="H205"/>
      <c r="J205" s="122"/>
    </row>
    <row r="206" spans="4:10" ht="18.600000000000001" thickBot="1" x14ac:dyDescent="0.4">
      <c r="D206" s="47" t="s">
        <v>71</v>
      </c>
      <c r="E206" s="41"/>
      <c r="F206" s="43"/>
      <c r="G206" s="50"/>
      <c r="H206"/>
      <c r="J206" s="122"/>
    </row>
    <row r="207" spans="4:10" ht="18.600000000000001" thickBot="1" x14ac:dyDescent="0.4">
      <c r="D207" s="28" t="s">
        <v>74</v>
      </c>
      <c r="E207" s="41"/>
      <c r="F207" s="48">
        <v>1120487.2097999998</v>
      </c>
      <c r="G207" s="215">
        <v>0.7</v>
      </c>
      <c r="H207" s="278"/>
      <c r="J207" s="122"/>
    </row>
    <row r="208" spans="4:10" ht="18.600000000000001" thickBot="1" x14ac:dyDescent="0.4">
      <c r="D208" s="44" t="s">
        <v>72</v>
      </c>
      <c r="E208" s="52"/>
      <c r="F208" s="45">
        <v>480208.80419999996</v>
      </c>
      <c r="G208" s="216">
        <v>0.3</v>
      </c>
      <c r="H208" s="278"/>
      <c r="J208" s="122"/>
    </row>
    <row r="209" spans="4:10" x14ac:dyDescent="0.2">
      <c r="D209" s="121"/>
      <c r="J209" s="122"/>
    </row>
    <row r="210" spans="4:10" x14ac:dyDescent="0.2">
      <c r="D210" s="121"/>
      <c r="J210" s="122"/>
    </row>
    <row r="211" spans="4:10" x14ac:dyDescent="0.2">
      <c r="D211" s="121"/>
      <c r="J211" s="122"/>
    </row>
    <row r="212" spans="4:10" ht="10.8" thickBot="1" x14ac:dyDescent="0.25">
      <c r="D212" s="121"/>
      <c r="J212" s="122"/>
    </row>
    <row r="213" spans="4:10" ht="18.600000000000001" thickBot="1" x14ac:dyDescent="0.4">
      <c r="D213" s="44" t="s">
        <v>83</v>
      </c>
      <c r="F213" s="30">
        <v>9949163.2280000001</v>
      </c>
      <c r="J213" s="122"/>
    </row>
    <row r="214" spans="4:10" ht="18.600000000000001" thickBot="1" x14ac:dyDescent="0.4">
      <c r="D214" s="121"/>
      <c r="F214" s="30">
        <v>282439.46850000002</v>
      </c>
      <c r="J214" s="122"/>
    </row>
    <row r="215" spans="4:10" ht="18.600000000000001" thickBot="1" x14ac:dyDescent="0.4">
      <c r="D215" s="123"/>
      <c r="E215" s="124"/>
      <c r="F215" s="30">
        <v>10231602.6965</v>
      </c>
      <c r="G215" s="125"/>
      <c r="H215" s="125"/>
      <c r="I215" s="125"/>
      <c r="J215" s="126"/>
    </row>
    <row r="217" spans="4:10" ht="10.8" thickBot="1" x14ac:dyDescent="0.25"/>
    <row r="218" spans="4:10" ht="18.600000000000001" thickBot="1" x14ac:dyDescent="0.4">
      <c r="D218" s="27" t="s">
        <v>63</v>
      </c>
      <c r="E218" s="106"/>
      <c r="F218" s="27" t="s">
        <v>64</v>
      </c>
      <c r="G218" s="107"/>
      <c r="H218" s="107"/>
      <c r="I218" s="71"/>
      <c r="J218" s="72"/>
    </row>
    <row r="219" spans="4:10" ht="18.600000000000001" thickBot="1" x14ac:dyDescent="0.4">
      <c r="D219" s="28" t="s">
        <v>103</v>
      </c>
      <c r="E219" s="29"/>
      <c r="F219" s="372">
        <v>12691445.626</v>
      </c>
      <c r="G219" s="373" t="s">
        <v>65</v>
      </c>
      <c r="H219" s="104"/>
      <c r="J219" s="122"/>
    </row>
    <row r="220" spans="4:10" ht="18.600000000000001" thickBot="1" x14ac:dyDescent="0.4">
      <c r="D220" s="28" t="s">
        <v>104</v>
      </c>
      <c r="E220" s="32"/>
      <c r="F220" s="374"/>
      <c r="G220" s="378"/>
      <c r="H220" s="104"/>
      <c r="J220" s="122"/>
    </row>
    <row r="221" spans="4:10" ht="18.600000000000001" thickBot="1" x14ac:dyDescent="0.4">
      <c r="D221" s="34" t="s">
        <v>202</v>
      </c>
      <c r="E221" s="35"/>
      <c r="F221" s="372">
        <v>3313000</v>
      </c>
      <c r="G221" s="375" t="s">
        <v>66</v>
      </c>
      <c r="H221" s="104"/>
      <c r="J221" s="122"/>
    </row>
    <row r="222" spans="4:10" ht="18.600000000000001" thickBot="1" x14ac:dyDescent="0.4">
      <c r="D222" s="37" t="s">
        <v>67</v>
      </c>
      <c r="E222" s="38"/>
      <c r="F222" s="39">
        <v>9378445.6260000002</v>
      </c>
      <c r="G222"/>
      <c r="H222"/>
      <c r="J222" s="122"/>
    </row>
    <row r="223" spans="4:10" ht="18.600000000000001" thickBot="1" x14ac:dyDescent="0.4">
      <c r="D223" s="111"/>
      <c r="E223" s="112"/>
      <c r="F223" s="112"/>
      <c r="G223"/>
      <c r="H223"/>
      <c r="J223" s="122"/>
    </row>
    <row r="224" spans="4:10" ht="18.600000000000001" thickBot="1" x14ac:dyDescent="0.4">
      <c r="D224" s="40" t="s">
        <v>200</v>
      </c>
      <c r="E224" s="41"/>
      <c r="F224" s="88" t="s">
        <v>81</v>
      </c>
      <c r="G224" s="89" t="s">
        <v>110</v>
      </c>
      <c r="H224" s="89" t="s">
        <v>106</v>
      </c>
      <c r="I224" s="89" t="s">
        <v>193</v>
      </c>
      <c r="J224" s="122"/>
    </row>
    <row r="225" spans="4:12" ht="18" x14ac:dyDescent="0.35">
      <c r="D225" s="47" t="s">
        <v>198</v>
      </c>
      <c r="E225" s="41"/>
      <c r="F225" s="90">
        <v>-7638885.6370000001</v>
      </c>
      <c r="G225" s="90">
        <v>144659.15</v>
      </c>
      <c r="H225" s="90">
        <v>7613.6390000000001</v>
      </c>
      <c r="I225" s="90">
        <v>11453.93</v>
      </c>
      <c r="J225" s="122"/>
    </row>
    <row r="226" spans="4:12" ht="18.600000000000001" thickBot="1" x14ac:dyDescent="0.4">
      <c r="D226" s="114" t="s">
        <v>68</v>
      </c>
      <c r="E226" s="41"/>
      <c r="F226" s="376">
        <v>0.99970000000000003</v>
      </c>
      <c r="G226" s="376">
        <v>0.99970000000000003</v>
      </c>
      <c r="H226" s="376">
        <v>0.99970000000000003</v>
      </c>
      <c r="I226" s="376">
        <v>0.99970000000000003</v>
      </c>
      <c r="J226" s="122"/>
    </row>
    <row r="227" spans="4:12" ht="18.600000000000001" thickBot="1" x14ac:dyDescent="0.4">
      <c r="D227" s="44" t="s">
        <v>201</v>
      </c>
      <c r="E227" s="41"/>
      <c r="F227" s="45">
        <v>-7636593.9713089</v>
      </c>
      <c r="G227" s="45">
        <v>144615.752255</v>
      </c>
      <c r="H227" s="45">
        <v>7611.3549083000007</v>
      </c>
      <c r="I227" s="45">
        <v>11450.493821</v>
      </c>
      <c r="J227" s="122"/>
    </row>
    <row r="228" spans="4:12" ht="18" x14ac:dyDescent="0.35">
      <c r="D228" s="115"/>
      <c r="E228" s="41"/>
      <c r="F228" s="43"/>
      <c r="G228"/>
      <c r="H228"/>
      <c r="J228" s="122"/>
    </row>
    <row r="229" spans="4:12" ht="14.4" x14ac:dyDescent="0.3">
      <c r="D229" s="116"/>
      <c r="E229"/>
      <c r="F229"/>
      <c r="G229"/>
      <c r="H229"/>
      <c r="J229" s="122"/>
    </row>
    <row r="230" spans="4:12" ht="15" thickBot="1" x14ac:dyDescent="0.35">
      <c r="D230" s="116"/>
      <c r="E230"/>
      <c r="F230" s="117"/>
      <c r="G230"/>
      <c r="H230"/>
      <c r="J230" s="122"/>
    </row>
    <row r="231" spans="4:12" ht="18.600000000000001" thickBot="1" x14ac:dyDescent="0.4">
      <c r="D231" s="40" t="s">
        <v>69</v>
      </c>
      <c r="E231" s="46"/>
      <c r="F231" s="40" t="s">
        <v>64</v>
      </c>
      <c r="G231" s="40" t="s">
        <v>70</v>
      </c>
      <c r="H231" s="277"/>
      <c r="J231" s="122"/>
    </row>
    <row r="232" spans="4:12" ht="18" x14ac:dyDescent="0.35">
      <c r="D232" s="47" t="s">
        <v>76</v>
      </c>
      <c r="E232" s="42"/>
      <c r="F232" s="48">
        <v>-222959.935</v>
      </c>
      <c r="G232" s="49"/>
      <c r="H232"/>
      <c r="J232" s="122"/>
    </row>
    <row r="233" spans="4:12" ht="18.600000000000001" thickBot="1" x14ac:dyDescent="0.4">
      <c r="D233" s="47" t="s">
        <v>71</v>
      </c>
      <c r="E233" s="41"/>
      <c r="F233" s="43"/>
      <c r="G233" s="50"/>
      <c r="H233"/>
      <c r="J233" s="122"/>
    </row>
    <row r="234" spans="4:12" ht="18.600000000000001" thickBot="1" x14ac:dyDescent="0.4">
      <c r="D234" s="44" t="s">
        <v>74</v>
      </c>
      <c r="E234" s="41"/>
      <c r="F234" s="45">
        <v>-222893.04701949999</v>
      </c>
      <c r="G234" s="215">
        <v>0.99970000000000003</v>
      </c>
      <c r="H234" s="278"/>
      <c r="J234" s="122"/>
    </row>
    <row r="235" spans="4:12" ht="18.600000000000001" thickBot="1" x14ac:dyDescent="0.4">
      <c r="D235" s="51" t="s">
        <v>72</v>
      </c>
      <c r="E235" s="52"/>
      <c r="F235" s="53">
        <v>-66.887980499999998</v>
      </c>
      <c r="G235" s="216">
        <v>2.9999999999999997E-4</v>
      </c>
      <c r="H235" s="278"/>
      <c r="J235" s="122"/>
    </row>
    <row r="236" spans="4:12" ht="14.4" x14ac:dyDescent="0.3">
      <c r="D236" s="116"/>
      <c r="E236"/>
      <c r="F236"/>
      <c r="G236"/>
      <c r="H236"/>
      <c r="J236" s="122"/>
    </row>
    <row r="237" spans="4:12" ht="15" thickBot="1" x14ac:dyDescent="0.35">
      <c r="D237" s="116"/>
      <c r="E237"/>
      <c r="F237"/>
      <c r="G237"/>
      <c r="H237"/>
      <c r="J237" s="122"/>
    </row>
    <row r="238" spans="4:12" ht="18.600000000000001" thickBot="1" x14ac:dyDescent="0.4">
      <c r="D238" s="40" t="s">
        <v>73</v>
      </c>
      <c r="E238" s="46"/>
      <c r="F238" s="40" t="s">
        <v>64</v>
      </c>
      <c r="G238" s="40" t="s">
        <v>70</v>
      </c>
      <c r="H238" s="279"/>
      <c r="J238" s="122"/>
      <c r="L238" s="381"/>
    </row>
    <row r="239" spans="4:12" ht="18" x14ac:dyDescent="0.35">
      <c r="D239" s="28" t="s">
        <v>199</v>
      </c>
      <c r="E239" s="42"/>
      <c r="F239" s="48">
        <v>-4383570.78</v>
      </c>
      <c r="G239" s="49"/>
      <c r="H239"/>
      <c r="J239" s="122"/>
      <c r="L239" s="381"/>
    </row>
    <row r="240" spans="4:12" ht="18.600000000000001" thickBot="1" x14ac:dyDescent="0.4">
      <c r="D240" s="47" t="s">
        <v>71</v>
      </c>
      <c r="E240" s="41"/>
      <c r="F240" s="43"/>
      <c r="G240" s="50"/>
      <c r="H240"/>
      <c r="J240" s="122"/>
    </row>
    <row r="241" spans="4:10" ht="18.600000000000001" thickBot="1" x14ac:dyDescent="0.4">
      <c r="D241" s="28" t="s">
        <v>74</v>
      </c>
      <c r="E241" s="41"/>
      <c r="F241" s="48">
        <v>-4382255.7087660003</v>
      </c>
      <c r="G241" s="215">
        <v>0.99970000000000003</v>
      </c>
      <c r="H241" s="278"/>
      <c r="J241" s="122"/>
    </row>
    <row r="242" spans="4:10" ht="18.600000000000001" thickBot="1" x14ac:dyDescent="0.4">
      <c r="D242" s="44" t="s">
        <v>72</v>
      </c>
      <c r="E242" s="52"/>
      <c r="F242" s="45">
        <v>-1315.071234</v>
      </c>
      <c r="G242" s="216">
        <v>2.9999999999999997E-4</v>
      </c>
      <c r="H242" s="278"/>
      <c r="J242" s="122"/>
    </row>
    <row r="243" spans="4:10" x14ac:dyDescent="0.2">
      <c r="D243" s="121"/>
      <c r="J243" s="122"/>
    </row>
    <row r="244" spans="4:10" x14ac:dyDescent="0.2">
      <c r="D244" s="121"/>
      <c r="J244" s="122"/>
    </row>
    <row r="245" spans="4:10" x14ac:dyDescent="0.2">
      <c r="D245" s="121"/>
      <c r="J245" s="122"/>
    </row>
    <row r="246" spans="4:10" ht="10.8" thickBot="1" x14ac:dyDescent="0.25">
      <c r="D246" s="121"/>
      <c r="J246" s="122"/>
    </row>
    <row r="247" spans="4:10" ht="18.600000000000001" thickBot="1" x14ac:dyDescent="0.4">
      <c r="D247" s="44" t="s">
        <v>83</v>
      </c>
      <c r="F247" s="30">
        <v>9949163.2280000001</v>
      </c>
      <c r="J247" s="122"/>
    </row>
    <row r="248" spans="4:10" ht="18.600000000000001" thickBot="1" x14ac:dyDescent="0.4">
      <c r="D248" s="121"/>
      <c r="F248" s="30">
        <v>-222893.04701949999</v>
      </c>
      <c r="J248" s="122"/>
    </row>
    <row r="249" spans="4:10" ht="18.600000000000001" thickBot="1" x14ac:dyDescent="0.4">
      <c r="D249" s="123"/>
      <c r="E249" s="124"/>
      <c r="F249" s="30">
        <v>9726270.1809804998</v>
      </c>
      <c r="G249" s="125"/>
      <c r="H249" s="125"/>
      <c r="I249" s="125"/>
      <c r="J249" s="126"/>
    </row>
  </sheetData>
  <mergeCells count="3">
    <mergeCell ref="A3:K3"/>
    <mergeCell ref="A4:K4"/>
    <mergeCell ref="A5:K5"/>
  </mergeCells>
  <hyperlinks>
    <hyperlink ref="E29" location="'Nota 13'!A1" display="'Nota 13'!A1" xr:uid="{00000000-0004-0000-0400-000000000000}"/>
    <hyperlink ref="E30" location="'Nota 14'!A1" display="'Nota 14'!A1" xr:uid="{00000000-0004-0000-0400-000001000000}"/>
    <hyperlink ref="E37" location="'Nota 14'!A1" display="'Nota 14'!A1" xr:uid="{00000000-0004-0000-0400-000002000000}"/>
    <hyperlink ref="E31" location="'Nota 16'!A1" display="'Nota 16'!A1" xr:uid="{00000000-0004-0000-0400-000003000000}"/>
    <hyperlink ref="E32" location="'Nota 17'!A1" display="'Nota 17'!A1" xr:uid="{00000000-0004-0000-0400-000004000000}"/>
    <hyperlink ref="E33" location="'Nota 18'!A1" display="'Nota 18'!A1" xr:uid="{00000000-0004-0000-0400-000005000000}"/>
    <hyperlink ref="E34" location="'Nota 19'!A1" display="'Nota 19'!A1" xr:uid="{00000000-0004-0000-0400-000006000000}"/>
    <hyperlink ref="E42" location="'Nota 20'!A1" display="'Nota 20'!A1" xr:uid="{00000000-0004-0000-0400-000007000000}"/>
    <hyperlink ref="E43" location="' Nota 21'!A1" display="' Nota 21'!A1" xr:uid="{00000000-0004-0000-0400-000008000000}"/>
    <hyperlink ref="E44" location="' Nota 21'!A1" display="' Nota 21'!A1" xr:uid="{00000000-0004-0000-0400-000009000000}"/>
    <hyperlink ref="E45" location="' Nota 21'!A1" display="' Nota 21'!A1" xr:uid="{00000000-0004-0000-0400-00000A000000}"/>
    <hyperlink ref="E1" location="Indice!A1" display="Indice" xr:uid="{00000000-0004-0000-0400-00000B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95AETYUMpultvJYdbWwwn5HOjaQsq3Nq1dX+uBmA2xA=</DigestValue>
    </Reference>
    <Reference Type="http://www.w3.org/2000/09/xmldsig#Object" URI="#idOfficeObject">
      <DigestMethod Algorithm="http://www.w3.org/2001/04/xmlenc#sha256"/>
      <DigestValue>fR7b+sOa78JaTqlmdS7RC0MOH9LPOKPl/GWrnQKU3aI=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+k3IFIFtXiqAS3csYBliKdenil1Mmv/VJA6zcCivVYo=</DigestValue>
    </Reference>
    <Reference Type="http://www.w3.org/2000/09/xmldsig#Object" URI="#idValidSigLnImg">
      <DigestMethod Algorithm="http://www.w3.org/2001/04/xmlenc#sha256"/>
      <DigestValue>arNkxamSUcbr8NzSqPkVlvzJ6xqdogZMqSU3dTmmMyw=</DigestValue>
    </Reference>
    <Reference Type="http://www.w3.org/2000/09/xmldsig#Object" URI="#idInvalidSigLnImg">
      <DigestMethod Algorithm="http://www.w3.org/2001/04/xmlenc#sha256"/>
      <DigestValue>fUbyq35YJTiF0eJaTcaJVrh0UFv4rwZtrrmcPOPxj78=</DigestValue>
    </Reference>
  </SignedInfo>
  <SignatureValue>ADp5HIKSfymiSeM+xKp9R2GJG22m3Pr1SYp7j8piC1nZeIFRVgRoUbTg2zo54V4RD/zt0iFNgbWy
iTdNPseiXDm1HAh5UPjKAA/sTTmHcxx92wQ4KaT930QAUpzMA9SRJROBGv/hyqLqccLGh8AI/Sno
HNg5jcLrCgmGzgqO5Bgag164rs0PrCP7RjT0jDRfIZku03Ckivi5Y15jk429VIZl8yqhkFj6fpE5
og1bdDSpVhwGUdnFYxN0Q977yhvcczgRs2C0ojXt2XQd/4NfXSC28tK5xQGLV/VVH+2j3O2mQrJX
ge7uQP9wrFUY6XUl2oCcnA9fyCKlRer9pnhr/g==</SignatureValue>
  <KeyInfo>
    <X509Data>
      <X509Certificate>MIIIjDCCBnSgAwIBAgIITWmwoLl2x60wDQYJKoZIhvcNAQELBQAwWjEaMBgGA1UEAwwRQ0EtRE9DVU1FTlRBIFMuQS4xFjAUBgNVBAUTDVJVQzgwMDUwMTcyLTExFzAVBgNVBAoMDkRPQ1VNRU5UQSBTLkEuMQswCQYDVQQGEwJQWTAeFw0yNTA3MDgxMjA0MDBaFw0yNzA3MDgxMjA0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xaCp4KJ3r5Jfd/HzNJ8YovdvIEvl6p6dVy4U/2fZEgE7Vuvq6c+lZpkjMyZG85Jclnh+LGvMSvne6rlUDl/hyCf+PUtEPLs8AHbseVhewIHF3lefVM752La2y3n3XnWoFq/XnWolkugKI+twLf4tPcfGtUlcBuzEmCDKeD0ExEnDbLBQRiCToN0SHWp9niGbb5e7ZOY4qvSOyernPP8v44sSoha9P6FX3PHrHixXR+N6Lz3KHNWVjZM6gMQ6FshtjrK2OwQBuI5srax/m6Essr7UOaRNC8k7/uuvntRLRUyGqds1auaPS8BBhBBb71iAqJk9wsG6m1nxiiVzz8ken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Rg0GGnWcuPmku6bPmNwFc4uMn+MA4GA1UdDwEB/wQEAwIF4DANBgkqhkiG9w0BAQsFAAOCAgEAm1THju5Hoi+wrCQgHr+laBzB09dfhFvhPkI0xWzQgSWTBusHmQkKYQ2mQd/WO+Outg3DFwhuhzLfn1uSll0s6wOl53nkIXthrYU3h55jEFGhMGTpXiCEtaDvsb5J+bLAcosjLsJ9NcikanlfeVuDG/x71en8r7xmRJu5U2FeWqN+0YUoE8v0qawBjBAqgrPPROBSBjN1fiGrF3LbuY08cL2ByaaipvSn88QVqqkoSn4LsDn5Bdf9cgABbQ70PGWz50n6UF1TCJRInzr6khW0XZfFKYiALBvQCoSSFjwDT6QGd4ZuPNClcgPDxbVk7nuYV4NE6JCynm8s3s5TL+NhBumNeGepQgJulLKBbtXRXpCizPO5+iH8xQqnIPKmtZiJ62wq2CPLOV9vGy6AQMRFWkluiY+6C95UCAVdda6TYIIgXS50p3p60fjwvPnwJncT8a/cchtOiO4sxhayPNBvyA0SLH2TGuCUlvrUYWXLkjZLWM0b/h0+JVRCjUSUV6TCyfVr2Xl9ZeR6Ws2s0j9wsU/VjFW6sGJ5uGRZHba/XMR1Is69resHkNqIB/bQsn4MABtgET2P+LLa+kkIpLYbyZBIc5hkrSdlhDVCzfa9MANnCIDOf9UkaMjrCnk4yA0yA4wLqbUD/s59vUcpwZuJ40HJpKTdYcyiVAmNLlpZTC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M7X9dXNKK4bFFo6hKSfWshss9fP6V1CcOdTGY5nfy1Y=</DigestValue>
      </Reference>
      <Reference URI="/xl/calcChain.xml?ContentType=application/vnd.openxmlformats-officedocument.spreadsheetml.calcChain+xml">
        <DigestMethod Algorithm="http://www.w3.org/2001/04/xmlenc#sha256"/>
        <DigestValue>jpZINv9t39Hx5Px18QOohfAZOZWgh7LSzjZBXqQ5nx4=</DigestValue>
      </Reference>
      <Reference URI="/xl/comments1.xml?ContentType=application/vnd.openxmlformats-officedocument.spreadsheetml.comments+xml">
        <DigestMethod Algorithm="http://www.w3.org/2001/04/xmlenc#sha256"/>
        <DigestValue>o3lNhPMdmIKAoed+CiXKuUlCNKm+/+Pu6JfEf+Cfebk=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LnFuUkoLDKgGnoP/LLpJlRgELqQUiT73QFrSU7wCS+8=</DigestValue>
      </Reference>
      <Reference URI="/xl/drawings/vmlDrawing1.vml?ContentType=application/vnd.openxmlformats-officedocument.vmlDrawing">
        <DigestMethod Algorithm="http://www.w3.org/2001/04/xmlenc#sha256"/>
        <DigestValue>oWreCfstgpyrU7SZwovTCzzAXyqp0u2vB8VYwQsU14c=</DigestValue>
      </Reference>
      <Reference URI="/xl/drawings/vmlDrawing2.vml?ContentType=application/vnd.openxmlformats-officedocument.vmlDrawing">
        <DigestMethod Algorithm="http://www.w3.org/2001/04/xmlenc#sha256"/>
        <DigestValue>FYZQan2Hd6+aQWF6N3LTAkxe2rCFGw0uqAfUMVq5L8A=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7fPNA+JCTJLWHNEl5mbN0fQH0Dy0bfJdSXJ1XLQy0Zw=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FWty1tAuHEhJqg56njxUA6ookz/plUhEqG/RAkoJ/3s=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z29Dirv7Jetzr2D+BK5peqL+U/qywSisFF0OEAUb62Y=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FABdSHboc54lqTkR9S7zjhoA3URQ08+F1k3RuwyBqT0=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WWQxI279vZn+3T30M3DV37H5rkI3ieFLQHdchfc+wHk=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YBQ27td7F2VUTHmi7B1mXLdsZNhcGLQ+DXXDtx5ja4I=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3XsAs5hWZLirmMGsnooA8NPdsgFSRimH1fbnP3Tm+/M=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Q4cegyQdcs4732LycX4bTmQD/alsyzUPRFlMNmPll6Y=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wY6Lk1nsie5YXm9k7+Adug6fHVngZdvkGnCiBbHGSos=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/+eHItXPsIRFR8uk5EVHY58alfpQ9zwEv5Jm3DN2kpI=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pTkSVWSlhNhZQp9DaVXg8pRHIJadh2fOADxxN4Sjmyk=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Q9sELynkZ3MK4gsKXLQhF2uCto/DHhjRbTbT0d86e+I=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kGsKeOQ0DhL/NWzC6M6CNME3A1THbwdd0od647uUrxA=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IemavK0AiPAucxGYFL3g6B/NNVhY4Q61twdapFDSMUw=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hvGyJYbE9tBfErA1AiOCqOADnKDTwDtw5XDDdas4jZw=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fUhUmRvB2uCFSvPlv03jmcjVyhec0bXjQ5qtnJk2FtM=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bwYKSnf9InD5V5k9IY6hAywaY3xQUGC07m1UOFXte6w=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2xk24dwyFjICJgfNqW9FUV1PnaK7dVBBRt4k+T/nxss=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GmKgSEVs9khl48bNmWjYbY8WB1VYgLNbCc7eJXAooP8=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Gc7pyXCgm24sP6apVGp2YQBJh9vYgNfMqHv06fcw/6s=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pdg6nJMWbuIB73DAE76TGFiu0tjRLNTEuhepZdqiRF4=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dwZM9yS2+IiRsOE8XXRWfWvvB/3kRXXzqK4hcsKF8Ao=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XzXuJP6dqj6TSihNC0/7UUHxNuiy2ynqdAM0BEt9zVE=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sPgu3KZj2evmwWh5N3QFtQCbVuV/U5NhJhMAPtJQv38=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+Rv+3p4ft57h5Sv5f5fpsHra6qSfFKKHRyT3Pcb1rDA=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79KYTx0iaGMJp+xLAArSYZrQVgsFfYuZTNUeC9flbVo=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erAqpKPAjMWBFkGy49uUmvYWKcY5xjPkvYCk0prgdKI=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b+Vbv6Tm32x5JDIfHOniYc2lSoX0qVWuQUJO6y7M6yE=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kcoqW8Q8pw8j8B+lkL9te3tncR3GFaHJlFNMNTJ9Okg=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DTFW9KilCxvydO/KR2nfJtM7Ri10ktlHz9VG+fSJ5m0=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JcthJdK8Q3gdggQLmM2i01fZD6Za1vJc19xCqDy+MDw=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DcDV9vPQ+tcIWo2hBImDm+Esa3CMBPLwnsdDVpoCA9Y=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ZbSedvuaOmMxpk/zWQTnAs+5pzyT5/FtX6qH1MSG928=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QeV5tEyWy93sW0KhSi7hEu7a303p7Fm+7qhVOljNkSI=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VmfSutRTXSR7dpw7425ofu6Y42hQ/KVxWjEM6L9YH/g=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hZndc/FrP9vGPE0Me/1B1Fy5un5qgQ9jLMCkryAan54=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emf?ContentType=image/x-emf">
        <DigestMethod Algorithm="http://www.w3.org/2001/04/xmlenc#sha256"/>
        <DigestValue>/wO/7/r37EKG3jZUb13g19E+rL05uaVGKMC77wOaKdQ=</DigestValue>
      </Reference>
      <Reference URI="/xl/media/image3.emf?ContentType=image/x-emf">
        <DigestMethod Algorithm="http://www.w3.org/2001/04/xmlenc#sha256"/>
        <DigestValue>FqIv1nSIU53xXXrk128vEzUcFiQs2dXcU2lczrYJ4n8=</DigestValue>
      </Reference>
      <Reference URI="/xl/media/image4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rT4bLaKtY90ekCSjNXcOs8XgjtPIgRKeHIHqdHjbSBg=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p/PNLdrKDImkvw63rPKnIiZrdfLMP1Atpk35pzd89uo=</DigestValue>
      </Reference>
      <Reference URI="/xl/sharedStrings.xml?ContentType=application/vnd.openxmlformats-officedocument.spreadsheetml.sharedStrings+xml">
        <DigestMethod Algorithm="http://www.w3.org/2001/04/xmlenc#sha256"/>
        <DigestValue>llpSxmp+l10igSitpLC2F3fQ7ooUUk3QfaC1PIU7YZw=</DigestValue>
      </Reference>
      <Reference URI="/xl/styles.xml?ContentType=application/vnd.openxmlformats-officedocument.spreadsheetml.styles+xml">
        <DigestMethod Algorithm="http://www.w3.org/2001/04/xmlenc#sha256"/>
        <DigestValue>xXyLcs8QRkqgPHc7o73J56/BO15gFY7J/qauIXoGoW4=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mgOqxYR9Be1B2FRpk0xeKJjP2Yo7YyYx+8z/S5ulX6Q=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H9RU8SY8HinObu20LxxPpB31xqDYYKronO5zdrG6pDk=</DigestValue>
      </Reference>
      <Reference URI="/xl/worksheets/sheet1.xml?ContentType=application/vnd.openxmlformats-officedocument.spreadsheetml.worksheet+xml">
        <DigestMethod Algorithm="http://www.w3.org/2001/04/xmlenc#sha256"/>
        <DigestValue>OidbCjFOgmxHdKQwrCf3nUp16jD7u7lQUx4OmJy1l50=</DigestValue>
      </Reference>
      <Reference URI="/xl/worksheets/sheet2.xml?ContentType=application/vnd.openxmlformats-officedocument.spreadsheetml.worksheet+xml">
        <DigestMethod Algorithm="http://www.w3.org/2001/04/xmlenc#sha256"/>
        <DigestValue>jwml9oykDDUHYD1TD7iV3FVYYei6Sc45g02aiNPZ+5A=</DigestValue>
      </Reference>
      <Reference URI="/xl/worksheets/sheet3.xml?ContentType=application/vnd.openxmlformats-officedocument.spreadsheetml.worksheet+xml">
        <DigestMethod Algorithm="http://www.w3.org/2001/04/xmlenc#sha256"/>
        <DigestValue>P/qU9wwnloH5UVYHWHcoV/J5RboELFA32tecCrXkxGw=</DigestValue>
      </Reference>
      <Reference URI="/xl/worksheets/sheet4.xml?ContentType=application/vnd.openxmlformats-officedocument.spreadsheetml.worksheet+xml">
        <DigestMethod Algorithm="http://www.w3.org/2001/04/xmlenc#sha256"/>
        <DigestValue>BjUb9fE7xWe0CZ/77fqHVzcm3Cegqnvp66GIs5tlUNY=</DigestValue>
      </Reference>
      <Reference URI="/xl/worksheets/sheet5.xml?ContentType=application/vnd.openxmlformats-officedocument.spreadsheetml.worksheet+xml">
        <DigestMethod Algorithm="http://www.w3.org/2001/04/xmlenc#sha256"/>
        <DigestValue>uFrUHY3HDWzzJyIjPPEnyQjwEsbZuJrRncsdniYsdoE=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2026-05-18T14:33:14Z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{A542F0E5-E58E-4B13-98E3-C460B1DA6D1C}</SetupID>
          <SignatureText>Fiorella Vergara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2026-05-18T14:33:14Z</xd:SigningTime>
          <xd:SigningCertificate>
            <xd:Cert>
              <xd:CertDigest>
                <DigestMethod Algorithm="http://www.w3.org/2001/04/xmlenc#sha256"/>
                <DigestValue>I28GrdS2HWmjmx+aw4872lU4ONqCpcERaSdHluhfdBE=</DigestValue>
              </xd:CertDigest>
              <xd:IssuerSerial>
                <X509IssuerName>C=PY, O=DOCUMENTA S.A., SERIALNUMBER=RUC80050172-1, CN=CA-DOCUMENTA S.A.</X509IssuerName>
                <X509SerialNumber>5578183817827895213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sBAAB/AAAAAAAAAAAAAABbHQAAPg0AACBFTUYAAAEAxBsAAKoAAAAGAAAAAAAAAAAAAAAAAAAAgAcAADgEAAD8AQAAHgEAAAAAAAAAAAAAAAAAAGDABwA2X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q6rTQRPa00G+AAAABAAAAAoAAABMAAAAAAAAAAAAAAAAAAAA//////////9gAAAAMQA4AC8AMAA1AC8AMgAwADIANgAGAAAABgAAAAQAAAAGAAAABgAAAAQAAAAGAAAABgAAAAYAAAAGAAAASwAAAEAAAAAwAAAABQAAACAAAAABAAAAAQAAABAAAAAAAAAAAAAAABwBAACAAAAAAAAAAAAAAAAc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TQRPa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YAAAARwAAACkAAAAzAAAAc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ZAAAASAAAACUAAAAMAAAABAAAAFQAAACsAAAAKgAAADMAAACXAAAARwAAAAEAAACrqtNBE9rTQSoAAAAzAAAAEAAAAEwAAAAAAAAAAAAAAAAAAAD//////////2wAAABGAGkAbwByAGUAbABsAGEAIABWAGUAcgBnAGEAcgBhAAgAAAAEAAAACQAAAAYAAAAIAAAABAAAAAQAAAAIAAAABAAAAAoAAAAIAAAABgAAAAkAAAAIAAAABg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rAAAAAoAAABQAAAAWgAAAFwAAAABAAAAq6rTQRPa00EKAAAAUAAAABAAAABMAAAAAAAAAAAAAAAAAAAA//////////9sAAAARgBpAG8AcgBlAGwAbABhACAAVgBlAHIAZwBhAHIAYQAGAAAAAwAAAAcAAAAEAAAABgAAAAMAAAADAAAABgAAAAMAAAAHAAAABgAAAAQAAAAHAAAABgAAAAQAAAAGAAAASwAAAEAAAAAwAAAABQAAACAAAAABAAAAAQAAABAAAAAAAAAAAAAAABwBAACAAAAAAAAAAAAAAAAc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hAAAAAoAAABgAAAAQAAAAGwAAAABAAAAq6rTQRPa00EKAAAAYAAAAAkAAABMAAAAAAAAAAAAAAAAAAAA//////////9gAAAAQwBvAG4AdABhAGQAbwByAGEAAAAHAAAABwAAAAcAAAAEAAAABgAAAAcAAAAHAAAABAAAAAY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BIAAAAMAAAAAQAAABYAAAAMAAAAAAAAAFQAAABUAQAACgAAAHAAAAARAQAAfAAAAAEAAACrqtNBE9rTQQoAAABwAAAALAAAAEwAAAAEAAAACQAAAHAAAAATAQAAfQAAAKQAAABGAGkAcgBtAGEAZABvACAAcABvAHIAOgAgAEcATABBAEQAWQBTACAARgBJAE8AUgBFAEwATABBACAAVgBFAFIARwBBAFIAQQAgAFAAQQBDAEgARQBDAE8ABgAAAAMAAAAEAAAACQAAAAYAAAAHAAAABwAAAAMAAAAHAAAABwAAAAQAAAADAAAAAwAAAAgAAAAFAAAABwAAAAgAAAAFAAAABgAAAAMAAAAGAAAAAwAAAAkAAAAHAAAABgAAAAUAAAAFAAAABwAAAAMAAAAHAAAABgAAAAcAAAAIAAAABwAAAAcAAAAHAAAAAwAAAAYAAAAHAAAABwAAAAgAAAAGAAAABwAAAAkAAAAWAAAADAAAAAAAAAAlAAAADAAAAAIAAAAOAAAAFAAAAAAAAAAQAAAAFAAAAA==</Object>
  <Object Id="idInvalidSigLnImg">AQAAAGwAAAAAAAAAAAAAABsBAAB/AAAAAAAAAAAAAABbHQAAPg0AACBFTUYAAAEAMCEAALEAAAAGAAAAAAAAAAAAAAAAAAAAgAcAADgEAAD8AQAAHgEAAAAAAAAAAAAAAAAAAGDABwA2XAQ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rTQRPa00EjAAAABAAAAA8AAABMAAAAAAAAAAAAAAAAAAAA//////////9sAAAARgBpAHIAbQBhACAAbgBvACAAdgDhAGwAaQBkAGEAAAAGAAAAAwAAAAQAAAAJAAAABgAAAAMAAAAHAAAABwAAAAMAAAAFAAAABgAAAAMAAAADAAAABwAAAAYAAABLAAAAQAAAADAAAAAFAAAAIAAAAAEAAAABAAAAEAAAAAAAAAAAAAAAHAEAAIAAAAAAAAAAAAAAABw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tNBE9rT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gAAABHAAAAKQAAADMAAABw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wAAAAqAAAAMwAAAJcAAABHAAAAAQAAAKuq00ET2tNBKgAAADMAAAAQAAAATAAAAAAAAAAAAAAAAAAAAP//////////bAAAAEYAaQBvAHIAZQBsAGwAYQAgAFYAZQByAGcAYQByAGEACAAAAAQAAAAJAAAABgAAAAgAAAAEAAAABAAAAAgAAAAEAAAACgAAAAgAAAAGAAAACQAAAAgAAAAGAAAACA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aAAAAXAAAAAEAAACrqtNBE9rTQQoAAABQAAAAEAAAAEwAAAAAAAAAAAAAAAAAAAD//////////2wAAABGAGkAbwByAGUAbABsAGEAIABWAGUAcgBnAGEAcgBhAAYAAAADAAAABwAAAAQAAAAGAAAAAwAAAAMAAAAGAAAAAwAAAAcAAAAGAAAABAAAAAcAAAAGAAAABA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CrqtNBE9rTQQoAAABgAAAACQAAAEwAAAAAAAAAAAAAAAAAAAD//////////2AAAABDAG8AbgB0AGEAZABvAHIAYQAAAAcAAAAHAAAABwAAAAQAAAAGAAAABwAAAAcAAAAEAAAABgAAAEsAAABAAAAAMAAAAAUAAAAgAAAAAQAAAAEAAAAQAAAAAAAAAAAAAAAcAQAAgAAAAAAAAAAAAAAAHAEAAIAAAAAlAAAADAAAAAIAAAAnAAAAGAAAAAUAAAAAAAAA////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Kuq00ET2tNBCgAAAHAAAAAsAAAATAAAAAQAAAAJAAAAcAAAABMBAAB9AAAApAAAAEYAaQByAG0AYQBkAG8AIABwAG8AcgA6ACAARwBMAEEARABZAFMAIABGAEkATwBSAEUATABMAEEAIABWAEUAUgBHAEEAUgBBACAAUABBAEMASABFAEMATwAGAAAAAwAAAAQAAAAJAAAABgAAAAcAAAAHAAAAAwAAAAcAAAAHAAAABAAAAAMAAAADAAAACAAAAAUAAAAHAAAACAAAAAUAAAAGAAAAAwAAAAYAAAADAAAACQAAAAcAAAAGAAAABQAAAAUAAAAHAAAAAwAAAAcAAAAGAAAABwAAAAgAAAAHAAAABwAAAAcAAAADAAAABgAAAAcAAAAHAAAACAAAAAYAAAAHAAAAC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kO67oexmmtiUHnrNxd/maRSyINFLCYZ2N+F3rXzSm7c=</DigestValue>
    </Reference>
    <Reference Type="http://www.w3.org/2000/09/xmldsig#Object" URI="#idOfficeObject">
      <DigestMethod Algorithm="http://www.w3.org/2001/04/xmlenc#sha256"/>
      <DigestValue>AvT4ta/6gg2HH2rrQuSUV0k1Yfey2mfcuCTo2hY/YLA=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w/MKlzWiyaKBAJDIPlZu1b8QvFCqrisOlT8rYCVKFYE=</DigestValue>
    </Reference>
    <Reference Type="http://www.w3.org/2000/09/xmldsig#Object" URI="#idValidSigLnImg">
      <DigestMethod Algorithm="http://www.w3.org/2001/04/xmlenc#sha256"/>
      <DigestValue>XHZQqnikEYeCfOCaCvHxuaAxce2Yr6mWsJRygqi6Ca8=</DigestValue>
    </Reference>
    <Reference Type="http://www.w3.org/2000/09/xmldsig#Object" URI="#idInvalidSigLnImg">
      <DigestMethod Algorithm="http://www.w3.org/2001/04/xmlenc#sha256"/>
      <DigestValue>XgvpKDkU7k6c2bP/MSvpE3QzyWitzKtsdDxcBvJr5HQ=</DigestValue>
    </Reference>
  </SignedInfo>
  <SignatureValue>4zUlD4iZxi6QyTkEFojDWYP1v7yLsxJMwjBaKzLu4+3mcTXAwFIbue7YBpsjOooV7uSVK2aMyS/d
+8Okvjmpy3csF5N5NmlNavOzuqMF1o7bDikbX+Hotc/peBPf7gyHpZtBPaChqIlR7cm/bnJwGeUZ
a2xzKaT+IKKFG/cKSx6bwi+BAJBqCrfwZZFPw0jw7lQci5rbzXuvPSbh6yn3u9krVq9Mz/HXbPGA
hiKFESVWSez94JrE0vXt/3hwaLGKgxDSYvUjgVsOveNUjLggQYsK/B+1unMLn2AQcOHFtYwF7cUT
NlcblpplLmRLxEN2cM4GebimtHqURWlbljW/Eg==</SignatureValue>
  <KeyInfo>
    <X509Data>
      <X509Certificate>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/3y6p7vAdOMbJmz0a5x1pEs3iUqYE3be6vA4czkomaoIZcdthz1qtjMjrGT0BVRnf5ncLZVAAd7QVpLUMYlPq7IJOMiRsD0KfLfxWjX1hT/Yyvg7kOHiV7eyRnzMPPEU2lJPkJO1aAPTVEf8z+4GY1M/Bt1Rf1wDAiAYFhZlHOCxflZPcG4ICw31f6PW4DLgkIDBPQ52KWIBO1kaa5T7G5BfUxq9M4s6StiaBjlwoBZxK9WXVpBqmOlLJ6tNMGiVK33bcufo8Y2wFcGEPa1fBm6BqTxUrDVis36mNLGFZ0R5Ixnf28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MROsd1qh8172o7PoUDZt+53DjcwDgYDVR0PAQH/BAQDAgXgMA0GCSqGSIb3DQEBCwUAA4ICAQA90OrTLe5YK8QK1gwO0JG6OYzzwwg1AL1I9VCwpob116dK8VSik4HZ+ci/83WgSJ2xUBMS23T+YzIwzBvY3L5hUA6QXKqGdxrJ/xKL41gbOWPII8z5ygzjA9TK9Sw46yHvqax7MMDuDdy3FFU+XwtzgoiHJa8YaiE8f/AT7z/Pt5RAI1vwvtAOQ6rmO0EOYOXpW89GXhxeT25zkvJpm4A/X1rCW9IVKrZTy1l4MTL8VOFEfHA3fNv8kOKOF79T3mLOV9Qe0WkkovKNU/k5wbrlWOuw5vukiQ4+CAjjkVOwKNlnEK0W4xg5JulR0nGV9FbVVbeHANWv4YOGXfyFpjOMql5fCpm1DRKwISjQ9g0weVNFj5mVhur8ZKMJ7HeK+7wP4gsQdbMQrL5oLujdOCbfT3fTfGC+/465Zg8K/QRwPSKgP+hKj4TYGMrh/ZmHc8zS3Hy5FhviaSHnALNnowUpsp+VgkaeZpX6iT8WfT1RiBy3niNXl2tyoRdFuff0fx3Mz6us/aQOl5Ywpxl4HAdjSMjzlKUFjHFV4m3yjpJWEhIzetF36A09aLbpTXVashR69KojFgdt2Za5gMY+4sHAyQefZAtkqduxGWVm98DWhDFhM/MBGzPONlEruKM0fODbNnoZNff6QgTULhaknM5YHFfrT1h1gmkLho8Ap77A9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M7X9dXNKK4bFFo6hKSfWshss9fP6V1CcOdTGY5nfy1Y=</DigestValue>
      </Reference>
      <Reference URI="/xl/calcChain.xml?ContentType=application/vnd.openxmlformats-officedocument.spreadsheetml.calcChain+xml">
        <DigestMethod Algorithm="http://www.w3.org/2001/04/xmlenc#sha256"/>
        <DigestValue>jpZINv9t39Hx5Px18QOohfAZOZWgh7LSzjZBXqQ5nx4=</DigestValue>
      </Reference>
      <Reference URI="/xl/comments1.xml?ContentType=application/vnd.openxmlformats-officedocument.spreadsheetml.comments+xml">
        <DigestMethod Algorithm="http://www.w3.org/2001/04/xmlenc#sha256"/>
        <DigestValue>o3lNhPMdmIKAoed+CiXKuUlCNKm+/+Pu6JfEf+Cfebk=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LnFuUkoLDKgGnoP/LLpJlRgELqQUiT73QFrSU7wCS+8=</DigestValue>
      </Reference>
      <Reference URI="/xl/drawings/vmlDrawing1.vml?ContentType=application/vnd.openxmlformats-officedocument.vmlDrawing">
        <DigestMethod Algorithm="http://www.w3.org/2001/04/xmlenc#sha256"/>
        <DigestValue>oWreCfstgpyrU7SZwovTCzzAXyqp0u2vB8VYwQsU14c=</DigestValue>
      </Reference>
      <Reference URI="/xl/drawings/vmlDrawing2.vml?ContentType=application/vnd.openxmlformats-officedocument.vmlDrawing">
        <DigestMethod Algorithm="http://www.w3.org/2001/04/xmlenc#sha256"/>
        <DigestValue>FYZQan2Hd6+aQWF6N3LTAkxe2rCFGw0uqAfUMVq5L8A=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7fPNA+JCTJLWHNEl5mbN0fQH0Dy0bfJdSXJ1XLQy0Zw=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FWty1tAuHEhJqg56njxUA6ookz/plUhEqG/RAkoJ/3s=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z29Dirv7Jetzr2D+BK5peqL+U/qywSisFF0OEAUb62Y=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FABdSHboc54lqTkR9S7zjhoA3URQ08+F1k3RuwyBqT0=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WWQxI279vZn+3T30M3DV37H5rkI3ieFLQHdchfc+wHk=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YBQ27td7F2VUTHmi7B1mXLdsZNhcGLQ+DXXDtx5ja4I=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3XsAs5hWZLirmMGsnooA8NPdsgFSRimH1fbnP3Tm+/M=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Q4cegyQdcs4732LycX4bTmQD/alsyzUPRFlMNmPll6Y=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wY6Lk1nsie5YXm9k7+Adug6fHVngZdvkGnCiBbHGSos=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/+eHItXPsIRFR8uk5EVHY58alfpQ9zwEv5Jm3DN2kpI=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pTkSVWSlhNhZQp9DaVXg8pRHIJadh2fOADxxN4Sjmyk=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Q9sELynkZ3MK4gsKXLQhF2uCto/DHhjRbTbT0d86e+I=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kGsKeOQ0DhL/NWzC6M6CNME3A1THbwdd0od647uUrxA=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IemavK0AiPAucxGYFL3g6B/NNVhY4Q61twdapFDSMUw=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hvGyJYbE9tBfErA1AiOCqOADnKDTwDtw5XDDdas4jZw=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fUhUmRvB2uCFSvPlv03jmcjVyhec0bXjQ5qtnJk2FtM=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bwYKSnf9InD5V5k9IY6hAywaY3xQUGC07m1UOFXte6w=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2xk24dwyFjICJgfNqW9FUV1PnaK7dVBBRt4k+T/nxss=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GmKgSEVs9khl48bNmWjYbY8WB1VYgLNbCc7eJXAooP8=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Gc7pyXCgm24sP6apVGp2YQBJh9vYgNfMqHv06fcw/6s=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pdg6nJMWbuIB73DAE76TGFiu0tjRLNTEuhepZdqiRF4=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dwZM9yS2+IiRsOE8XXRWfWvvB/3kRXXzqK4hcsKF8Ao=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XzXuJP6dqj6TSihNC0/7UUHxNuiy2ynqdAM0BEt9zVE=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sPgu3KZj2evmwWh5N3QFtQCbVuV/U5NhJhMAPtJQv38=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+Rv+3p4ft57h5Sv5f5fpsHra6qSfFKKHRyT3Pcb1rDA=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79KYTx0iaGMJp+xLAArSYZrQVgsFfYuZTNUeC9flbVo=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erAqpKPAjMWBFkGy49uUmvYWKcY5xjPkvYCk0prgdKI=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b+Vbv6Tm32x5JDIfHOniYc2lSoX0qVWuQUJO6y7M6yE=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kcoqW8Q8pw8j8B+lkL9te3tncR3GFaHJlFNMNTJ9Okg=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DTFW9KilCxvydO/KR2nfJtM7Ri10ktlHz9VG+fSJ5m0=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JcthJdK8Q3gdggQLmM2i01fZD6Za1vJc19xCqDy+MDw=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DcDV9vPQ+tcIWo2hBImDm+Esa3CMBPLwnsdDVpoCA9Y=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ZbSedvuaOmMxpk/zWQTnAs+5pzyT5/FtX6qH1MSG928=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QeV5tEyWy93sW0KhSi7hEu7a303p7Fm+7qhVOljNkSI=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VmfSutRTXSR7dpw7425ofu6Y42hQ/KVxWjEM6L9YH/g=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hZndc/FrP9vGPE0Me/1B1Fy5un5qgQ9jLMCkryAan54=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emf?ContentType=image/x-emf">
        <DigestMethod Algorithm="http://www.w3.org/2001/04/xmlenc#sha256"/>
        <DigestValue>/wO/7/r37EKG3jZUb13g19E+rL05uaVGKMC77wOaKdQ=</DigestValue>
      </Reference>
      <Reference URI="/xl/media/image3.emf?ContentType=image/x-emf">
        <DigestMethod Algorithm="http://www.w3.org/2001/04/xmlenc#sha256"/>
        <DigestValue>FqIv1nSIU53xXXrk128vEzUcFiQs2dXcU2lczrYJ4n8=</DigestValue>
      </Reference>
      <Reference URI="/xl/media/image4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rT4bLaKtY90ekCSjNXcOs8XgjtPIgRKeHIHqdHjbSBg=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p/PNLdrKDImkvw63rPKnIiZrdfLMP1Atpk35pzd89uo=</DigestValue>
      </Reference>
      <Reference URI="/xl/sharedStrings.xml?ContentType=application/vnd.openxmlformats-officedocument.spreadsheetml.sharedStrings+xml">
        <DigestMethod Algorithm="http://www.w3.org/2001/04/xmlenc#sha256"/>
        <DigestValue>llpSxmp+l10igSitpLC2F3fQ7ooUUk3QfaC1PIU7YZw=</DigestValue>
      </Reference>
      <Reference URI="/xl/styles.xml?ContentType=application/vnd.openxmlformats-officedocument.spreadsheetml.styles+xml">
        <DigestMethod Algorithm="http://www.w3.org/2001/04/xmlenc#sha256"/>
        <DigestValue>xXyLcs8QRkqgPHc7o73J56/BO15gFY7J/qauIXoGoW4=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mgOqxYR9Be1B2FRpk0xeKJjP2Yo7YyYx+8z/S5ulX6Q=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H9RU8SY8HinObu20LxxPpB31xqDYYKronO5zdrG6pDk=</DigestValue>
      </Reference>
      <Reference URI="/xl/worksheets/sheet1.xml?ContentType=application/vnd.openxmlformats-officedocument.spreadsheetml.worksheet+xml">
        <DigestMethod Algorithm="http://www.w3.org/2001/04/xmlenc#sha256"/>
        <DigestValue>OidbCjFOgmxHdKQwrCf3nUp16jD7u7lQUx4OmJy1l50=</DigestValue>
      </Reference>
      <Reference URI="/xl/worksheets/sheet2.xml?ContentType=application/vnd.openxmlformats-officedocument.spreadsheetml.worksheet+xml">
        <DigestMethod Algorithm="http://www.w3.org/2001/04/xmlenc#sha256"/>
        <DigestValue>jwml9oykDDUHYD1TD7iV3FVYYei6Sc45g02aiNPZ+5A=</DigestValue>
      </Reference>
      <Reference URI="/xl/worksheets/sheet3.xml?ContentType=application/vnd.openxmlformats-officedocument.spreadsheetml.worksheet+xml">
        <DigestMethod Algorithm="http://www.w3.org/2001/04/xmlenc#sha256"/>
        <DigestValue>P/qU9wwnloH5UVYHWHcoV/J5RboELFA32tecCrXkxGw=</DigestValue>
      </Reference>
      <Reference URI="/xl/worksheets/sheet4.xml?ContentType=application/vnd.openxmlformats-officedocument.spreadsheetml.worksheet+xml">
        <DigestMethod Algorithm="http://www.w3.org/2001/04/xmlenc#sha256"/>
        <DigestValue>BjUb9fE7xWe0CZ/77fqHVzcm3Cegqnvp66GIs5tlUNY=</DigestValue>
      </Reference>
      <Reference URI="/xl/worksheets/sheet5.xml?ContentType=application/vnd.openxmlformats-officedocument.spreadsheetml.worksheet+xml">
        <DigestMethod Algorithm="http://www.w3.org/2001/04/xmlenc#sha256"/>
        <DigestValue>uFrUHY3HDWzzJyIjPPEnyQjwEsbZuJrRncsdniYsdoE=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2026-05-18T19:15:54Z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{4D829387-F5DF-42F6-B908-98901DEA5FD8}</SetupID>
          <SignatureText/>
          <SignatureImage>AQAAAGwAAAAAAAAAAAAAAOwAAAB6AAAAAAAAAAAAAADLCAAAjgQAACBFTUYAAAEA/LAAAAwAAAABAAAAAAAAAAAAAAAAAAAAsAoAACAHAAAEAQAArQAAAAAAAAAAAAAAAAAAAKD3AwDIowIARgAAACwAAAAgAAAARU1GKwFAAQAcAAAAEAAAAAIQwNsBAAAAwAAAAMAAAABGAAAAIC8AABQvAABFTUYrIkAEAAwAAAAAAAAAHkAJAAwAAAAAAAAAJEABAAwAAAAAAAAAMEACABAAAAAEAAAAAACAPyFABwAMAAAAAAAAAAhAAAVsLgAAYC4AAAIQwNsBAAAAAAAAAAAAAAAAAAAAAAAAAAEAAACJUE5HDQoaCgAAAA1JSERSAAAA9wAAAIAIBgAAANer/yoAAAABc1JHQgCuzhzpAAAACXBIWXMAAB7CAAAewgFu0HU+AAAAGXRFWHRTb2Z0d2FyZQBNaWNyb3NvZnQgT2ZmaWNlf+01cQAALcNJREFUeF7t3QXUBVXVBuBRUezuwFbsxm5sxUIUVEwsxO4GMRA7UUTEFrGxxQ7s7sAu7EaM32eWm3WYf/rOze/ste764k6c2XPe3Wefbf7zXyoyZQ5kDmwcB7bZuCfKD5Q5kDlQciCDO0+EzIEN5UAG94a+2PxYmQMZ3HkOZA5sKAcyuDf0xebHyhzI4M5zIHNgQzmQwb2hLzY/VuZABneeA5kDG8qBDO4NfbH5sTIHMrjzHMgc2FAOZHBv6IvNj7V+HPjJT35SHHjggcVnPvOZ4re//W1x5JFHzvQQGdwzsS+fnDkwOweOOeaY4k53ulNxutOdrthrr72Kv//978VZznKWmS+cwT0zC/MFMgfGc+BNb3pT8aQnPal4xzveUXzgAx8o7nCHOxTPfe5zi6td7WrjL/q/MzO4Z2ZhvkDmwDgO7LLLLsXZz372Ytdddy123nnn4oEPfGDx+c9/ftzFas7K4J6MlflCmQP9OPC1r32tuP71r1+c6lSnKk584hMXd7nLXYqHPOQh/U4ecFQG9wBm5UMzB8Zy4A9/+EPxxje+sXj9619f/O1vfysOOeSQYscddxx7uV7nZXD3YlM+KHNgOAf40ED8rW99q7jMZS5TfOhDHyp233334pGPfOTwi404I4N7BNPyKZkDVQ7QzJ/73OeKt73tbeXPk5zkJMVuu+1WPPOZzyzOcIYzlKb3fvvtV+y0004LY14G98JYnW+0SRz43ve+V0a3Dz/88EIq6+QnP3lx05vetLjvfe9bXOACFzjeo/rfLW5xi4UC2wAyuDdpxuVnmYwD//73v4sf/vCHxQ9+8IPiE5/4RPHHP/6xjGSf6EQnKk54whMWF77whUvAHnbYYWVQrIkOPfTQYtttty1ufvObTza2vhfK4O7LqXzcxnHgl7/8ZfGb3/ym1MA/+tGPiq9+9asFUPuc8YxnLM573vMW5znPeYpb3vKWxalPferinOc85yAevOtd7yp8Dj744EHnTXVwBvdUnMzXmYwDv/jFL0ozF6CGErD+85//LI499tjiiCOOKLbZZpsyoPXjH/+4/N/RRx9dnOY0pyl+97vfFdtvv31x1rOetbjOda5TauGh4G0bmzEoTvnYxz429BEmOz6DezJW5gtNxYFrXetaJSBpzpvc5CZlQOpf//pXWZYpjfTtb3+7NI2r5H+XuMQlSnAr5bz85S9fnrfnnnsWpz3taUuTGtgXQVe5ylWK97znPYu4VeM9FvOkS33EfPN148A3v/nN44b8xS9+sTjggAOKj3zkI8XjHve4spJrUQAdyzflo495zGNKAbNMyuBeJvfzvTs5cOlLX7oENz94n332KXbYYYcyvUS7ryIx/9WLy2kvmzK4l/0G8v17cYDJ/YQnPKHUiH76yCmP8ct73XDkQaLiU9aHjxxGeVoG9yzcy+cunANM8n333bcMiF33utct7n3vexd3vetdFz6Ouhs+8YlPLJ72tKetxFgyuFfmNeSBDOUAf1ZTgxe+8IUlyNVsS18ti0T4P/nJTxaPfexjlzWE/3ffrLlX5lXkgYzhwH3uc5/iNre5TXGjG92oXAd95StfecxlZj7n1re+9Ur42emDZHDP/FrzBZbNgTOd6UylFmeeC2btv//+Cx2SIpXb3/72rZVqCx3Q/26Wwb0Mrud7zoUDL3vZy4p3vvOdpfZ+//vfX5ziFKeYy33Si/75z38uDjrooKUWqzQ9ZAb33F9/vsEiOXDjG9+4uOxlL1sWwHzpS18qzna2s8319posvOQlL5nrPcZePIN7LOfyeSvLASWlgH2pS12q+MpXvjJJs8G6h/3HP/5RVtJd9KIXXUleZHCv5GvJg5qVAzQ2gF/84hcvAQ7wU9O97nWv4vnPf/7Ul53sehnck7EyX2jVOADgX/7yl0sN/o1vfKM4/elPP9kQ1blbDnqxi12s85raFltEMuXClM6b/veADO4+XMrHrC0HAFzF2K1udatJU1UPfvCDy9RbH3r1q19dNkDM4O7DrXxM5sAADpzjHOcoHvWoR5Wtg5/1rGcNOLP+0L/+9a/HmfxdF9Pkwco0q9UWTVlzL5rj+X5L4YBWwrqPWl89a8P/5zznOcXznve8Xs+hi4v148ugDO5lcD3fcykcePGLX1xYZQZwmkGMJUKibwfTr3/968V222039lYznbcx4Nbo/aQnPWlx/vOffyaG5JM3mwMf/ehHy0aGWiuNIcC+3/3u1/vUKSyF3jerHLi24NaRwwdZDqg7h2ICLWTjfx/+8IfLzpRBwH+Na1yjXBusW4eCB79PGUUd+yLyeYvhgF0+FLh85zvfKS54wQsOvimTXOOIJjIn3/rWtxaf/vSnC3lwe4Bd8YpXLPbYY4/iBCc4Qel/q4M37055ylOW1XTM9rrOMoMHty7g1qzu97//fVlOKIDBvAkG/Oc//ynOfOYzl61zEIYB7c9//vPyfxjsf49//ONLbR7k/yS3bpVKEwVZ/K7LpdSGF3+FK1yh7FSpu2WmzeTAM57xjNKsftGLXjToAeXNmfVtBMDaOT3sYQ8r59YLXvCC4tnPfnZxoQtdqDzNXKbNfWebXuvTf/azn5Vz1rwWUbfDJwGgOeO5znWuQWNMD16q5iY9P/jBDxZa6dibmKTz0ACJiTTqPe95z9I/sjigi1xL0YLN1eqIpJQSCdKfKyX3lw993eteV3zqU58qzn3ucxd77713KUgybQ4HQgF43zYP6EuEgvr1NjJ3rVJDLEekHDaoOgft6pmSdeo2ONA1VTMKisffcKGXnJ1LdGM1N7toIeAmkbSODXPl+9//fgnYq171qmXnSZpyiv2IAdFieW14xpAXreDBB/36178uhQEp2jeAMua++ZzFc8D7vPvd71684hWv6HVz7t2f/vSnQf3bxIGAcQhZp+6jCUWVLFKhfAQGLYyRw6fdFclc8pKX/H9jmwu4aWImjLI/P/m3ukHqe2X3hXn4FxihxJDGnYos/udfMbH4TlVNP9V98nUWzwFulzbIfckyUvNgCB155JEl6KYiWp/b6PPkJz+5vCxFSWnqAsPMf+pTn3rcmvbR4OY7HHXUUcXHP/7x0rTmH/NzAULEmg98gxvcYC41vW3MonUVDkzZW4s1cM1rXjODe6pZuiLXoXAA8EpXulLniETX+cdDSMrtHve4x5BTBh97vvOdryzO8eG3v/zlLy8r8Vgmo8CtCIBvy9lnWtu5MA1cDR7hhCcw8ZlaLIQpSZAk02ZxAPAe+tCHdoI7FqAMefq//OUvpVa9yEUuMuS0mY492clOdjxzfhS4l7mLQtfTsxYEPqYE92c/+9lys/RMm8UBQVqR6i7SaUXP9CFkp08ZGdbBsmgUuJc12L73jfx33+PbjuPHyIdbAZRp8zhgR84uN44yG9p8kbkvBiTCvSzaSHAzhaQUZt3xAbC9fAHCWcoVl/Vy8327OSBtZSdOkfM6siXQXnvt1X2hyhGKWMYUyQy+UcsJGwnua1/72mWO0eZuY0nUnWmvZe2QXOjY++XzlsMBMaNXvepVjeC2Djvy1UNGaP9uQeVl0kaC+2Y3u1nxoAc9aDS4rb391a9+VXbUzLTZHCC4WWhNxC9XdTaUWHuRrqo7l0X43e9+d+hlBx2/keCWD8TcocS3Ej3VOudyl7vc0NPz8RNzQPGTvbfSugg12VOvsmqK0bz97W8vC5iGkspLxCqoI/uC0+zzpo0EN6bZvlWRQltAw0s1eVQSiYbaXRK4H/7wh5cTSpmiYAuSN5fLj4nGnxcw8ff1rne90nSXIswm/GxTVtpJ2aW8slqKHXfcsayfCMJvghvIlY+q3Z413dSkme1iIlI+lH7605+W8Z4pay2GjsHxGwvuXXfdtfSl7n//+5d8AWKTRsWZSaOUUAEOAFtgQlvrYgmcfRbXEwyAL/9tIrqe/DqpbOIpLuDzS81laucAnj396U8v3ve+9xW3ve1tC7t32JZHULS6Fzdt7hiCVckyQezdAvnYAOrVr371spqy2i3Fegc13UPJtdr87bZVZUPv1Xb8xoKbFlW1o1rHii9L63y23XbbEoxAbTKN3QpWwYAP2mWXXcqfd7vb3Y7j9dFHH13uX0VwuK81wJYarjqJNRB+gBPPN68xM3sJVW2Q7Pdlkz/7bXlnfrdCilb2zoCMMAVkmladtXSTBUZ6pFlW+ehHP7qssx5D1SIl1txYwawuoi2/7V6LmAsbCW6akzQm+dXaHn744aXGtmzUti+vec1rxrz/QecIxIi2+6hUsg5YOaLywHn2uT722GMLn5QApc5dIIBe+tKXlh1C8QrfjA2oBZnk9q1IEvyRgZDvJxRpJi6P/zGTh7oirBzAAWSgNl4LMzQdTPPJ7k2j4xtwWyVooQSKtfl4S5ArGLEpID5b1jvrbiNWfwms9iF8TFctchuaUmuu5xnGWhl9xhPHbCS4+WLKUGlmE4OJt8xiAia6Nb0msX2lReGBakxgCBBNHpVVBBgQek4azQIdwKz6eu5rrTuy/NDaYh05TTAr6R7wgAc0amk+MO2q0yfT9wtf+EIpoOT9WSNACWD461qxoq5pEqrTZ0rTsJbW1vHAMwIW7bbnnnuW121bbESLa9Shrxnt7t1bNTULCa6qdOyiI444ony3rJAgWr9tQ0LP3KeeveveXd9vJLhJdSt4+G4m5DKBnb4A2kfelOmrob01uZandqVa+KQKKQBULMGyP6vUWCR3vvOdy0Af7en6d7zjHQupwDqySR5NCPy0oAU+JlrV/AZWiyRobi2JADI0DRPYWoI3v/nNx61btuZY+yHHEjDuTzuHv8oikH2wVNH6ZcKGNVEly4Lt2klAAH7fDjmyI1Kffnqepih1FxjiexZDuga76TyBPtZMusZbTMD/654vriOOMKtl0edZNhLc8eAmr44uq0aaPwCagJ7AC8DXBWCAQrcYmvqVr3xluYDfh1AAcBOI/xYmIItFEJHWoBkJEOQ+rBf/Y8kE2Qrndre7XdmBBuilZ2QLpH9owTqhaNIbDz+ZWW7Nu/upvX/DG95QrkzSUoi5DayEDuED/IBvHCwX8YmddtqpHIpzmOQRlOwDapkNrpYKMos0EGBxL/zfskhNO3zcZ0hKiyZO4ydN80ew1rvkpgS5d9c2wmIFi5iXGw1uDAdwkrhPBHzRQoCG4R+KqltoIAAYBIRMU5aHuIF1wfKnUkOeh0kMDHxffrDJS4vbxtYHmDQK8H+an+leDRpZ08wCcC+/C6LR2k1kQu6zzz7l/bkVQMAspcX5ukx0GlpvcP70brvtVh7DZQBwwsoxSjOZvLFOniAQfBQUayOgOOCAA0pXRKqTQGSppJYHKyjiAdY5u69rC7wZF4FUJXyk9YOMTyC0jfDJc4mop+Nmzlse3EZiP3gxb9p4cJvwtlhltq0qveUtbyn9RH4lbSCaz8/lNwoSqX8GfBqxLnhFYwNzmtfnkqiZZrrTqE1LVuX3mfsmuIlpHECRkug5k5vWptGjaw5/nAZXiXXggQceL0gkWiw4plsIsz1MdECk5X2Y/fxq1kIbsPU6Y6bvvPPOpRBpEtRAVa5j/q9FQ2BEE0Stunye8pSnFPvuu28pkFIiWFPfv08zEVZR9FNLI+NiEl216N7TItYqbDy4TRqm4CqD20QDKMCiQeTjjZfmpYlM0ja/HOD54imZeADPcjH5+PZpEEdATi8u2pM2RjQh8DFpo/SW+7DffvsVhx122HHN+tTb852Z9O5TTT/5nlUilXXIIYc05ordm1XCB+eaSGWlRDMyqR3XVd/tPWuJFVv2EFrOJdyCAN/eXrqWmBNBKZg1HrnhDW9YCsTohVZVCoJ31oLLvHBp0hZhXJ02n58QJZzEXeZNGw9uDCSVaZ9FSMtZXhiAAzGTm9lr0phsXQG36j2ZnsAYPdyZ3TQlgGuyIXVDC9NYNG9KgE07GgNwCW6lrauY1QJmtJ/AnO60fN0Yo++5ECwN/q9z9cmrEnMWgFgo/FZZBClKpjx6xCMeUWYEgLqt0st73WGHHcroP2BF0xCArTN9AZ6ZzsXAC2T8QWIbTHLjqQO35yOwBByNq3oMQdsWTBMzkQbkm3MZooPvLPOm6dwtAW4TlTkpBbPKFPXwUmcmNg0+tAOMZ5U+kptOybWAnu8tl818rAI7jqfpxQGkoNJGfSa2nHIA2/H+JiT4wMj9TVz5fW4Fn7iOBNBo0OgsC0wKimhNGtak72peyHclDBS9cAGcR9gENRXhCB66n+g9lybd3tc18bxpcwvPJzoufbj99tsfz2rhh3eluLwHcRTWmFhIBveMiKRJTKZVB7cJQ2t68Sbd0BfPXGSl8E2rRKPRWsxWE7ip/bNglUaQotEq71Jwcxv48akmBQKWABINF8U36cPHpr2r5NrGQIOm9N73vresRqO1+cdt5Fx+fghE966WikYUvXodcQD134i2j9p0JrOxi/LXNWdwPUKXkGN6M+3TWAHBQjC3kfsxy9UoiHHMsz/+ltDcmC2v6OUsIr84RhYxmU14WkhOmXk4lBSatKVYpK1oniZgux9fWkGGdJRmA9H0gjZWe10tm/Q3U1NUXhCPaxGBOak1JnNK0kaET10bLC4I4dQFbKDyLtNCFQs8hjQjjCo+2YoIjBFcYhcsEe5JlYybu8OsFqStxgHe/e53t241pNgm+o0Tst71PGnLgFvhhUlYp9XmyeA+12bOMZPDpFNBNrR6TcSa/9pEJiwfT+S6iWhOEefQWnK9QCO4J9gFCFXi8xKYtB7flWCKqD2fPRUkzHkBNBZBNa9PG/Jju3b0ACyR73RzCWMi2NJ8s/+1LfoIq4gwFBhDshTqBGQvzJeUZBQ8GwHJBeHeVFtdSyvy/ZtIcI8ARAQnLT5P2jLgNhlUE60iuAHnta997XGFFiKwQ/td05gKXpoIUJmwfNom4oemRS6CadwEwqcpVQUQzHVR9TRqLsDGAgiznp8LSEAhV8/fTsmkp4mroIpj5NYVh3jOavsiFXSERkoES5uADHdBw4RIrRFKxs1kr6bbWAUCaVJgAn+EjIBgEOGM2hbbKLjhOgURtvOkLQNuTJyyceKUL8XERRG1TQHW5z6KLkL71B3P3I/urU2RdwUekRKLa9B8NJXAlnqBOmKuEyryx3zgeA4pPUBWrCLlRgCoSUc0H/DFPlhAxVpoyl/T+Ap6AIhPXiWCMcAV3zm+beeZqL4LMHrOCKyl68ddj0XAmsIPc0g03DFpJR2rUBCzbRGNWENqTbAE0kxDn3c95JgtBW4TjF9XV6U0hGlTHsvPMy4UqRsTKE3VdN2P79a2PFG+W/rKRGqKvjO/LdioEjAZC61eR8xypCAlqrzk5wkT2k7gCMhSHxaoU3DjgZw5qhaQWLst4FUFb4xFZqAan5BD5pM3ZQME4xTlsEpiV1jVb7IEApnVYBqrx/eEmJy/sVQVhbqANpeCgK0uL5YiZKo3rQXoeu9d328pcHuR0iWrBG7+XfhpJr1gEpOV+Rl52K6XyNxuW55IqwhCMSurvqpr86Wb+rzT9CLRdWTcFnqgNLIvaEQjMstp/WoQDv89d1R2xaZ3rhNbLgMDF0rqqJrWi7FwCYytyidgFPBqIn61sbl/WEmCY2ILQJq6INZmi0MQOvjE/OfzpyWmLA/FMRbVNJH7VUHsb+5KBnfXDO/xPbNv1Zoehp9n+LSXunBazYStVmw1PSJAtJVMhrkrP1tX6UWYCKZVie/J92/af43m4xKgtBBEYImFIGhW15RAnp1vHTEC2hKxEABLYM29Ca0mMxePuBHViDOAAVrTxpIi1qwRoI7glnsDsRQZ1yKab/i/SjfAxINwbdwTwIO4GwRRW8NDGYRqKpYbUGct9ZjKvQ7ZUpobRwRlUpOwF5fmdFDq58Xkjigyc5Om7dNZxOJ/BRFNE5r2ZRpHy6nq4zQJBkEyufE6cNO2dRqHAGF9yNXzrdXD1+0xzdSWMxZNj6oywSYaXcERH76NpN5CsKTHERpt6UDWG2EGnGmNeVgnhEPsLsJdEIQlqNT4i8gDqUrH9JmY+SyitrXsYZFUn2mefda2HLhFb5mKfbXinHBdXlZjgch7WuAPRPxuaSXjZL6q8OpayCDYY41wE7hpJH5iU3190wolOV2LIASBBJDCX+dnKzSxcCSIdeD6AnOhwWhDq8QAtgpwJZ40r1Veru/55YmBq213DyBkpjORq+XETGVlu00kbsA6EtgS5IvgFiETyzQJ3CBCINJrhKdn5CYQDGGpsATdt22vb8UtTVkAfrhrxvLXKefblgM3jUEjrQK4pUYEwgR/RLuZodJOquloMR8VT8DSVq/MdBYoFLyqEi1Gm6Zmc3qMe9f59gJk0Q5Kiaf0T5SSMkFTM15BCHOX+Uprp6WbACsfLCCVCikAVQ1mSSj/3BgEwtqATcB4fzRlKixoRR1oRebrik88L4Gulx5TXMlsut+dcQOoZw5f2nhjTbegF2GAZAesOIuuuASAlJhS1qZYDgusSejgLfckg3siscYnW4U13vKwJD/Q0HIImE0cIJfPtVYaWPzdFOmmdQiEap6b1gEswTJWQV2umotSl4JSycYURaq2mMHGaYWWiZhaCQDBH+XP0+gp6S1GMwFjlHzG96wCZjkhAuhpH7K6V40f0l7pc4hZGBvANzUdBC6ClIDS2EJtd0qALlugECh2qeHChDuiOIiQ4orgpXE4XkBOTIAPT3hWe9fFPfBY7UIdSac1ZQJmne5bTnNjWERTl70M1AtnmjIL0y2QTRzmrIixtBKz1sQF8CYNDoB8SFoFSX+JGIeJrKyUD1kloKru2koTuX8sn3QOCwOIpaaiw4txKy8lgAgWE9+1aMaUBI5YJY4NDa5STuAKYNzL84UlUx0jq4BGtqY7LWcFVgEw12hqpSUdR2jEsdJjVd9YbTy+Rv96rkH1GYxJQCwCYJ7DvaPKzLsiEKuksq2r7RPh7LpDC5e6wL8lwW2SylcuE9xSXUDMiqgWZjBTVWuZFFokAbgJZ1KKREcH0PTl8tGBhB8sGKdAIl0hxSRtotQisBab31wtpFGQQjOFeUqrabIgckxrRwcXY63TRADmmS01pT2Njd/sXfDh3VPu2XVSkxugWRDGE33cxCSYswQOd6SOaHTBM4JIUAyvLQipVsZFyaxrRDGRLECY0Ux1oCN4CLagaCkVVg8Q1xUIxfLRNiCyYDxjn4aMXYBOv9+S4MaAriDVECYOOZaPq2jFxKSRI0WihDIl5irzUcQ5ljTSLHxL2qi6jpjmMZFNMOZ41Y82gXQ0SVd5xf0iUsznNZHTrZj4/Sae3DDzOVbYARsrQZAqbc0EwFwBQqhKAnuuIRrOhCcIxD8IM5pfzMDiFOMEJAD2d9rEXwCOxmQt1JWX8suNKbq2EhSsI3+zZqokV268wMmftypOgFGsAl88NzcA/1TpRZkr14lLRTA6jsCpo6OOOqp1oY5zuF11dftD5lXdsQsHt5fa1WNq1ofqc77ACm0ELIsiQRcRaFohtC/zT0BHQUi1hFTFEwGgFpuJTcsbM6uDNjIpaWlanoagQU1geVfFESl5Tse4RzX9orCHScmfJRiY0cYJJIROCnaAo/2YtzRjtdcYwBFeNDw3ICLSVoipyOK7WsMtcAbQ6ZJH4OZG+J/7EGDeE/AQJo43fs8LXDQxor2BTNyC1lUrIIXIFJcCNAY19VwXwk91WVSYeTYCSyCQaU+oOi4EisChOnQA90xRmsqlSjf6q9tRlnbvu5ZBPGPq+bhwcHshmGeizzPH1wVYJqDg0CLADXC0BzfAC6wSsNKoJj7zMfWr+b2kuskqiMV85ftJ6QA9AArqOIbAYJHQPoQG7ZkGy8KnrZrczGLalDlNKwIPEFXzxSYq/5ZwZlEQILIOTH6LICIib8zu797WqLs+0PmdNcIaAHRzIFpBAQ2zWCqKfy3NZSUbbYofYhIAyU2JqrjgIz7w342Zpmdp0MjcBtZIXaYgTOiwMvDf+wHYdH8wvIpe8W1zqlqP7liZgGo8o+kanomAmHI+LhzcJJRCDZOTmWZydC1w7wLqmO/5gAJC8yTaVhpFdDnNCdfdkykqyEQbEoCKIpiwAEIr0RxAxz+n9YALYKSUmKq+p2H4tIpLmMx81NB8cU/HyK2G/4oHikFEbfnsruO9MJd93I/JCmg0MpcAyPjmcvTSbDS+43zv3nxzGjB2A6GpaU5aUgAvKtIEowgrfrVcPZCaG9wQoDDZCWFan+DTmong8GHFsB6Mn1DwPUFh/KLzaV15W5uqiHcQTmIBVeFLGI3pVIpnLIK+LbK8Y2PB26m2cVo4uE0yk0JARdCDxMIIUp0UrVv1MzUATQYvk2llgkWJI/+IWVh9IaKptFqdn+46jveJRRb8auDhh5ls0jR8xC6iYZiQ/ETRWOezbvzftU104DEe6R38ok3VjYtUA5VjfWguGh4gFLgAFO1Hs0XbY4IA+KV0CFja2/357sxeGhZQPBvBk0bP02cBAGAnyJjxJqd3rNiDawFoAIzf4gbcEOY70OK956KxaVyRY/3X0iWc8sfRm92z+7iO5/IMeC0VOJQItagIZJEIaFXLXdvy7un9CETvK1Je3knb/tx1Y+UeKb01Dv48X7xPD/em514KuGMwfJxotePl87FIeakqL5mvRZKZXCQbgRAmq9RDaN7IMQJnn0BZFE2YyMyxWMBgPCZL1Ywzlra10gBEe9JMfGBpp66c7dCJWD2exaNqSnEG94J2YZYLpAEW8BCaJqex0IYEEX/ac9PErAOWgd/333//EpT8RBPMMzie9QB0XXx1XQD0YdbiBx+V9jZpafcuAjbnpx1Lq+d4Fp8p9ltzn1hIw7LosxFB0zMYD0XBoiJIzc/oD9f13PE9yylq1mUj+P1jhFZcb6HgNllIXBOF1I2ACAluItJOJoMXbLL6P01FkzkHCFUj8W8EXEJKAqNuIGmuuA9D+YIioF11zHXXYgaasGqoFVHQnGmjvT73n/UYPji/0gexGPiITG+CMVJ9tFHadN+xJqDJ7B3wV2kZfBWA4puzCvi+fNwuYMdzAKciFu8YP0zUIRNcDtv9RMq5MpFPn5VPTefjVaxhp1xmIRYR1wu4fYYuUCJgnU/AEjQsnmoDiqHjGw1uwAMqVUekFO3KLMEwWtbkiWJ5oDNBQjMCLh9LWyHXYNLUVUmRhLSGKKjjaaGoChr6oHXHC9pEGWHX9UxcaR6TD1BMPpVLTZVHXdebx/cEXN+ADMBbBy24KegUPri8bmxhREAw26OVkig2q8C79J4Vl3jP3AEuFkGnkKbPPltNz4+fLDQuAR+eZTdUaPfl7Zi9t5uuLcbhI7sh8k5owgReiR/EuvfAC4zE7qasUXEQdQyi87IeswLbOBvBLQKqbE7EVCSWT8QMjPW9CiwAUzQzcqpAGlqkL4PbjjOZBI2QezOjgJ3PDOiqmuRK5Yy9qDH+OvPVs8YEMmG9AFKU3+p3wgjDWRSa528SsT6kwUxGASza1mSMoE4aKwB81hcNL7AWPj4wmtB4BexRDNLFJ9chDOrKapneAmz8dbnmqbromL+0pOtJ+7Ew2gJmjq+Lw1SfLaxH/2fVxYo1zxhbDPuO8G1qmxzXhKkIHnbxsO3744Fb0IQzb9UMc0qQhbnBp7MYf14StM8DMEGZkeEXAWSs+RWMIyFNPj8xlFXQ1fPb8fLuTFDS04tkQWBu7Ewxb9+5z7PPcgwTOfqFeT5CK93twu9cIjlhATjaEsj7RHlpe+YsgYDf3IA+58XzeE9SYnVmf1h0gK3O27jEPpoWwPTlkXvKg7M8mL5dCzbcj4U3dA/yvuOpO04KDfb43CzWsVSCWyCKJOZjWcvaN0I49qZTnEfQkIA+6aL7uDbfvU0ie2mAS/vwN6VkVo0IsBBYNCJLghACBikbz+AZTTzuhd8J5dByzGraL91Kl+kXiz6c73f5agKNiS5SzTTs8rPxjeBn2RGE8yQxDYEvqaWmTQ6G3j82qVjFDSIJEwU9sgIzgduEEKUWTa0GXYYybJWOH5I750cvgsQgBL3CHAVKu2EyY4FF9N9ki/Qa/5ZZShtKiRC+kS6bKthEIyqQiaix6jYulxw3N6uO+NY0rljLomIOxiMWQAinu6GOfW/4vugA6JCxpp1Vh5yXHrsNCU2ybxKwhzIjgklDz6sezwISp1DRxNyVEUjb1wIua4G7QKPSxkxOuWzSum3N9qxjq54vtsAkVR2XroGWyxbbEEFnvlZLYk262JZ36jF1XY+FpXSXhSEFOEtAbCvM99IsVxQvWNTWxaKL8ev8PbO+qysqIMoQyD+KTYjgR36dBuYmWOcrbac8M/5eRb4w4VW2sViqPcCNV1ZDoEuQTDxC0I0Aip0+FmXp1PHOPOVCiC5L2Y0BqWDVLObuKr7TujGV4JYzZvaZlMyfprWx6/JQQ8fJNFXEoRJKyoK/riCFjytKz4wGZNVMtJzgUdfm7EPHsKjjpSuZ1AJtXcFCxSeClrS4NJuagHl16hzy/NwGFoTIM4U01OcXRO0KpA0Zz6oee1y0XOIcuElE0efqfs+r+gCzjIufG3XMJongED+TNhNJVVY5VZ3vLOOc6lwaG7Bp3r5pQ88vMKcmXCnqKoAbP9SuS9lZHSf+EOvM+/BKpHzTUpqNmju+8CKZnYob1ERbhtjUM7oPE1ftGDtQSq1ofCBIxUJReKAEVcHMrFVKq/a86Xj42ICtZqEvsAkDsYFY2GFuqGmQopml5nkqPoldMM2j2aEa9T4kIDh0B9U+1121Y2qLWKQbBFJEJzGCVpsq6LRoBsjbM8Okh5jUTMw6qc2nXOVdQGfhG4vEajOarm+tAvOdFSeqHMKAwLeAJhZ3tG1hNMt4h56r0MYqQ5H7Pr0CZgnEDR3bMo9vrFATRVcCpwCCT05iW/EzpEhhmQ8W97bqrE/xvSoiWq1to7xVeJ6hY5CuUsGnyqovsEX7BdKcU9XygCGYKCVlcYnU2SKj/E3Pz7owT83P6g6i6TlWr8V+3EN5uW7Hd9aW09iWw6ls4ocq6hdoWReQ9/WZTQgWyiaBG7AFnVhfffmgJFOlmuKZtgo/uWZCQFGM6ra2hvyLAoVxsCqsSGsaj/UB3JOtQJ3gDiZgFoBLkdBy8rPptivrziwpLHnqTSExBPEEkf++wGaC6+zCj+1DKsYIA2Wn0oHVPnB9rjH1MZ4BwP2sI9aZBhNbgXqDO5gRq1+siPJyTYa6zeXWjXm0lJVNm0DWBnhP8vJ9gQ2ke++9d29gB5+4b4paCARLHZnHyw7CCgirj7dCq0rM8kXWiS9zPg0GdwzWahofq7QEMeyjtAqm2TKZuQr3lhEAbKZ4dbudpvHJedsltK/GrrsOv565K3/MF19msI1wEfyL5ZOr8F6WMYbR4I7BClj5WDYoVWId7rqCfBUXEQyZFKL9SkYFwvoCW9GOVJJS2VlJsE18RiBWwYtg27JIXEhnk9iZ0zg0UJAX3yo0M7iDUTS3iaL9Dyb6e5ZF+8t4AfxuNeFDuocsY5xN96Q1VW71BTZhwOpKWxdP8Ty6sQjmWTXG9x1TIjrFOCxVZqLHSjLBNMJvq9Bk4MYwk0qKxKTBWBFVvrmXvA4UnTfXMVAoqIXnTU0M6/iv7xeN3beoZcg7dG2WnJ+aOUzR82zI/R0rs0NTB7g1aRjTUmvofVfl+EnBHQ+lDlnpJk0uxyxXrnXvqhfCxO4Rq/Jy+o5DCghA+b19iRCWMpoHsGMMhD0Nzge2MCfdgKDvOGc9Tm8CgVLViPN81lnHOY/z5wLu9OUCtXXKatVViFX3aprHQ429pkCUHK9iiHUhEXFlwnXb9zQ9gyYQFgjNYwub6j0BXHBPvb46/kWvxpIWI2CUyy7DeljmPJoruOPBFPnrK+UjfUar1+0lvUxGuLe0Tt+Gicsea9xfGrJrw4PqWBW21O2bNa9nYskBOHD5uchUFJcw2mlthZVg6TtcCLjjhqq/fORTNT5U963byKqQSZc2V1iVcTWNQzNKa66HkHSXlNWig4YALnBnWe0i14Nb5aemntWgH/tWooWCOxhrLTQQRadUvbIX1a6n6+VO1WWz6z6zfi/dpWPp0NSOfml1+5XNOp4+58fOIIT7otbD24LJuvUhbbf6PMs6HLMUcGOMJXc2nWOmWSOs8CG2jFkHxi17jGoL0v23+4xHYLNvmqzP9cYcw43QGGNR4OYCWu9dt3XxmPGv0zlLA3cwKQItKt0EtDShX4fuq8t8yZonjOm5xs+2JmDZpHpMHb++8/MkFZTy3GovqjuDzvO+q3LtpYM7GIH5urBqY6sTzDLLF1fl5TSNQ0+zMfwRUe+zIeG8n19gy/7fU25gUR0z60AduRZM0cp53s+1atdfGXBjDN9IdZv8qz5ZtPiQoowpmDtr0/spxtB1DQsixkS7Y0ubruvP+3srC+e52EgO3y6peGRhk80ZtyKtFLjjBfCRaCY7WeirrsptUab6OtSX65IyhqzHty3UonjZNEYFLfPqYSZ7ANhKTZEmlwC+FWklwe1FiJ6rvJKjtBuKTjCCMF1bBM3yEnU57dutZJb7zHqu9CEtPDQ4RlDGxvezjmHs+dKfsWXy2GvUnSfdRSlo0x3Alv9fxXqKKZ+77VorC+4YtD2nVVN5ebZ4Va8usj4P0mutTw+uedx7yDVZF6qurJ8eQmrP+bu6fy6jk46UJ5KOm4rUr5sTzHy94lLyvLMsY51qjMu6zsqDOxij+4vC/0MOOaRciGKi9N2uti9zVdCtQjS5a7zAEZ1xuo5NvxfTkJWwCQOBuSiyOAX4BEqnSHfKFggqKoRSFMPMT+vGbTogXmPJ51amtQF3vCT7WvnYBkeKQxeQqcw8LY/tzbUOFOvmDzrooEEa3JbH3BxaHzgELudFOsIwk9WT67fWtblg1zj40nxqLgkTXKPGOlJ9p5ttn8aYXfdc5+/XDtzBbAs8aAJb3OgiQpPbCWQsidKvk38mV8ynZHpGGWrf548NKAgI7as1Vth9991njmfYncQ+Yzqg0J4WCh166KGjVwMCM1eJkJAXt+pNCq2rNbEy4j322GPsVNiY89YW3N4AU0xTPkEik5SW8HPI7hPxJqVL+KLrRp5f9Jy7YsWdSDiw6jne5lfrrcYF8WHiKmO1cYG8ML/c+W1NFjS1sMG8DQq0abLgxrl6lx188MGl5uxDdn1hthOutLvGjvoBKFVVA88dkzXZCpsI9OHXkGPWGtzxoCR1BGns/sjkVNKq5LDPAgnnCKStQv/tIS8vjpVZiJ52AKpJIZPb0k68AQy7ccSeZ1bppcsfVQbSioSlbqmKXaSq1NmLsAMYAQrAatr9ZN77v84mthqqkjXU7ofUDtDm0fPc/muEA+FDgPCNvTPu1aKXhI7h97qcsxHgTpnNvPRRs27LV109TVzavLqjpQkoNYNUNG0CAYugVRq4Aky9zUJ4CUwqhGnS7MAIuISAFKSUmxZUNKysBaHhmkxlQtW2xem1pCsJD4EvRItzGfwtsk3gdpnWm/Aulv0MGwfuYCggC7YhANc0wpLDY445ppyogG3zdYGZeQaVlv2C3Z/2tpNpkN1ExtB2221X7h2WaT04sLHgTtkfqbP1eCV5lJkD03BgS4B7Glblq2QOrBcHMrjX633l0WYO9ObA/wHG9fYJxti+nQAAAABJRU5ErkJgggAIQAEIJAAAABgAAAACEMDbAQAAAAMAAAAAAAAAAAAAAAAAAAAbQAAAQAAAADQAAAABAAAAAgAAAAAAAIAAAACAAAB3QwAAAEMDAAAAAAAAswAAALP9/2xDAAAAswAAALP9//VCIQAAAAgAAABiAAAADAAAAAEAAAAVAAAADAAAAAQAAAAVAAAADAAAAAQAAABRAAAAeIAAAAAAAAAAAAAA7AAAAHoAAAAAAAAAAAAAAAAAAAAAAAAA9wAAAIAAAABQAAAAKAQAAHgEAAAAfAAAAAAAACAAzADtAAAAewAAACgAAAD3AAAAgAAAAAEACAAAAAAAAAAAAAAAAAAAAAAAAAEAAAAAAAAAAAAA////AOPj4wB+fn4ASUlJADc3NwD4+PgAV1dXAGhoaADV1dUAdnZ2AI2NjQCtra0AMjIyAOfn5wClpaUAMTExAMPDwwBVVVUAb29vAIuLiwA7OzsArKysANTU1AAaGhoAJycnAFpaWgDQ0NAA8PDwAJ2dnQBGRkYAPT09ALu7uwC9vb0AXl5eACgoKACGhoYAPDw8AEJCQgCcnJwA7OzsAGBgYACxsbEA3NzcAJqamgBOTk4AR0dHAFFRUQDb29sAa2trALCwsAD9/f0A3t7eAL6+vgCEhIQAREREAHBwcADAwMAA+vr6AKmpqQBycnIA6OjoAJOTkwB1dXUARUVFAFlZWQB6enoAtra2APHx8QCgoKAApKSkAH19fQBbW1sAbGxsAMbGxgD7+/sAISEhAH9/fwB8fHwAdHR0AIODgwC3t7cAtLS0ADU1NQDu7u4Az8/PAGdnZwApKSkAp6enAJGRkQC/v78A4uLiAD8/PwB7e3sANDQ0AIKCggCVlZUA6+vrAOrq6gA6OjoAYWFhAJ6engC1tbUAODg4APT09ADz8/MAFRUVAObm5gD5+fkAQEBAABQUFAAWFhYA7e3tAPf39wBBQUEA5OTkAGpqagDT09MAAwMDANLS0gC5ubkA9fX1AGZmZgDOzs4ADw8PAC8vLwAzMzMALS0tAPLy8gChoaEAaWlpAPb29gDv7+8Arq6uAEhISACrq6sAZWVlAG1tbQBiYmIA2traAHFxcQAGBgYAZGRkAHl5eQBcXFwAbm5uAE9PTwBUVFQAiYmJANjY2ACqqqoAzc3NAOnp6QCjo6MAUFBQAMLCwgCZmZkATU1NAExMTACWlpYA4ODgAOXl5QCAgIAAX19fAF1dXQDf398AS0tLAI+PjwD+/v4AOTk5AENDQwDKysoAc3NzALq6ugBKSkoA3d3dAI6OjgA+Pj4AWFhYAMfHxwAjIyMAuLi4AAEBAQCysrIAy8vLAIeHhwDBwcEADAwMACQkJAAREREA4eHhAJubmwBTU1MApqamAK+vrwDIyMgAMDAwAFJSUgDMzMwA2dnZACwsLAAEBAQANjY2AHd3dwDW1tYAkJCQAJSUlABWVlYAycnJAIWFhQCSkpIAgYGBAHh4eAAlJSUAIiIiAGNjYwAuLi4A0dHRAMTExAC8vLwAKysrABwcHAAYGBgA/Pz8AMXFxQCXl5cACAgIANfX1wAODg4An5+fAAoKCgAfHx8AmJiYABkZGQAmJiYAiIiIAA0NDQAXFxcAqKioAIyMjAAQEBAAs7OzAB4eHgAJCQkAHR0dAKKiogALCwsAGxsbACoqKgCKiooAEhISAAcHBwAFBQUAExMTACAgIAACAgI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OAQEBAQEBAQEBAQEBAQEBAQEBAQEBAQEBAQEBAQEBAQEBAQEBAQEBAQEBAQEBAQEBAQEBAQEBAQEBd4xyYwc3kNoBAQEBAQEBAQEBAQEBAQEBAQEBAQEBAQEBAQEBAQEBAQEBAQEBAQEBAQEBAQEBAQEBAQEBAQEBAQEBAQEBAQEBAQEBAQEBAQEBAQEBAQEBAQEBAQEBAQEBAQEBAQEBAQEBAQEBAQEBAQEBAQEBAQEBAQEBAQEBAQEBAQEBAQEBAQEBAQEBAQEBAQEBAQEBAQEBAQEBAQEBAQEBAQEBAQEBAQEBAQEBAQEBAQEBAQEBAQEBAQEBATQBAQEBAQEBAQEBAQEBAQEBAQEBAQEBAQEBAQEBAQEBAQEBAQEBAQEBAQEBAQEBAQEBAQEBAQGLEyaUiwEBAQEoj48BAQEBAQEBAQEBAQEBAQEBAQEBAQEBAQEBAQEBAQEBAQEBAQEBAQEBAQEBAQEBAQEBAQEBAQEBbDJSUu8TODg4ODg4E0+wrdq+IE3LjBPXHi4uLq5PODgDQ7dzOgEBAQEBAQEBAQEBAQEBAQEBAQEBAQEBAQEBAQEBAQEBAQEBAQEBAQEBAQEBAQEBAQEBAQEBAQEBAQEBAQEBAQEBAQEBAQEBAQEBAQEBAQEBAQEBAQEBAQEBJQEBAQEBAQEBAQEBAQEBAQEBAQEBAQEBAQEBAQEBAQEBAQEBAQEBAQEBAQEBAQEBAQEBAQGBfqKYAQEBAQEBAQEBgU8BAQEBAQEBAQEBAQEBAQEBAQEBAQEBAQEBAQEBAQEBAQEBAQEBAQEBAQEBAQEBAQEBab+SLp2kO8EPWpiYmJhwaHe5Z31/gtcSELSTzeMBAQEBASiYmD31WKyQHi7AJK3HAQEBAQEBAQEBAQEBAQEBAQEBAQEBAQEBAQEBAQEBAQEBAQEBAQEBAQEBAQEBAQEBAQEBAQEBAQEBAQEBAQEBAQEBAQEBAQEBAQEBAQEBAQEBAQFwAQEBAQEBAQEBAQEBAQEBAQEBAQEBAQEBAQEBAQEBAQEBAQEBAQEBAQEBAQEBAQEBAWysXoUBAQEBAQEBAQEBAQEBU0sBAQEBAQEBAQEBAQEBAQEBAQEBAQEBAQEBAQEBAQEBAQEBAQEBAQEBAQEBAQGAPq4iNagBAQEBAQEBAQEBwR5jiPFpAQEBAQEBAZjxP64lVlFEAQEBAQEBAQEBAToX5YyuXJrS2oQBAQEBAQEBAQEBAQEBAQEBAQEBAQEBAQEBAQEBAQEBAQEBAQEBAQEBAQEBAQEBAQEBAQEBAQEBAQEBAQEBAQEBAQEBAQEBAQEBAQEBAfYBAQEBAQEBAQEBAQEBAQEBAQEBAQEBAQEBAQEBAQEBAQEBAQEBAQEBAQEBAQEBAQY/qbMBAQEBAQEBAQEBAQEBAQGrogEBAQEBAQEBAQEBAQEBAQEBAQEBAQEBAQEBAQEBAQEBAQEBAQEBAQEBAQEBP22zAQEBAQEBAQEBAQGDzbFl3wEBAQEBAQEBAQEBAQEBAQFz6MXKMVQBAQEBAQEBAQEBAQEBAbPrKVwkOgEBAQEBAQEBAQEBAQEBAQEBAQEBAQEBAQEBAQEBAQEBAQEBAQEBAQEBAQEBAQEBAQEBAQEBAQEBAQEBAQEBAQEBAQEBAQEBAQEBqQEBAQEBAQEBAQEBAQEBAQEBAQEBAQEBAQEBAQEBAQEBAQEBAQEBAQEBAQEBAQHrU+ABAQEBAQEBAQEBAQEBAQEBAQGqAQEBAQEBAQEBAQEBAQEBAQEBAQEBAQEBAQEBAQEBAQEBAQEBAQEBAQEBw9i4AQEBAQEBAQEBAQEBUX7aAQEBAQEBAQEBAQEBAQEBAQEBAQEBAQHjN3QzAQEBAQEBAQEBAQEBAQEBAbMtNxYBAQEBAQFsLAEBAQEBAQEBAQEBAQEBAQEBAQEBAQEBAQEBAQEBAQEBAQEBAQEBAQEBAQEBAQEBAQEBAQEBAQEBAQEBAQEBAQFtAQEBAQEBAQEBAQEBAQEBAQEBAQEBAQEBAQEBAQEBAQEBAQEBAQEBAQEBAQFFyK0BAQEBAQEBAQEBAQEBAQEBAQEBAT9zAQEBAQEBAQEBAQEBAQEBAQEBAQEBAQEBAQEBAQEBAQEBAQEBAQEBAQHYAQEBAQEBAQEBAQEBAXsvAQEBAQEBAQEBAQEBAQEBAQEBAQEBAQEBAQEBx9y/AQEBAQEBAQEBAQEBAQEBAQFL9X5PBgEBAQLvjwEBAQEBAQEBAQEBAQEBAQEBAQEBAQEBAQEBAQEBAQEBAQEBAQEBAQEBAQEBAQEBAQEBAQEBAQEBAQEBAQEBAR4BAQEBAQEBAQEBAQEBAQEBAQEBAQEBAQEBAQEBAQEBAQEBAQEBAQEBAQERDZkBAQEBAQEBAQEBAQEBAQEBAQEBAQEBIScBAQEBAQEBAQEBAQEBAQEBAQEBAQEBAQEBAQEBAQEBAQEBAQEBAQEBrLgBAQEBAQEBAQEBAQFiZ6gBAQEBAQEBAQEBAQEBAQEBAQEBAQEBAQEBAQEBAQvvAQEBAQEBAQEBAQEBAQEBAQEBAcOpFAEBAQEeAQEBAQEBAQEBAQEBAQEBAQEBAQEBAQEBAQEBAQEBAQEBAQEBAQEBAQEBAQEBAQEBAQEBAQEBAQEBAQEBAQEBjgEBAQEBAQEBAQEBAQEBAQEBAQEBAQEBAQEBAQEBAQEBAQEBAQEBAQGlL0ffAQEBAQEBAQEBAQEBAQEBAQEBAQEBAQHfpAEBAQEBAQEBAQEBAQEBAQEBAQEBAQEBAQEBAQEBAQEBAQEBAQEBAQGOeQEBAQEBAQEBAQEBAU+hAQEBAQEBAQEBAQEBAQEBAQEBAQEBAQEBAQEBAQEBAe+sAQEBAQEBAQEBAQEBAQEBAQEBAQER3OgBARtCAQEBAQEBAQEBAQEBAQEBAQEBAQEBAQEBAQEBAQEBAQEBAQEBAQEBAQEBAQEBAQEBAQEBAQEBAQEBAQEBAQHUAQEBAQEBAQEBAQEBAQEBAQEBAQEBAQEBAQEBAQEBAQEBAQEBAQGAQQdhAQEBAQEBAQEBAQEBAQEBAQEBAQEBAQEBAQESAQEBAQEBAQEBAQEBAQEBAQEBAQEBAQEBAQEBAQEBAQEBAQEBAQEBAUABAQEBAQEBAQEBAQEBCmEBAQEBAQEBAQEBAQEBAQEBAQEBAQEBAQEBAQEBAQEBAakBAQEBAQEBAQEBAQEBAQEBAQEBAQEBJC0BAR8BAQEBAQEBAQEBAQEBAQEBAQEBAQEBAQEBAQEBAQEBAQEBAQEBAQEBAQEBAQEBAQEBAQEBAQEBAQEBAQEBATABAQEBAQEBAQEBAQEBAQEBAQEBAQEBAQEBAQEBAQEBAQEBAQEB4WMCAQEBAQEBAQEBAQEBAQEBAQEBAQEBAQEBAQEBAR4BAQEBAQEBAQEBAQEBAQEBAQEBAQEBAQEBAQEBAQEBAQEBAQEBAQEBxQEBAQEBAQEBAQEBAQEeAQEBAQEBAQEBAQEBAQEBAQEBAQEBAQEBAQEBAQEBAQEBQsYBAQEBAQEBAQEBAQEBAQEBAQEBAQEBsMUBTZcBAQEBAQEBAQEBAQEBAQEBAQEBAQEBAQEBAQEBAQEBAQEBAQEBAQEBAQEBAQEBAQEBAQEBAQEBAQEBAQEBGgEBAQEBAQEBAQEBAQEBAQEBAQEBAQEBAQEBAQEBAQEBAQEBYl5GAQEBAQEBAQEBAQEBAQEBAQEBAQEBAQEBAQEBAQEBLgEBAQEBAQEBAQEBAQEBAQEBAQEBAQEBAQEBAQEBAQEBAQEBAQEBAQH1lgEBAQEBAQEBAQEBAZoBAQEBAQEBAQEBAQEBAQEBAQEBAQEBAQEBAQEBAQEBAQEh+QEBAQEBAQEBAQEBAQEBAQEBAQEBAQEB+cBLigEBAQEBAQEBAQEBAQEBAQEBAQEBAQEBAQEBAQEBAQEBAQEBAQEBAQEBAQEBAQEBAQEBAQEBAQEBAQEBAQHCAQEBAQEBAQEBAQEBAQEBAQEBAQEBAQEBAQEBAQEBAQEBAWAmYQEBAQEBAQEBAQEBAQEBAQEBAQEBAQEBAQEBAQEBAQEuAQEBAQEBAQEBAQEBAQEBAQEBAQEBAQEBAQEBAQEBAQEBAQEBAQEBAUuSAQEBAQEBAQEBAQEBvyEBAQEBAQEBAQEBAQEBAQEBAQEBAQEBAQEBAQEBAQEBARM0AQEBAQEBAQEBAQEBAQEBAQEBAQEBAQEBMRumAQEBAQEBAQEBAQEBAQEBAQEBAQEBAQEBAQEBAQEBAQEBAQEBAQEBAQEBAQEBAQEBAQEBAQEBAQEBAQEBAZIBAQEBAQEBAQEBAQEBAQEBAQEBAQEBAQEBAQEBAQEBAYtcvwEBAQEBAQEBAQEBAQEBAQEBAQEBAQEBAQEBAQEBAQEBAS4BAQEBAQEBAQEBAQEBAQEBAQEBAQEBAQEBAQEBAQEBAQEBAQEBAQEBAUBLAQEBAQEBAQEBAQFULQEBAQEBAQEBAQEBAQEBAQEBAQEBAQEBAQEBAQEBAQEBZwEBAQEBAQEBAQEBAQEBAQEBAQEBAQEBAQEBf2B7AQEBAQEBAQEBAQEBAQEBAQEBAQEBAQEBAQEBAQEBAQEBAQEBAQEBAQEBAQEBAQEBAQEBAQEBAQEBAQEBOQEBAQEBAQEBAQEBAQEBAQEBAQEBAQEBAQEBAQEBAYSOjoABAQEBAQEBAQEBAQEBAQEBAQEBAQEBAQEBAQEBAQEBAQEBLgEBAQEBAQEBAQEBAQEBAQEBAQEBAQEBAQEBAQEBAQEBAQEBAQEBAQEBMM8BAQEBAQEBAQEBAQE3AQEBAQEBAQEBAQEBAQEBAQEBAQEBAQEBAQEBAQEBAQyiAQEBAQEBAQEBAQEBAQEBAQEBAQEBAQEBAQHoJ4gBAQEBAQEBAQEBAQEBAQEBAQEBAQEBAQEBAQEBAQEBAQEBAQEBAQEBAQEBAQEBAQEBAQEBAQEBAQEBAQG5AQEBAQEBAQEBAQEBAQEBAQEBAQEBAQEBAQEBAQGiwKABAQEBAQEBAQEBAQEBAQEBAQEBAQEBAQEBAQEBAQEBAQEBAQGaAQEBAQEBAQEBAQEBAQEBAQEBAQEBAQEBAQEBAQEBAQEBAQEBAQEBAQEBT2YBAQEBAQEBAQEBAbUDAQEBAQEBAQEBAQEBAQEBAQEBAQEBAQEBAQEBAQFUYwEBAQEBAQEBAQEBAQEBAQEBAQEBAQEBAQEBASu5qgEBAQEBAQEBAQEBAQEBAQEBAQEBAQEBAQEBAQEBAQEBAQEBAQEBAQEBAQEBAQEBAQEBAQEBAQEBAQEBAawBAQEBAQEBAQEBAQEBAQEBAQEBAQEBAQEBAQFRf5sBAQEBAQEBAQEBAQEBAQEBAQEBAQEBAQEBAQEBAQEBAQEBAQEBbCkBAQEBAQEBAQEBAQEBAQEBAQEBAQEBAQEBAQEBAQEBAQEBAQEBAQEBAQEB2AEBAQEBAQEBAQEBASWYAQEBAQEBAQEBAQEBAQEBAQEBAQEBAQEBAQEBaPJsAQEBAQEBAQEBAQEBAQEBAQEBAQEBAQEBAQEBEZlQswEBAQEBAQEBAQEBAQEBAQEBAQEBAQEBAQEBAQEBAQEBAQEBAQEBAQEBAQEBAQEBAQEBAQEBAQEBAQEBMQEBAQEBAQEBAQEBAQEBAQEBAQEBAQEBAQGhLk4BAQEBAQEBAQEBAQEBAQEBAQEBAQEBAQEBAQEBAQEBAQEBAQEBAQFxkQEBAQEBAQEBAQEBAQEBAQEBAQEBAQEBAQEBAQEBAQEBAQEBAQEBAQEBAQErrgEBAQEBAQEBAQEBcSUBAQEBAQEBAQEBAQEBAQEBAQEBAQEBAQEBAWjpxwEBAQEBAQEBAQEBAQEBAQEBAQEBAQEBAQEBAQGfmxePAQEBAQEBAQEBAQEBAQEBAQEBAQEBAQEBAQEBAQEBAQEBAQEBAQEBAQEBAQEBAQEBAQEBAQEBAQEBAQH/AQEBAQEBAQEBAQEBAQEBAQEBAQEBAQF5CAdUAQEBAQEBAQEBAQEBAQEBAQEBAQEBAQEBAQEBAQEBAQEBAQEBAQEBAVIPAQEBAQEBAQEBAQEBAQEBAQEBAQEBAQEBAQEBAQEBAQEBAQEBAQEBAQEBAQEP1AEBAQEBAQEBAQEBsEMBAQEBAQEBAQEBAQEBAQEBAQEBAQEBAQF56ZUBAQEBAQEBAQEBAQEBAQEBAQEBAQEBAQEBAQEBAaQoAZIBAQEBAQEBAQEBAQEBAQEBAQEBAQEBAQEBAQEBAQEBAQEBAQEBAQEBAQEBAQEBAQEBAQEBAQEBAQEBAT0BAQEBAQEBAQEBAQEBAQEBAQEBAQFodLF3AQEBAQEBAQEBAQEBAQEBAQEBAQEBAQEBAQEBAQEBAQEBAQEBAQEBAQEBKjsBAQEBAQEBAQEBAQEBAQEBAQEBAQEBAQEBAQEBAQEBAQEBAQEBAQEBAQEBAQGMtQEBAQEBAQEBAQEB8gYBAQEBAQEBAQEBAQEBAQEBAQEBAQEBeecJAQEBAQEBAQEBAQEBAQEBAQEBAQEBAQEBAQEBAQEBBAEBhgEBAQEBAQEBAQEBAQEBAQEBAQEBAQEBAQEBAQEBAQEBAQEBAQEBAQEBAQEBAQEBAQEBAQEBAQEBAQEBqwEBAQEBAQEBAQEBAQEBAQEBAQF5OBWXAQEBAQEBAQEBAQEBAQEBAQEBAQEBAQEBAQEBAQEBAQEBAQEBAQEBAQEBAQGsmAEBAQEBAQEBAQEBAQEBAQEBAQEBAQEBAQEBAQEBAQEBAQEBAQEBAQEBAQEBAQEmAgEBAQEBAQEBAQFofnkBAQEBAQEBAQEBAQEBAQEBAQEBAQnIaQEBAQEBAQEBAQEBAQEBAQEBAQEBAQEBAQEBAQEBAe71AQFdrwEBAQEBAQEBAQEBAQEBAQEBAQEBAQEBAQEBAQEBAQEBAQEBAQEBAQEBAQEBAQEBAQEBAQEBAQEBAQF7AQEBAQEBAQEBAQEBAQEBAQEBicobAQEBAQEBAQEBAQEBAQEBAQEBAQEBAQEBAQEBAQEBAQEBAQEBAQEBAQEBAQEBAc8BAQEBAQEBAQEBAQEBAQEBAQEBAQEBAQEBAQEBAQEBAQEBAQEBAQEBAQEBAQEBAWhneQEBAQEBAQEBAQF51QEBAQEBAQEBAQEBAQEBAQEBAQG5owEBAQEBAQEBAQEBAQEBAQEBAQEBAQEBAQEBAQEBAQEBDQEBAasLAQEBAQEBAQEBAQEBAQEBAQEBAQEBAQEBAQEBAQEBAQEBAQEBAQEBAQEBAQEBAQEBAQEBAQEBAQEBAV8BAQEBAQEBAQEBAQEBAQEBYLEbAQEBAQEBAQEBAQEBAQEBAQEBAQEBAQEBAQEBAQEBAQEBAQEBAQEBAQEBAQEBAQEBLgEBAQEBAQEBAQEBAQEBAQEBAQEBAQEBAQEBAQEBAQEBAQEBAQEBAQEBAQEBAQEBAczpaAEBAQEBAQEBAQEXHgEBAQEBAQEBAQEBAQEBAQE6hkYBAQEBAQEBAQEBAQEBAQEBAQEBAQEBAQEBAQEBAQEBASR4AQEBAaoBAQEBAQEBAQEBAQEBAQEBAQEBAQEBAQEBAQEBAQEBAQEBAQEBAQEBAQEBAQEBAQEBAQEBAQEBAQEBgAEBAQEBAQEBAQEBAQEBPn8MAQEBAQEBAQEBAQEBAQEBAQEBAQEBAQEBAQEBAQEBAQEBAQEBAQEBAQEBAQEBAQEBAQEuAQEBAQEBAQEBAQEBAQEBAQEBAQEBAQEBAQEBAQEBAQEBAQEBAQEBAQEBAQEBAQEBAeMYeQEBAQEBAQEBAQF3LgEBAQEBAQEBAQEBAQEBtX4wAQEBAQEBAQEBAQEBAQEBAQEBAQEBAQEBAQEBAQEBAQEwkgEBAQEBqgEBAQEBAQEBAQEBAQEBAQEBAQEBAQEBAQEBAQEBAQEBAQEBAQEBAQEBAQEBAQEBAQEBAQEBAQEBAQFZAQEBAQEBAQEBAQEB22M7AQEBAQEBAQEBAQEBAQEBAQEBAQEBAQEBAQEBAQEBAQEBAQEBAQEBAQEBAQEBAQEBAQEB3xoBAQEBAQEBAQEBAQEBAQEBAQEBAQEBAQEBAQEBAQEBAQEBAQEBAQEBAQEBAQEBAQEBAZXegwEBAQEBAQEBAQFKHgEBAQEBAQEBAQEBMxM/AQEBAQEBAQEBAQEBAQEBAQEBAQEBAQEBAQEBAQEBAQEBAWcBAQEBAQFIbAEBAQEBAQEBAQEBAQEBAQEBAQEBAQEBAQEBAQEBAQEBAQEBAQEBAQEBAQEBAQEBAQEBAQEBAQEBATMBAQEBAQEBAQEBG9jRqAEBAQEBAQEBAQEBAQEBAQEBAQEBAQEBAQEBAQEBAQEBAQEBAQEBAQEBAQEBAQEBAQEBAQGlXQEBAQEBAQEBAQEBAQEBAQEBAQEBAQEBAQEBAQEBAQEBAQEBAQEBAQEBAQEBAQEBAQEBAQkYeQEBAQEBAQEBAQF3ht8BAQEBAQEBAdn4GwEBAQEBAQEBAQEBAQEBAQEBAQEBAQEBAQEBAQEBAQEBAQFnGwEBAQEBAehmAQEBAQEBAQEBAQEBAQEBAQEBAQEBAQEBAQEBAQEBAQEBAQEBAQEBAQEBAQEBAQEBAQEBAQEBAQEBQwEBAQEBAQEBVIZPqAEBAQEBAQEBAQEBAQEBAQEBAQEBAQEBAQEBAQEBAQEBAQEBAQEBAQEBAQEBgwEBAQEBAQEBAYFRAQEBAQEBAQEBAQEBAQEBAQEBAQEBAQEBAQEBAQEBAQEBAQEBAQEBAQEBAQEBAQEBAQEBAQkYgwEBAQEBAQEBAQHZ3QYBAQEBAQGwSEsBAQEBAQEBAQEBAQEBAQEBAQEBAQEBAQEBAQEBAQEBAQEBQboBAQEBAQEBDqwBAQEBAQEBAQEBAQEBAQEBAQEBAQEBAQEBAQEBAQEBAQEBAQEBAQEBAQEBAQEBAQEBAQEBAQEBAQHSAQEBAQEBM8vFVAEBAQEBAQEBAQEBAQEBAQEBAQEBAQEBAQEBAQEBAQEBAQEBAQEBAQEBAQEBAQHvnTePVQEBAQEBiGgBAQEBAQEBAQEBAQEBAQEBAQEBAQEBAQEBAQEBAQEBAQEBAQEBAQEBAQEBAQEBAQEBAQEBAXVecQEBAQEBAQEBAQGAEAYBAQE6fkYBAQEBAQEBAQEBAQEBAQEBAQEBAQEBAQEBAQEBAQEBAQEBAQc5AQEBAQEBAQEBrgEBAQEBAQEBAQEBAQEBAQEBAQEBAQEBAQEBAQEBAQEBAQEBAQEBAQEBAQEBAQEBAQEBAQEBAQEBAdQBAQEBAfXKMAEBAQEBAQEBAQEBAQEBAQEBAQEBAQEBAQEBAQEBAQEBAQEBAQEBAQEBAQEBAQEBAQEBAcxChgSQ5Q4HAQEBAQEBAQEBAQEBAQEBAQEBAQEBAQEBAQEBAQEBAQEBAQEBAQEBAQEBAQEBAQEBAQEBAQEBAWl+gwEBAQEBAQEBAQFEEMcBw9xwAQEBAQEBAQEBAQEBAQEBAQEBAQEBAQEBAQEBAQEBAQEBAQGa8QEBAQEBAQEBAQFAAQEBAQEBAQEBAQEBAQEBAQEBAQEBAQEBAQEBAQEBAQEBAQEBAQEBAQEBAQEBAQEBAQEBAQEBAQEBAAEBAYPKwQEBAQEBAQEBAQEBAQEBAQEBAQEBAQEBAQEBAQEBAQEBAQEBAQEBAQEBAQEBAQEBAQEBAQEBAQEBATqtA3wuKdFmgwEBAQEBAQEBAQEBAQEBAQEBAQEBAQEBAQEBAQEBAQEBAQEBAQEBAQEBAQEBAQEBAQEBAUR+BgEBAQEBAQEBAQFwqkKOAQEBAQEBAQEBAQEBAQEBAQEBAQEBAQEBAQEBAQEBAQEBAQHfHoUBAQEBAQEBAQEBAXSEAQEBAQEBAQEBAQEBAQEBAQEBAQEBAQEBAQEBAQEBAQEBAQEBAQEBAQEBAQEBAQEBAQEBAQEBAQE4AQFRsSgBAQEBAQEBAQEBAQEBAQEBAQEBAQEBAQEBAQEBAQEBAQEBAQEBAQEBAQEBAQEBAQEBAQEBAQEBAQEBAQE9rAF5dZlkri4eNnjjAQEBAQEBAQEBAQEBAQEBAQEBAQEBAQEBAQEBAQEBAQEBAQEBAQEBAQEBAQEBAYB+YgEBAQEBAQEBAXMuxbcBAQEBAQEBAQEBAQEBAQEBAQEBAQEBAQEBAQEBAQEBAQEBoWcXAQEBAQEBAQEBAQEBRlEBAQEBAQEBAQEBAQEBAQEBAQEBAQEBAQEBAQEBAQEBAQEBAQEBAQEBAQEBAQEBAQEBAQEBAQEBAZ4BD9cBAQEBAQEBAQEBAQEBAQEBAQEBAQEBAQEBAQEBAQEBAQEBAQEBAQEBAQEBAQEBAQEBAQEBAQEBAQEBAQEBAZw1AQEBAQEBAWzM5aKeph6ek4+fd4sBAQEBAQEBAQEBAQEBAQEBAQEBAQEBAQEBAQEBAQEBAQEBAQEBAURqiwEBAQEBAQEkrkQBTowBAQEBAQEBAQEBAQEBAQEBAQEBAQEBAQEBAQEBAQEBAdpjaQEBAQEBAQEBAQEBAQECggEBAQEBAQEBAQEBAQEBAQEBAQEBAQEBAQEBAQEBAQEBAQEBAQEBAQEBAQEBAQEBAQEBAQEBAQEB/gFnAQEBAQEBAQEBAQEBAQEBAQEBAQEBAQEBAQEBAQEBAQEBAQEBAQEBAQEBAQEBAQEBAQEBAQEBAQEBAQEBAQEBHgEBAQEBAQEBAQEBAQEBAQEBNLo+RwcuLi7PMZG3FgJESwEBAQEBAQEBAQEBAQEBAQEBAQEBAQEBAQEBAWlyqwEBAQEoJkYBAQEBlmMBAQEBAQEBAQEBAQEBAQEBAQEBAQEBAQEBAQEBAQG/sjoBAQEBAQEBAQEBAQEBAQGqAQEBAQEBAQEBAQEBAQEBAQEBAQEBAQEBAQEBAQEBAQEBAQEBAQEBAQEBAQEBAQEBAQEBAQEBAQG4M35pAQEBAQEBAQEBAQEBAQEBAQEBAQEBAQEBAQEBAQEBAQEBAQEBAQEBAQEBAQEBAQEBAQEBAQEBAQEBAQEBAQFTAQEBAQEBAQEBAQEBAQEBAQEBAQEBAQEBAQZwYlgMT4gpHhJAHoii0z5K4KsBAQEBAQEBAQEBAQEBAQEBAQEtDAEBAmdrAQEBAQEBi92AAQEBAQEBAQEBAQEBAQEBAQEBAQEBAQEBAQEBj7ABAQEBAQEBAQEBAQEBAQEBAQUBAQEBAQEBAQEBAQEBAQEBAQEBAQEBAQEBAQEBAQEBAQEBAQEBAQEBAQEBAQEBAQEBAQEBAQEBAcYBNDePYQEBAQEBAQEBAQEBAQEBAQEBAQEBAQEBAQEBAQEBAQEBAQEBAQEBAQEBAQEBAQEBAQGvMDAwMDAwMIuEYjgBAQEBAQEBAQEBAQEBAQEBAQEBAQEBAQEBAQEBAQEBAQEBAQEBcePHdVlg4cUvkhIuQEjFxS3S4eFg2jAwi0RHj3eqMwEBAQEBAQEBOhkXAQEBAQEBAQEBAQEBAQEBAQEBAQEBAQEBAS/1AQEBAQEBAQEBAQEBAQEBAQEBOA4BAQEBAQEBAQEBAQEBAQEBAQEBAQEBAQEBAQEBAQEBAQEBAQEBAZPaAQEBAQEBAQEBAQEBAQEBhQEBAaCJQEhHlg5xAQEBAQEBAQEBAQEBAQEBAQEBAQEBAQEBAQEBAQEBAQEBAQFxKxbXiEAuN05NTU1NTU1NTaP+Jh4uz02WYgEBAQEBAQEBAQEBAQEBAQEBAQEBAQEBAQEBAQEBAQEBAQEBAQEBAQEBAQEBAQEBARcREdpgTU1Ngpr9AJIeLi4uLi4uLi4usgBWkVYICAgICAgICAgICIhYFhYWFhYWh0PVTwwWFhYWFhYWFhYWFhYWFhYWlq+Z9RwcHBwcHBwchGwBAQEBAQEBAQEBAQEBAQEBAQEBAQEBAQEBAQF57ccBAQEBAQEBAQEBAQEBAQGkAQEBAQEBcYuFjKQeLqoDR8GbmzABAQEBAQEBAQEBAQEBAQEBAQEBAQEBPScSHhpdFmkGAQEBAQEBAQEBAQEBAYhxAQFplTtWnq7NNAEBAQEBAQEBAQEBAQEBAQEBAQEBAQEBAQEBAQEBAQEBAQEBAQEBAQEBAQEBAQEBAQEBAQEBiZTHbYMBAQEBAaVVxgE6bMLKeYQcHBwcHBwcHBwccJYMDAwMDIXS+kMMDAwMDAwMDAwMDAwMDAwMDAyFXTz3MYKCgoKCgoJ0Hi4uLi4uLi4uHp2dSQMDXVGbmysBAQEBAQEBAYgCAQEBAQEBAQEBAQEBAQEBAdwBAQEBAQEBAQEBAQEBASswOZ/h+ZrAnR4eLZrXYD54leMcAQEBAQGVkRVkWmwBAQEBAQEBAQEBAQEBAQEBAQEBLgEBAQEBAQEBAdBCXKacgAEBAQEBAQEBAQEBAQEBAQEBAQEBAQEBAQEBAQEBAQEBAQEBAQEBAQEBAQEBAQEBAbJYAQGlDXVVmh4v1OGco8CdhlPwlwEBAQEBAQEBAQEBAQEBAQEBnC1xAQEBAQEBAQEBAQEBAQEBAQEBAQEBAYYBAQEBAQEBAQEBAQEBAQEBAQEBJp5SizCvgeHhTsUSmgSdC9uDJQEBAQEBAQEBAQEBAQEBAQEBUgEBAQEBAQEBAQEBAQEBAQEBAQEBAQEBAQEBAYTaSkVfX6MenXL4I/zFE4yHO8GgcHAocQEBAQEBAQEBAQEBAXkSAQEBAQEBAQEBAQEBAVEiqV8OAQEBAQEBAQEBAQEBAQEBAQEBAQEBAQEBAQEBAQEBAQForTsPcHBpAQEBAWyQViFUYQG1dmczAQEBAQEBAQEBAdByb1+YAQEBAQEBAQEBAQEBgAThAQEBAQEBAQEBAQEBAQEBAQEBAQEBAQEBqgEBAQEBAQEBAQEBAQEBAQEBAdsnAX8GAQEBAQEBAQEBAQHGHSUuywEBAQEBAQEBAQEBAQEBAQFZAQEBAQEBAQEBAQEBAQEBAQEBAQEBAQEBAQEBAQEBAQEBAVid10oBS4BpgxYyMiRJSTF6QC4uLi4uLi4uLppOsnJdXbA5WlpaWnUBAQEBAQEBAl2msGIBAQEBAQEBAQEBAQEBAQEBAQEBAQEBAQEBPfkuQIhZMrddOIwQI5r7ANG3lgiM3f0To1YzAQEBAQEBAQEBAQFlyiIl2QEBAQEBAQEBAdB/vgEBAQEBAQEBAQEBAQEBAQEBAQEBAQEBAQFHVQEHAQEBAQEBAQEBAQEBAQEBp7gBbKkBAQEBAQEBAQEBAQEBfgE+7wEBAQEBAQEBAQEBAQEBAToBAQEBAQEBAQEBAQEBAQEBAQEBAQEBAQEBAQEBAQEBKM8fDAYBAQEBAQEBAQEBAQEBAQEBAQEBAQEBAQEBHKDAlTQ0IZwsLCws0ZPPz8/Pzx4uhpK03lfdwC6dnZ2dnZ2dnZ2eL0iyUFnN4eicNtUAk9mvlePMztSQysRnEv9+iJmvAdLhAUQUH8oCAQEBAQEBAQ6/sS567B+yAOxq96lv3UgufLc9AQEBAQEBYgmWp7p3AQEBAQEBAQEBAQEBAdCnAXwnAQEBAQEBAQEBAQEBAQGIgAEB15gBAQEBAQEBAQEBAcY8AatwAQEBAQEBAQEBAQEBAQEBDgEBAQEBAQEBAQEBAQEBAQEBAQEBAQEBAQEBAQEBoASKrwEBAQEBAQEBAQEBAQEBAQEBAQEBAQEBAQEBAQEBAR4BAQEBAQEBAQEBAQEBAQEBAQEBAQEBASeaZQEBAQEBAQEBAaCQsc2t0MbNno0YLWbHjG52U18DtpOampojXJqaygD6/6nFLi4tU/8vOFaIOHS93lZSMsEOtKmGbQgBAZVWfFOPUcsVPDW/wAXAEyxmv+/FLgNzAQEBAQEBAQEBAS8BsrFsAQEBYZgBAQEBAQEBAZ4BAQFrCAEBAQEBAQEBAQEBwIMBAQEBAQEBAQEBAQEBAQEBAQG8AQEBAQEBAQEBAQEBAQEBAQEBAQEBAQEBAQEBAfWyRAEBAQEBAQEBAQEBAQEBAQEBAQEBAQEBAQEBAQEBAQFiKQEBAQEBAQEBAQEBAQEBAQEBAQEBAQEBAQEW2EUBAQEBAQEIkEsBAQEBOkE4AQGgvG4YrzMBvxUcAQEBgKkBAQEBtwBVX7GcAQEBAcDmBEcvxtpS8fFm7/OPEwA4Mfwm/RmuLme8Li/WAMm7dgAAAAAANyyrJw3+YAGoqKioqAEBrgEIiykBAQHPfQEBAQEBAQEBngEBAQFjqAEBAQEBAQEBAd+eAQEBAQEBAQEBAQEBAQEBAQEBASYBAQEBAQEBAQEBAQEBAQEBAQEBAQEBAQEBAQEBOQEBAQEBAQEBAQEBAQEBAQEBAQEBAQEBAQEBAQEBAQEBAWWtAQEBAQEBAQEBAQEBAQEBAQEBAQEBAQEBAQEB6DelAQEBCkYBAQEBAQIFFwEB6wTOASBjogysAQEBAQGpRAEBAQHbiW4OAYfcZgEBAdFMJeABAQEBAZyaOgEBK/LMKABCAQEBAWH6ABLjS7oVn1Sgvr5FmRMAiha5ahiKskGaLi7tQPgf+ynNzSOkkMx1daABAQGSAQEBAZboAQEBAQEBAQEB0q0BAQEBAQEBAQEBAQEBAQEBAQEBAgEBAQEBAQEBAQEBAQEBAQEBAQEBAQEBAQEBAQEBAQEBAQEBAQEBAQEBAQEBAQEBAQEBAQEBAQEBAQEBAQEBpgEBAQEBAQEBAQEBAQEBAQEBAQEBAQEBAQEBAQEBaKr5ARE/AQEBAQFVfmkBATeWAQEBAQGfAHUBAQEBrZ8BAQEBAaoBmGqhAQGcfXUz3GWOokgBAQG+rgEBAQEBAUHqDviVAQGbfMEzBzYBAQHhDb4BAQEBAd9Onb6o08UBAQEBAduZazhwkHurkQ/V0bm5jzcuqsoBAQEBATcBAQEBAQEBAQFTAQEBAQEBAQEBAQEBAQEBAQEBAQEAAQEBAQEBAQEBAQEBAQEBAQEBAQEBAQEBAQEBAQEBAQEBAQEBAQEBAQEBAQEBAQEBAQEBAQEBAQEBAQEBAQEEAQEBAQEBAQEBAQEBAQEBAQEBAQEBAQEBAQEBAQEBATKSJagBAQEBoWMBAWH4pQEBAQEBS9gBdF0BAQGdAQEBAQEBLgEBDqkBAQEBrqlrAcMfMEwBAcQBAQEBAQFrfT4EbGeD0clbAQEBWB9UAQGAnj4BAQEBAQEonWYBZU4BAQEBqLIBLgEiOgGlP7U2AQGEawEBnQEBAQEBiKEBAQEBAQEBKzwBAQEBAQEBAQEBAQEBAQEBAQEBAQABAQEBAQEBAQEBAQEBAQEBAQEBAQEBAQEBAQEBAQEBAQEBAQEBAQEBAQEBAQEBAQEBAQEBAQEBAQEBAQEBOQsBAQEBAQEBAQEBAQEBAQEBAQEBAQEBAQEBAQEBAQEBAbq9cQEBAYNXAQF79EsBAQEBAQHS2wEBFgRsbBIBAQEBAQE3AQEBlqIBAQGnsWABAaH3qzfLEQEBAQEBYlMzAaDKlwBMtQEBAQEBaSPQAQEBD20oAQEBAQEBiEIBLAMBAQEBLgHPAZc8AQEuAX8BATftHAF6qAEBAQFrTwEBAQEBAQET2QEBAQEBAQEBAQEBAQEBAQEBAQEBAAEBAQEBAQEBAQEBAQEBAQEBAQEBAQEBAQEBAQEBAQEBAQEBAQEBAQEBAQEBAQEBAQEBAQEBAQEBAQEBAQGkHAEBAQEBAQEBAQEBAQEBAQEBAQEBAQEBAQEBAQEBAQEBUqdMcAEBB68Be/LfAQEBAQEBAakBAQEBd/RJwwEBAQEB46IBAQEBnQIBAYYBP+EBAQGpTfYBAQEBAQ4YAQEBAd9vbSMBAQEBAQEBAUzDAQEBKFM0AQEBAQEBRUEB1xsBAQGQS9OrAcoBAS4BQ5mvTnPAAc3DAQEBAQGpAQEBAQEBAcoBAQEBAQEBAQEBAQEBAQEBAQEBAQEAAQEBAQEBAQEBAQEBAQEBAQEBAQEBAQEBAQEBAQEBAQEBAQEBAQEBAQEBAQEBAQEBAQEBAQEBAQEBAQEBAQ0BAQEBAQEBAQEBAQEBAQEBAQEBAQEBAQEBAQEBAQEBAQGf2mh9Aa+IAYvnSwEBAQEBAQFK0QEBAQEBdQABAQEBAQFojAEBAQGlCAHB9QEBBD0BATquvLkBAQFiUzMBAQEBp6ekAGIBAQEBAQEB37zDAQEBBh+rAQEBAQEBgcsBFQEBAehSpUIBs6cB8egBBbWWAZ0GWZcBAQEBAc+AAQEBAQFwVgEBAQEBAQEBAQEBAQEBAQEBAQEBAQABAQEBAQEBAQEBAQEBAQEBAQEBAQEBAQEBAQEBAQEBAQEBAQEBAQEBAQEBAQEBAQEBAQEBAQEBAQEBAQHMNgEBAQEBAQEBAQEBAQEBAQEBAQEBAQEBAQEBAQEBAQEBAa9HARcHEoABbTMBAQEBAQEBAeibAQEBAQEBipABAQEBAQFAAQEBAQGxAZ7fAQF52AEBAc+MACsBAQ1bAQEBATBWAZMX1WEBAQEBAQEBS+dbAQEBAbGzAQEBAQEBTRaFsAEBoT8BFQEByAEBLgE/4TsBq0+V7wEBAQEBZpkBAQEBAT4qAQEBAQEBAQEBAQEBAQEBAQEBAQEBAAEBAQEBAQEBAQEBAQEBAQEBAQEBAQEBAQEBAQEBAQEBAQEBAQEBAQEBAQEBAQEBAQEBAQEBAQEBAQEBAYlbAQEBAQEBAQEBAQEBAQEBAQEBAQEBAQEBAQEBAQEBAQEBYSIBAbAaAZ9FAQEBAQEBAQEBPD0BAQEBAQEECwwBAQEBAS4BAQEBAdLGLgEBAQFDXwEBLgEdvAF+WwEBAQEBkKEBkgGJ9DIBAQEBAQEBAdx5AQEBAdwBAQEBAQEBk8wfOgEBJQGSAQE7PgEiHBHElgEBUzQkAQEBAQEBQAEBAQEBwAEBAQEBAQEBAQEBAQEBAQEBAQEBAQEAAQEBAQEBAQEBAQEBAQEBAQEBAQEBAQEBAQEBAQEBAQEBAQEBAQEBAQEBAQEBAQEBAQEBAQEBAQEBAQEBXgEBAQEBAQEBAQEBAQEBAQEBAQEBAQEBAQEBAQEBAQEBAQEBHgEBrd0B3AEBAQEBAQEBAQHFAQEBAQEBAYYBsQEBAQEBQAEBAQEBcwMuAQEBAQFTAQEuAQFSDUcBAQEBAQF+AQEuAXWiXSlsAQEBAQEBW1wBAQEBl8sBAQEBAQFpwODvAQFtAdPjAQEE38OiAeoLAQHvVQcBAQEBAQGeAQEBAQFAAQEBAQEBAQEBAQEBAQEBAQEBAQEBAQABAQEBAQEBAQEBAQEBAQEBAQEBAQEBAQEBAQEBAQEBAQEBAQEBAQEBAQEBAQEBAQEBAQEBAQEBAQEBARyCAQEBAQEBAQEBAQEBAQEBAQEBAQEBAQEBAQEBAQEBAQEBAQFBqAGKJFA2AQEBAQEBAQEBAUEzAQEBAQEBqQFFHQEBAQGbnAEBAQEBmpIBAQEBAUZYAYYBAQF9XDQBAQEBCdEBAZ0BAQQBCVcwAQEBAQEBIXoBAQEBnj0BAQEBAQGeAakBAU9r2mABAbhPAWMBej8BAShdBAEBAQEBAevgAQEBDqwBAQEBAQEBAQEBAQEBAQEBAQEBAQEBAAEBAQEBAQEBAQEBAQEBAQEBAQEBAQEBAQEBAQEBAQEBAQEBAQEBAQEBAQEBAQEBAQEBAQEBAQEBAQEBpzUBAQEBAQEBAQEBAQEBAQEBAQEBAQEBAQEBAQEBAQEBAQEBATvoAUABAHUBAQEBAQEBAQEBlBsBAQEBAQFfm6imAQEBAQF/AQEBAQGSwAEBAQEBAR8BZwEBoOrvJasBAQHO4AEBn1EBmgEBAc9NAQEBAQEBdHUBAQGYpgEBAQEBAe5GzcIB8ZxsIgEBAVMzywl7ygEBAZqTAQEBAQEBCdQBAQEstwEBAQEBAQEBAQEBAQEBAQEBAQEBAQEAAQEBAQEBAQEBAQEBAQEBAQEBAQEBAQEBAQEBAQEBAQEBAQEBAQEBAQEBAQEBAQEBAQEBAQEBAQEBAQFtAQEBAQEBAQEBAQEBAQEBAQEBAQEBAQEBAQEBAQEBAQEBAQEBAQQBLgHzAQEBAQEBAQEBAQHQWQEBAQEBAQk/AYYBAQEBAbAgAQEBAYZNdQEBAQEBLgGyaQHCUX8BmuUBActbAQEoowEtAQEBAdvEBgEBAQEBxAEBAQHPcwEBAQEBAbIBLQFhowGuAQEBdzyAngFcAQEB0bwBAQEBAQEBZwEBAbKoAQEBAQEBAQEBAQEBAQEBAQEBAQEBAQABAQEBAQEBAQEBAQEBAQEBAQEBAQEBAQEBAQEBAQEBAQEBAQEBAQEBAQEBAQEBAQEBAQEBAQEBAQEBAQQBAQEBAQEBAQEBAQEBAQEBAQEBAQEBAQEBAQEBAQEBAQEBAQEBsgGGAaoBAQEBAQEBAQEBAQHKAQEBAQEBAX0BLgEBAQEBAakBAQE6kK+sAQEBAQHRF0UWATKHPDABFKMBqgEBAQGmHC0BAQEBARxXiwEBAQGUUgEBAVt0AQEBAQEBQAFAAQEuAZ0BAQEBnnASSyZwAQF7AGwBAQEBAQEpOgEBLgEBAQEBAQEBAQEBAQEBAQEBAQEBAQEBAAEBAQEBAQEBAQEBAQEBAQEBAQEBAQEBAQEBAQEBAQEBAQEBAQEBAQEBAQEBAQEBAQEBAQEBAQEBAQEMhwEBAQEBAQEBAQEBAQEBAQEBAQEBAQEBAQEBAQEBAQEBAQEBAQGvkJ0BytkBAQEBAQEBAQEBAdFaAQEBAQEBxorAAQEBAQEBeOsBAbgLASUBAQEBAbM+gJ0BMpZavwEB2zdOGwEBAQZeLQEBAQEBAQEeDAEBAQHIAQEBAZ4BAQEBAQHPAYIcARqoCBwBAQFrQaATPqcBAQEAHAEBAQEBAVjBAQEHAQEBAQEBAQEBAQEBAQEBAQEBAQEBAQEAAQEBAQEBAQEBAQEBAQEBAQEBAQEBAQEBAQEBAQEBAQEBAQEBAQEBAQEBAQEBAQEBAQEBAQEBAQEBAZJoAQEBAQEBAQEBAQEBAQEBAQEBAQEBAQEBAQEBAQEBAQEBAQEBAQELagHw8QEBAQEBAQEBAQEBAdwBAQEBAQEBPEcBAQEBAQEBBGEBCFQBuk8BAQEB2esBLVQR4SvTAQEBd+rSAQEBAbXyAQEBAQEBAQFOjAEBASxSAQEBLgEBAQEBAR4BYFEBJ7XSswEBAQGGaBWVNwEBAaZ4AQEBAQEBacABiwMBAQEBAQEBAQEBAQEBAQEBAQEBAQEBAQABAQEBAQEBAQEBAQEBAQEBAQEBAQEBAQEBAQEBAQEBAQEBAQEBAQEBAQEBAQEBAQEBAQEBAQEBAQEBNwEBAQEBAQEBAQEBAQEBAQEBAQEBAQEBAQEBAQEBAQEBAQEBAQEBAQFcWUktAQEBAQEBAQEBAQEBnBQBAQEBAQEkfKEBAQEBAQFwZ3CqAQEBLjQBAQEyQwFLHwGGAaYBAQEB48gBAQEBbADUAQEBAQEBAQHuqgEBSy0BAQEuAQEBAQEBpgF3uQGAo+DhAQEBAWie2VAAAQEBPu8BAQEBAQEBXgE1JwEBAQEBAQEBAQEBAQEBAQEBAQEBAQEBAAEBAQEBAQEBAQEBAQEBAQEBAQEBAQEBAQEBAQEBAQEBAQEBAQEBAQEBAQEBAQEBAQEBAQEBAQEBAdnrAQEBAQEBAQEBAQEBAQEBAQEBAQEBAQEBAQEBAQEBAQEBAQEBAQEBAVUAzZOEAQEBAQEBAQEBAQEBiYcBAQEBcWdpbgIBAQEBAQEBap8BAQEGXkQBAQu4AQF646oBkAEBAQEBz1ABAQFccHoKAQEBAQEBAQEJfWEBBAEBAcUBAQEBAWt6AWwiAQEFAlABAQEBAXqVhiXDAQGvdAEBAQEBAQFIHNOVAQEBAQEBAQEBAQEBAQEBAQEBAQEBAQEAAQEBAQEBAQEBAQEBAQEBAQEBAQEBAQEBAQEBAQEBAQEBAQEBAQEBAQEBAQEBAQEBAQEBAQEBAQEB13kBAQEBAQEBAQEBAQEBAQEBAQEBAQEBAQEBAQEBAQEBAQEBAQEBAQEBAQCRkB/fAQEBAQEBAQEBAQEBbTABAQFAdQFi7XMBAQEBAeCJmk0BAQEGXkQBL6gBAQZqJD8kAQEBAQECAJgBTQ8BAcukRAEBAQEBAQF53Bs7KgEBBAEBAQEBGnUBAR4BAWSgKQEBAQEBBmNDboIBAQENAQEBAQEBATvBCIQBAQEBAQEBAQEBAQEBAQEBAQEBAQEBAQABAQEBAQEBAQEBAQEBAQEBAQEBAQEBAQEBAQEBAQEBAQEBAQEBAQEBAQEBAQEBAQEBAQEBAQEBAQFAAQEBAQEBAQEBAQEBAQEBAQEBAQEBAQEBAQEBAQEBAQEBAQEBAQEBAQEtJy056hmoAQEBAQEBAQEBAQEBfSsBqbMBAQGhyhYBAQGrXgEBDMpbAQEOqr+uAQEBAQ7W3SEBAQEBAQES61A2AQEBAVvEwQEBAQEBAQEByutGATOmAQEBASpfAQEBLgEBNc6WAQEBAQEBnIeN7AEBAchLAQEBAQEBgKMEAQEBAQEBAQEBAQEBAQEBAQEBAQEBAQEBAAEBAQEBAQEBAQEBAQEBAQEBAQEBAQEBAQEBAQEBAQEBAQEBAQEBAQEBAQEBAQEBAQEBAQEBAQEBwwsBAQEBAQEBAQEBAQEBAQEBAQEBAQEBAQEBAQEBAQEBAQEBAQEBAQEBLc0BIS95FLTObAEBAQEBbMEoAQEBz3+VAQEBAQEBR44zui0BAQEBeXKsPQEBUBhFVAEBASgA6ToBAQEBAaUAPwEBAQEBAQGfsdIcAQEBAQEBsY8BTYsBAQEkJgEBAQFAAQEBngEBAQEBAQEBQD8APQEBwDkBAQEBAQEBmi8BAQEBAQEBAQEBAQEBAQEBAQEBAQEBAQEAAQEBAQEBAQEBAQEBAQEBAQEBAQEBAQEBAQEBAQEBAQEBAQEBAQEBAQEBAQEBAQEBAQEBAQEBAQEIHAEBAQEBAQEBAQEBAQEBAQEBAQEBAQEBAQEBAQEBAQEBAQEBAQEBAZKwAQEB4Kl7AX/ingh6QR7P5QEBARbEj4rfAQEBAQEB4OZMAQEBAQEBAXUSHrcmAYXAnk23jzmaTAaDhHgeGSvnwwEBAQEBAQEBs6Od01qDAQEBAEslAYTofTUBAQEBAdS+AQGuAQEBAQEBAQGvLQCFAQE21AEBAQEBAQHXLgEBAQEBAQEBAQEBAQEBAQEBAQEBAQEBAQABAQEBAQEBAQEBAQEBAQEBAQEBAQEBAQEBAQEBAQEBAQEBAQEBAQEBAQEBAQEBAQEBAQEBAQEBAUABAQEBAQEBAQEBAQEBAQEBAQEBAQEBAQEBAQEBAQEBAQEBAQEBAdolugEBAQEBM8suYoGyywbfAQEBbB1n4QEB2nJFAQEBla4HAjlTAygBAQEBAQFLbweqTpuzNbR6hi2x4skALSoBAYOCkHABAQEBAQEBAQHjnMUuLh4A5F4tCEMBAQEBAQEB0QkBAaK4AQEBAQEBAQEx3csBATmpAQEBAQEBAQsEAQEBAQEBAQEBAQEBAQEBAQEBAQEBAQEBAAEBAQEBAQEBAQEBAQEBAQEBAQEBAQEBAQEBAQEBAQEBAQEBAQEBAQEBAQEBAQEBAQEBAQEBAQErjAEBAQEBAQEBAQEBAQEBAQEBAQEBAQEBAQEBAQEBAQEBAQEBAZgvOKgBAQEBAQEBAT0SJWBJTBW/pM8StwEBAQEBAQyp0ZPLgAEBAQGvQanRVAEBl9yLAQGgC93eiLKkpEiwGVBLAQEBAQG+pkJwAQEBAQEBAQEBAQEBnL2eAQEBAQEBAQEBAQHRCQEBHAgBAQEBAQEBAd+NRgEBqAABAQEBAQEB4D8BAQEBAQEBAQEBAQEBAQEBAQEBAQEBAQEAAQEBAQEBAQEBAQEBAQEBAQEBAQEBAQEBAQEBAQEBAQEBAQEBAQEBAQEBAQEBAQEBAQEBAQFxlDfTKAEBAQEBAQEBAQEBAQEBAQEBAQEBAQEBAQEBAQEBAQEBATpCQL4BAQEBAQEBAQEBAQEB2YG52reJmp4S19fX1yJAQMsdJsAXgwEBAQEBARuO2BAARZaIIiWSGwEBAQEBAQEBlACjvgEBAQEB2UB62TMBAQEBAQEBaQu2aaoBAQEBAQEBAQEBAdEJAQEBygEBAQEBAQEBAdueAQEBdksBAQEBAQFhdAEBAQEBAQEBAQEBAQEBAQEBAQEBAQEBAQABAQEBAQEBAQEBAQEBAQEBAQEBAQEBAQEBAQEBAQEBAQEBAQEBAQEBAQEBAQEBAQEBAQEBATNj1iATqge3AQEBAQEBAQEBAQEBAQEBAQEBAQEBAQEBAQEBAa8TUwkBAQEBAQEBAQEBAQEBAQEBAQEBAQEBATp5eXl5bAEBAQEBYiSyLkAT1HoeBUgna4PQQ3FsAQEBAQEBAQEBAQEBgKkAqpAdYQEBARxOJi5Bj4+PMQTXkcoQaAEBAQEBAQEBAQEB0QkBAQE8awEBAQEBAQEBAWIBAQHYmwEBAQEBAZcNAQEBAQEBAQEBAQEBAQEBAQEBAQEBAQEBAAEBAQEBAQEBAQEBAQEBAQEBAQEBAQEBAQEBAQEBAQEBAQEBAQEBAQEBAQEBAQEBAQEBAQEBAah+mobTrb9BkFoBAQEBAQEBAQEBAQEBAQEBAQEBAQEBYj4FODQBAQEBAQEBAQEBAQEBAQEBAQEBAQEBAQEBAQEBAQEBAQEBAQEBAQEBAZilgwEBAQEBAQEBAQEBAQEBAQEBAQEBAQEBAbceZEbUnR6ueqefvws4jIh/pBnVRQEBAQEBAQEBAQEBAQHRCQEBARckAQEBAQEBAQEBAQEBASKUAQEBAQEBDEwBAQEBAQEBAQEBAQEBAQEBAQEBAQEBAQEAAQEBAQEBAQEBAQEBAQEBAQEBAQEBAQEBAQEBAQEBAQEBAQEBAQEBAQEBAQEBAQEBAQEBAQEBm80BAVvOz55cyW4+OWIcAQEBAQEBAQEBgz1hOyejhh4ItQEBAQEBAQEBAQEBAQEBAQEBAQEBAQEBAQEBAQEBAQEBAQEBAQEBAQEBAQEBAQEBAQEBAQEBAQEBAQEBAQEBAQEBAQEBAQEBAQE9T30kCQFUw6urq9AbPQEKQVQBAQEBAQEBAQEBAQEBAdF3AQEBAVwBAQEBAQEBAQEBAQEB0pIBAQEBAQGWAAEBAQEBAQEBAQEBAQEBAQEBAQEBAQEBAQABAQEBAQEBAQEBAQEBAQEBAQEBAQEBAQEBAQEBAQEBAQEBAQEBAQEBAQEBAQEBAQEBAQEBAQGCKAEBAQEBAQGDx4XIyY+qQBIuLhJALi6yODxRIWwBAQEBAQEBAQEBAQEBAQEBAQEBAQEBAQEBAQEBAQEBAQEBAQEBAQEBAQEBAQEBAQEBAQEBAQEBAQEBAQEBAQEBAQEBAQEBAQEBAQEBAQEBARtfbcpCy8vLjwQucswBAQEBAQEBAQEBAQEBAQEBhgEBAQEBSDoBAQEBAQEBAQEBAQFavQEBAQEBAT0AAQEBAQEBAQEBAQEBAQEBAQEBAQEBAQEBAAEBAQEBAQEBAQEBAQEBAQEBAQEBAQEBAQEBAQEBAQEBAQEBAQEBAQEBAQEBAQEBAQEBAQEBAVMBAQEBAQEBAQEBAQERZ8YBAQEBAQEBAQEBAQEBAQEBAQEBAQEBAQEBAQEBAQEBAQEBAQEBAQEBAQEBAQEBAQEBAQEBAQEBAQEBAQEBAQEBAQEBAQEBAQEBAQEBAQEBAQEBAQEBAQEBAQEBAQEBAQEBqL4CAgK+AQEBAQEBAQEBAQEBAQEBAQEBAQEuAQEBAQG3vwEBAQEBAQEBAQEBAYsARAEBAQEBPQABAQEBAQEBAQEBAQEBAQEBAQEBAQEBAQEAAQEBAQEBAQEBAQEBAQEBAQEBAQEBAQEBAQEBAQEBAQEBAQEBAQEBAQEBAQEBAQEBAQEBAQFpiAEBAQEBAQEBAQEBAQEBrKQBAQEBAQEBAQEBAQEBAQEBAQEBAQEBAQEBAQEBAQEBAQEBAQEBAQEBAQEBAQEBAQEBAQEBAQEBAQEBAQEBAQEBAQEBAQEBAQEBAQEBAQEBAQEBAQEBAQEBAQEBAQEBAQEBAQEBAQEBAQEBAQEBAQEBAQEBAQEBAQEBAZoBAQEBAQHFAQEBAQEBAQEBAQEBAQBDAQEBAQEBtAEBAQEBAQEBAQEBAQEBAQEBAQEBAQEBAQABAQEBAQEBAQEBAQEBAQEBAQEBAQEBAQEBAQEBAQEBAQEBAQEBAQEBAQEBAQEBAQEBAQEBAcHCAQEBAQEBAQEBAQEBAQEBw15sAQEBAQEBAQEBAQEBAQEBAQEBAQEBAQEBAQEBAQEBAQEBAQEBAQEBAQEBAQEBAQEBAQEBAQEBAQEBAQEBAQEBAQEBAQEBAQEBAQEBAQEBAQEBAQEBAQEBAQEBAQEBAQEBAQEBAQEBAQEBAQEBAQEBAQEBAQEBAQFsigEBAQEBAR+oAQEBAQEBAQEBAQEBxJEBAQEBAQEBAQEBAQEBAQEBAQEBAQEBAQEBAQEBAQEBAAEBAQEBAQEBAQEBAQEBAQEBAQEBAQEBAQEBAQEBAQEBAQEBAQEBAQEBAQEBAQEBAQEBAQEBiFQBAQEBAQEBAQEBAQEBAQEBcL2+AQEBAQEBAQEBAQEBAQEBAQEBAQEBAQEBAQEBAQEBAQEBAQEBAQEBAQEBAQEBAQEBAQEBAQEBAQEBAQEBAQEBAQEBAQEBAQEBAQEBAQEBAQEBAQEBAQEBAQEBAQEBAQEBAQEBAQEBAQEBAQEBAQEBAQEBAQEBATW/AQEBAQEBtUUBAQEBAQEBAQEBAQHABAEBAQEBAQEBAQEBAQEBAQEBAQEBAQEBAQEBAQEBAQEAAQEBAQEBAQEBAQEBAQEBAQEBAQEBAQEBAQEBAQEBAQEBAQEBAQEBAQEBAQEBAQEBAQEBAQElAQEBAQEBAQEBAQEBAQEBAQEBcGp5AQEBAQEBAQEBAQEBAQEBAQEBAQEBAQEBAQEBAQEBAQEBAQEBAQEBAQEBAQEBAQEBAQEBAQEBAQEBAQEBAQEBAQEBAQEBAQEBAQEBAQEBAQEBAQEBAQEBAQEBAQEBAQEBAQEBAQEBAQEBAQEBAQEBAQEBAQEBgkQBAQEBAQEBfgEBAQEBAQEBAQEBAZS8AQEBAQEBAQEBAQEBAQEBAQEBAQEBAQEBAQEBAQEBAQABAQEBAQEBAQEBAQEBAQEBAQEBAQEBAQEBAQEBAQEBAQEBAQEBAQEBAQEBAQEBAQEBAQEBAUABAQEBAQEBAQEBAQEBAQEBAQEBuLkBAQEBAQEBAQEBAQEBAQEBAQEBAQEBAQEBAQEBAQEBAQEBAQEBAQEBAQEBAQEBAQEBAQEBAQEBAQEBAQEBAQEBAQEBAQEBAQEBAQEBAQEBAQEBAQEBAQEBAQEBAQEBAQEBAQEBAQEBAQEBAQEBAQEBAQEBAQFAAQEBAQEBAQETYQEBAQEBAQEBAQEBursoAQEBAQEBAQEBAQEBAQEBAQEBAQEBAQEBAQEBAQEBAAEBAQEBAQEBAQEBAQEVVjZacQEBAQEBAQEBAQEBAQEBAQEBAQEBAQEBAQEBAQEBAQEBAQG1PgEBAQEBAQEBAQEBAQEBAQEBAQEBcgEBAQEBAQEBAQEBAQEBAQEBAQEBAQEBAQEBAQEBAQEBAQEBAQEBAQEBAQEBAQEBAQEBAQEBAQEBAQEBAQEBAQEBAQEBAQEBAQEBAQEBAQEBAQEBAQEBAQEBAQEBAQEBAQEBAQEBAQEBAQEBAQEBAQEBAQEBYqMBAQEBAQEBARuJAQEBAQEBAQEBAQFotrcBAQEBAQEBAQEBAQEBAQEBAQEBAQEBAQEBAQEBAQEAAQEBAQEBAQEBAQEBAQF5F5yyhkBBTq0OAQEBAQEBAQEBAQEBAQEBAQEBAQEBAQEBAQEBAYJEAQEBAQEBAQEBAQEBAQEBAQEBAQGxAQEBAQEBAQEBAQEBAQEBAQEBAQEBAQEBAQEBAQEBAQEBAQEBAQEBAQEBAQEBAQEBAQEBAQEBAQEBAQEBAQEBAQEBAQEBAQEBAQEBAQEBAQEBAQEBAQEBAQEBAQEBAQEBAQEBAQEBAQEBAQEBAQEBAQEBAQE2swEBAQEBAQEBAXIBAQEBAQEBAQEBAQG0lAEBAQEBAQEBAQEBAQEBAQEBAQEBAQEBAQEBg58kAQABAQEBAQEBAQEBAQEBAQEBAQEBAQFVRaw3bUKtMwEBAQEBAQEBAQEBAQEBAQEBAQEBAQEBYwEBAQEBAQEBAQEBAQEBAQEBAQEBP1IBAQEBAQEBAQEBAQEBAQEBAQEBAQEBAQEBAQEBAQEBAQEBAQEBAQEBAQEBAQEBAQEBAQEBAQEBAQEBAQEBAQEBAQEBAQEBAQEBAQEBAQEBAQEBAQEBAQEBAQEBAQEBAQEBAQEBAQEBAQEBAQEBAQEBAQEBAa4BAQEBAQEBAQEBUEoBAQEBAQEBAQEBAaSjAQEBAQEBAQEBAQEBAQEBAQEBAQEBAQGvsJqxSgEBAAEBAQEBAQEBAQEBAQEBAQEBAQEBAQEBAQGooFlIqaoDOT0BAQEBAQEBAQEBAQEBAQEBAQ6MAQEBAQEBAQEBAQEBAQEBAQEBYR8kAQEBAQEBAQEBAQEBAQEBAQEBAQEBAQEBAQEBAQEBAQEBAQEBAQEBAQEBAQEBAQEBAQEBAQEBAQEBAQEBAQEBAQEBAQEBAQEBAQEBAQEBAQEBAQEBAQEBAQEBAQEBAQEBAQEBAQEBAQEBAQEBAQEBAQEBAQGVpAEBAQEBAQEBAQEGmgEBAQEBAQEBAQEBYBABAQEBAQEBAQEBAQEBAQEBAQFpq49TLZGXSwEBAQEAAQEBAQEBAQEBAQEBAQEBAQEBAQEBAQEBAQEBAQEBAYucgp0unpM2n6BiAQEBAQEBAQEBeqEBAQEBAQEBAQEBAQEBAWwbogQImAEBAQEBAQEBAQEBAQEBAQEBAQEBAQEBAQEBAQEBAQEBAQEBAQEBAQEBAQEBAQEBAQEBAQEBAQEBAQEBAQEBAQEBAQEBAQEBAQEBAQEBAQEBAQEBAQEBAQEBAQEBAQEBAQEBAQEBAQEBAQEBAQEBAQEBAQEBAaNsAQEBAQEBAQEBAQGkSwEBAQEBAQEBAQE5AAEBAQEBAQEBAQEBVKWfTxIepiKnoAEBAQEBAQEBAQABAQEBAQEBAQEBAQEBAQEBAQEBAQEBAQEBAQEBAQEBAQEBAQEBAXURjxNALi4ekElJglh9eDIMYWlpaWIMMlKCkZIuk5SVAQEBAQEBAQEBAQEBAQEBAQEBAQEBAQEBAQEBAQEBAQEBAQEBAQEBAQEBAQEBAQEBAQEBAQEBAQEBAQEBAQEBAQEBAQEBAQEBAQEBAQEBAQEBAQEBAQEBAQEBAQEBAQEBAQEBAQEBAQEBAQEBAQEBAQEBAQEBAQGECAEBAQEBAQEBAQEBARuJAQEBAQEBAXGWDigAl2lpmAwymXSaLh6Kj5tbAQEBAQEBAQEBAQEBAQEBAAEBAQEBAQEBAQEBAQEBAQEBAQEBAQEBAQEBAQEBAQEBAQEBAQEBAQEBAQEBAQGDcHCEhYY7O4dJiIiIiYc7D4RwAQEBAQEBAQEBAQEBAQEBAQEBAQEBAQEBAQEBAQEBAQEBAQEBAQEBAQEBAQEBAQEBAQEBAQEBAQEBAQEBAQEBAQEBAQEBAQEBAQEBAQEBAQEBAQEBAQEBAQEBAQEBAQEBAQEBAQEBAQEBAQEBAQEBAQEBAQEBAQEBAQEBAYqLAQEBAQEBAQEBAQEBAR8BAQEBAQEBg1iMMY0fjoiKhztmVDMBAQEBAQEBAQEBAQEBAQEBAQEBAQEAAQEBAQEBAQEBAQEBAQEBAQEBAQEBAQEBAQEBAQEBAQEBAQEBAQEBAQEBAQEBAQEBAQEXKwEBAQEBAQEBAQEBAQEBAQEBAQEBAQEBAQEBAQEBAQEBAQEBAQEBAQEBAQEBAQEBAQEBAQEBAQEBAQEBAQEBAQEBAQEBAQEBAQEBAQEBAQEBAQEBAQEBAQEBAQEBAQEBAQEBAQEBAQEBAQEBAQEBAQEBAQEBAQEBAQEBAQEBAQEBAQEBAQEBAQGAcgEBAQEBAQEBAQEBAQEBFoEBAQEBAQEBAQEBL4I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X15AQEBAQEBAQEBAQEBAQEBfgEBAQEBAQEBAQELfw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F6EQEBAQEBAQEBAQEBAQEBAQEkewEBAQEBAQEBAVF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eDgBAQEBAQEBAQEBAQEBAQEBAXkVAQEBAQEBAQEBRAA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XNcAQEBAQEBAQEBAQEBAQEBAQEBAXR1AQEBAQEBAQEBdnc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Frb3ABAQEBAQEBAQEBAQEBAQEBAQEBcXIBAQEBAQEBAQEiAg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24OAQEBAQEBAQEBAQEBAQEBAQEBAQEBZBc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WtqPQEBAQEBAQEBAQEBAQEBAQEBAQEBAQFsb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OamsBAQEBAQEBAQEBAQEBAQEBAQEBAQEBAQFWC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ZmdoAQEBAQEBAQEBAQEBAQEBAQEBAQEBAQEBAWkV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WRPAQEBAQEBAQEBAQEBAQEBAQEBAQEBAQEBAQEBAWVg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WJeSgEBAQEBAQEBAQEBAQEBAQEBAQEBAQEBAQEBAQEBAWM6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FgJmEBAQEBAQEBAQEBAQEBAQEBAQEBAQEBAQEBAQEBAQEBDgQBAQEBAQEBAQEBAQEBAQEBAQEBAQEBAQEBAQEBAQEBAQEBAQABAQEBAQEBAQEBAQEBAQEBAQEBAQEBAQEBAQEBAQEBAQEBAQEBAQEBAQEBAQEBAQEBAQEBAQEBAQEBAQEBAQEBAQEBAQEBAQEBAQEBAQEBAQEBAQEBAQEBAQEBAQEBAQEBAQEBAQEBAQEBAQEBAQEBAQEBAQEBAQEBAQEBAQEBAQEBAQEBAQEBAQEBAQEBAQEBAQEBAQEBAQEBAQEBAQEBAQEBAQEBAQEBAQEBAQFUXh0BAQEBAQEBAQEBAQEBAQEBAQEBAQEBAQEBAQEBAQEBAQEBXyABAQEBAQEBAQEBAQEBAQEBAQEBAQEBAQEBAQEBAQEBAQEBAAEBAQEBAQEBAQEBAQEBAQEBAQEBAQEBAQEBAQEBAQEBAQEBAQEBAQEBAQEBAQEBAQEBAQEBAQEBAQEBAQEBAQEBAQEBAQEBAQEBAQEBAQEBAQEBAQEBAQEBAQEBAQEBAQEBAQEBAQEBAQEBAQEBAQEBAQEBAQEBAQEBAQEBAQEBAQEBAQEBAQEBAQEBAQEBAQEBAQEBAQEBAQEBAQEBAQEBAQEBAQEBAQEBAQFLXVxEAQEBAQEBAQEBAQEBAQEBAQEBAQEBAQEBAQEBAQEBAQEBAQEBEAEBAQEBAQEBAQEBAQEBAQEBAQEBAQEBAQEBAQEBAQEBAQEAAQEBAQEBAQEBAQEBAQEBAQEBAQEBAQEBAQEBAQEBAQEBAQEBAQEBAQEBAQEBAQEBAQEBAQEBAQEBAQEBAQEBAQEBAQEBAQEBAQEBAQEBAQEBAQEBAQEBAQEBAQEBAQEBAQEBAQEBAQEBAQEBAQEBAQEBAQEBAQEBAQEBAQEBAQEBAQEBAQEBAQEBAQEBAQEBAQEBAQEBAQEBAQEBAQEBAQEBAQEBAQEBAQEzTRBaAQEBAQEBAQEBAQEBAQEBAQEBAQEBAQEBAQEBAQEBAQEBAQEBAQFbXAEBAQEBAQEBAQEBAQEBAQEBAQEBAQEBAQEBAQEBAQEBAQABAQEBAQEBAQEBAQEBAQEBAQEBAQEBAQEBAQEBAQEBAQEBAQEBAQEBAQEBAQEBAQEBAQEBAQEBAQEBAQEBAQEBAQEBAQEBAQEBAQEBAQEBAQEBAQEBAQEBAQEBAQEBAQEBAQEBAQEBAQEBAQEBAQEBAQEBAQEBAQEBAQEBAQEBAQEBAQEBAQEBAQEBAQEBAQEBAQEBAQEBAQEBAQEBAQEBAQEBAQEBAQFVVldYSwEBAQEBAQEBAQEBAQEBAQEBAQEBAQEBAQEBAQEBAQEBAQEBAQEBAQFZKgEBAQEBAQEBAQEBAQEBAQEBAQEBAQEBAQEBAQEBAQEBAAEBAQEBAQEBAQEBAQEBAQEBAQEBAQEBAQEBAQEBAQEBAQEBAQEBAQEBAQEBAQEBAQEBAQEBAQEBAQEBAQEBAQEBAQEBAQEBAQEBAQEBAQEBAQEBAQEBAQEBAQEBAQEBAQEBAQEBAQEBAQEBAQEBAQEBAQEBAQEBAQEBAQEBAQEBAQEBAQEBAQEBAQEBAQEBAQEBAQEBAQEBAQEBAQEBAQEBAQEBARkATElNTk8xQC4uLi4uBAo8UFFSPQZLAQEBAQEBAQEBAQEBAQEBAQEBAQEBAQEBAQFTVAEBAQEBAQEBAQEBAQEBAQEBAQEBAQEBAQEBAQEBAQEAAQEBAQEBAQEBAQEBAQEBAQEBAQEBAQEBAQEBAQEBAQEBAQEBAQEBAQEBAQEBAQEBAQEBAQEBAQEBAQEBAQEBAQEBAQEBAQEBAQEBAQEBAQEBAQEBAQEBAQEBAQEBAQEBAQEBAQEBAQEBAQEBAQEBAQEBAQEBAQEBAQEBAQEBAQEBAQEBAQEBAQEBAQEBAQEBAQEBAQEBAQEBAQEBAQEBAQEBAQEBDkQBAQEBAQEBAQEBAQEBKD0CRUZHKUgeEjdJNkoCAQEBAQEBAQEBAQEBAQEBAQEBAUsV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T0JPj8ELkBBQiwJAgEBAQEBAQEBAQEBAUMp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TM0NTYKNy4EODk6AQEBAQEBATs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rLC0uLx0wAQEBATEy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IRMlJicoASkq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SIFCCMk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HR4fIA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cYGRo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ExQVFg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MDQ4PEB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wgJCgs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MEB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DsAAAAegAAAAAAAAAAAAAA7QAAAHs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16.0.19929/27</OfficeVersion>
          <ApplicationVersion>16.0.19929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2026-05-18T19:15:54Z</xd:SigningTime>
          <xd:SigningCertificate>
            <xd:Cert>
              <xd:CertDigest>
                <DigestMethod Algorithm="http://www.w3.org/2001/04/xmlenc#sha256"/>
                <DigestValue>SbRRjgHGMRyqvAa3YAiX6mj1EX/449NoRJvYFZSjJ/g=</DigestValue>
              </xd:CertDigest>
              <xd:IssuerSerial>
                <X509IssuerName>C=PY, O=DOCUMENTA S.A., SERIALNUMBER=RUC80050172-1, CN=CA-DOCUMENTA S.A.</X509IssuerName>
                <X509SerialNumber>1946807166601422405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MCAAD/AAAAAAAAAAAAAACIFQAAfQkAACBFTUYAAAEAsJsAAL4AAAAFAAAAAAAAAAAAAAAAAAAAsAoAACAHAAAEAQAArQAAAAAAAAAAAAAAAAAAAKD3AwDIowIACgAAABAAAAAAAAAAAAAAAEsAAAAQAAAAAAAAAAUAAAAeAAAAGAAAAAAAAAAAAAAARAIAAAABAAAnAAAAGAAAAAEAAAAAAAAAAAAAAAAAAAAlAAAADAAAAAEAAABMAAAAZAAAAAAAAAAAAAAAQwIAAP8AAAAAAAAAAAAAAEQ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DAgAA/wAAAAAAAAAAAAAARAIAAAABAAAhAPAAAAAAAAAAAAAAAIA/AAAAAAAAAAAAAIA/AAAAAAAAAAAAAAAAAAAAAAAAAAAAAAAAAAAAAAAAAAAlAAAADAAAAAAAAIAoAAAADAAAAAEAAAAnAAAAGAAAAAEAAAAAAAAA8PDwAAAAAAAlAAAADAAAAAEAAABMAAAAZAAAAAAAAAAAAAAAQwIAAP8AAAAAAAAAAAAAAEQCAAAAAQAAIQDwAAAAAAAAAAAAAACAPwAAAAAAAAAAAACAPwAAAAAAAAAAAAAAAAAAAAAAAAAAAAAAAAAAAAAAAAAAJQAAAAwAAAAAAACAKAAAAAwAAAABAAAAJwAAABgAAAABAAAAAAAAAPDw8AAAAAAAJQAAAAwAAAABAAAATAAAAGQAAAAAAAAAAAAAAEMCAAD/AAAAAAAAAAAAAABEAgAAAAEAACEA8AAAAAAAAAAAAAAAgD8AAAAAAAAAAAAAgD8AAAAAAAAAAAAAAAAAAAAAAAAAAAAAAAAAAAAAAAAAACUAAAAMAAAAAAAAgCgAAAAMAAAAAQAAACcAAAAYAAAAAQAAAAAAAADw8PAAAAAAACUAAAAMAAAAAQAAAEwAAABkAAAAAAAAAAAAAABDAgAA/wAAAAAAAAAAAAAARAIAAAABAAAhAPAAAAAAAAAAAAAAAIA/AAAAAAAAAAAAAIA/AAAAAAAAAAAAAAAAAAAAAAAAAAAAAAAAAAAAAAAAAAAlAAAADAAAAAAAAIAoAAAADAAAAAEAAAAnAAAAGAAAAAEAAAAAAAAA////AAAAAAAlAAAADAAAAAEAAABMAAAAZAAAAAAAAAAAAAAAQwIAAP8AAAAAAAAAAAAAAEQCAAAAAQAAIQDwAAAAAAAAAAAAAACAPwAAAAAAAAAAAACAPwAAAAAAAAAAAAAAAAAAAAAAAAAAAAAAAAAAAAAAAAAAJQAAAAwAAAAAAACAKAAAAAwAAAABAAAAJwAAABgAAAABAAAAAAAAAP///wAAAAAAJQAAAAwAAAABAAAATAAAAGQAAAAAAAAAAAAAAEMCAAD/AAAAAAAAAAAAAABE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AAAAAAAAAAAlAAAADAAAAAEAAABMAAAAZAAAAAAAAAAAAAAA//////////8AAAAAMAAAAAAAAABUAAAAIQDwAAAAAAAAAAAAAACAPwAAAAAAAAAAAACAPwAAAAAAAAAAAAAAAAAAAAAAAAAAAAAAAAAAAAAAAAAAJQAAAAwAAAAAAACAKAAAAAwAAAABAAAAJwAAABgAAAABAAAAAAAAAAAAAAAAAAAAJQAAAAwAAAABAAAATAAAAGQAAAAAAAAAAAAAAP//////////AAAAADAAAAAAAgAAAAAAACEA8AAAAAAAAAAAAAAAgD8AAAAAAAAAAAAAgD8AAAAAAAAAAAAAAAAAAAAAAAAAAAAAAAAAAAAAAAAAACUAAAAMAAAAAAAAgCgAAAAMAAAAAQAAACcAAAAYAAAAAQAAAAAAAAAAAAAAAAAAACUAAAAMAAAAAQAAAEwAAABkAAAAAAAAAAAAAAD//////////wACAAAwAAAAAAAAAFQAAAAhAPAAAAAAAAAAAAAAAIA/AAAAAAAAAAAAAIA/AAAAAAAAAAAAAAAAAAAAAAAAAAAAAAAAAAAAAAAAAAAlAAAADAAAAAAAAIAoAAAADAAAAAEAAAAnAAAAGAAAAAEAAAAAAAAAAAAAAAAAAAAlAAAADAAAAAEAAABMAAAAZAAAAAAAAACEAAAA/wEAAIUAAAAAAAAAhAAAAAACAAACAAAAIQDwAAAAAAAAAAAAAACAPwAAAAAAAAAAAACAPwAAAAAAAAAAAAAAAAAAAAAAAAAAAAAAAAAAAAAAAAAAJQAAAAwAAAAAAACAKAAAAAwAAAABAAAAJwAAABgAAAABAAAAAAAAAP///wAAAAAAJQAAAAwAAAABAAAATAAAAGQAAAAAAAAAMAAAAP8BAACDAAAAAAAAADAAAAAAAgAAVAAAACEA8AAAAAAAAAAAAAAAgD8AAAAAAAAAAAAAgD8AAAAAAAAAAAAAAAAAAAAAAAAAAAAAAAAAAAAAAAAAACUAAAAMAAAAAAAAgCgAAAAMAAAAAQAAACcAAAAYAAAAAQAAAAAAAAD///8AAAAAACUAAAAMAAAAAQAAAEwAAABkAAAAEQAAAGAAAAAnAAAAgwAAABEAAABg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D6CxhBH8EXQRIAAACEAAAAAQAAAEwAAAAEAAAAEQAAAGAAAAAoAAAAhA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KAAAAOAAAAO4BAACDAAAASgAAADgAAAClAQAATAAAACEA8AAAAAAAAAAAAAAAgD8AAAAAAAAAAAAAgD8AAAAAAAAAAAAAAAAAAAAAAAAAAAAAAAAAAAAAAAAAACUAAAAMAAAAAAAAgCgAAAAMAAAAAwAAACcAAAAYAAAAAwAAAAAAAAD///8AAAAAACUAAAAMAAAAAwAAAEwAAABkAAAASgAAADgAAADuAQAAewAAAEoAAAA4AAAApQEAAEQAAAAhAPAAAAAAAAAAAAAAAIA/AAAAAAAAAAAAAIA/AAAAAAAAAAAAAAAAAAAAAAAAAAAAAAAAAAAAAAAAAAAlAAAADAAAAAAAAIAoAAAADAAAAAMAAAAnAAAAGAAAAAMAAAAAAAAA////AAAAAAAlAAAADAAAAAMAAABMAAAAZAAAAEoAAAA4AAAA7gEAAHsAAABKAAAAOAAAAKUBAABEAAAAIQDwAAAAAAAAAAAAAACAPwAAAAAAAAAAAACAPwAAAAAAAAAAAAAAAAAAAAAAAAAAAAAAAAAAAAAAAAAAJQAAAAwAAAAAAACAKAAAAAwAAAADAAAAIQAAAAgAAABiAAAADAAAAAEAAABLAAAAEAAAAAAAAAAFAAAAIQAAAAgAAAAeAAAAGAAAAAAAAAAAAAAARAIAAAAB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Rfww/AAAAAAAAAAAzhQs/AACUQgAAYEIkAAAAJAAAABF/DD8AAAAAAAAAADOFCz8AAJRCAABgQgQAAABzAAAADAAAAAAAAAANAAAAEAAAAEoAAAA4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7QAAAHsAAAAAAAAAIQAAAAgAAABiAAAADAAAAAEAAAAVAAAADAAAAAQAAAAVAAAADAAAAAQAAABRAAAAeIAAAEoAAAA4AAAAywAAAHoAAAAAAAAAAAAAAAAAAAAAAAAA9wAAAIAAAABQAAAAKAQAAHgEAAAAfAAAAAAAACAAzADtAAAAewAAACgAAAD3AAAAgAAAAAEACAAAAAAAAAAAAAAAAAAAAAAAAAEAAAAAAAAAAAAA////AOPj4wB+fn4ASUlJADc3NwD4+PgAV1dXAGhoaADV1dUAdnZ2AI2NjQCtra0AMjIyAOfn5wClpaUAMTExAMPDwwBVVVUAb29vAIuLiwA7OzsArKysANTU1AAaGhoAJycnAFpaWgDQ0NAA8PDwAJ2dnQBGRkYAPT09ALu7uwC9vb0AXl5eACgoKACGhoYAPDw8AEJCQgCcnJwA7OzsAGBgYACxsbEA3NzcAJqamgBOTk4AR0dHAFFRUQDb29sAa2trALCwsAD9/f0A3t7eAL6+vgCEhIQAREREAHBwcADAwMAA+vr6AKmpqQBycnIA6OjoAJOTkwB1dXUARUVFAFlZWQB6enoAtra2APHx8QCgoKAApKSkAH19fQBbW1sAbGxsAMbGxgD7+/sAISEhAH9/fwB8fHwAdHR0AIODgwC3t7cAtLS0ADU1NQDu7u4Az8/PAGdnZwApKSkAp6enAJGRkQC/v78A4uLiAD8/PwB7e3sANDQ0AIKCggCVlZUA6+vrAOrq6gA6OjoAYWFhAJ6engC1tbUAODg4APT09ADz8/MAFRUVAObm5gD5+fkAQEBAABQUFAAWFhYA7e3tAPf39wBBQUEA5OTkAGpqagDT09MAAwMDANLS0gC5ubkA9fX1AGZmZgDOzs4ADw8PAC8vLwAzMzMALS0tAPLy8gChoaEAaWlpAPb29gDv7+8Arq6uAEhISACrq6sAZWVlAG1tbQBiYmIA2traAHFxcQAGBgYAZGRkAHl5eQBcXFwAbm5uAE9PTwBUVFQAiYmJANjY2ACqqqoAzc3NAOnp6QCjo6MAUFBQAMLCwgCZmZkATU1NAExMTACWlpYA4ODgAOXl5QCAgIAAX19fAF1dXQDf398AS0tLAI+PjwD+/v4AOTk5AENDQwDKysoAc3NzALq6ugBKSkoA3d3dAI6OjgA+Pj4AWFhYAMfHxwAjIyMAuLi4AAEBAQCysrIAy8vLAIeHhwDBwcEADAwMACQkJAAREREA4eHhAJubmwBTU1MApqamAK+vrwDIyMgAMDAwAFJSUgDMzMwA2dnZACwsLAAEBAQANjY2AHd3dwDW1tYAkJCQAJSUlABWVlYAycnJAIWFhQCSkpIAgYGBAHh4eAAlJSUAIiIiAGNjYwAuLi4A0dHRAMTExAC8vLwAKysrABwcHAAYGBgA/Pz8AMXFxQCXl5cACAgIANfX1wAODg4An5+fAAoKCgAfHx8AmJiYABkZGQAmJiYAiIiIAA0NDQAXFxcAqKioAIyMjAAQEBAAs7OzAB4eHgAJCQkAHR0dAKKiogALCwsAGxsbACoqKgCKiooAEhISAAcHBwAFBQUAExMTACAgIAACAgI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OAQEBAQEBAQEBAQEBAQEBAQEBAQEBAQEBAQEBAQEBAQEBAQEBAQEBAQEBAQEBAQEBAQEBAQEBAQEBd4xyYwc3kNoBAQEBAQEBAQEBAQEBAQEBAQEBAQEBAQEBAQEBAQEBAQEBAQEBAQEBAQEBAQEBAQEBAQEBAQEBAQEBAQEBAQEBAQEBAQEBAQEBAQEBAQEBAQEBAQEBAQEBAQEBAQEBAQEBAQEBAQEBAQEBAQEBAQEBAQEBAQEBAQEBAQEBAQEBAQEBAQEBAQEBAQEBAQEBAQEBAQEBAQEBAQEBAQEBAQEBAQEBAQEBAQEBAQEBAQEBAQEBAQEBATQBAQEBAQEBAQEBAQEBAQEBAQEBAQEBAQEBAQEBAQEBAQEBAQEBAQEBAQEBAQEBAQEBAQEBAQGLEyaUiwEBAQEoj48BAQEBAQEBAQEBAQEBAQEBAQEBAQEBAQEBAQEBAQEBAQEBAQEBAQEBAQEBAQEBAQEBAQEBAQEBbDJSUu8TODg4ODg4E0+wrdq+IE3LjBPXHi4uLq5PODgDQ7dzOgEBAQEBAQEBAQEBAQEBAQEBAQEBAQEBAQEBAQEBAQEBAQEBAQEBAQEBAQEBAQEBAQEBAQEBAQEBAQEBAQEBAQEBAQEBAQEBAQEBAQEBAQEBAQEBAQEBAQEBJQEBAQEBAQEBAQEBAQEBAQEBAQEBAQEBAQEBAQEBAQEBAQEBAQEBAQEBAQEBAQEBAQEBAQGBfqKYAQEBAQEBAQEBgU8BAQEBAQEBAQEBAQEBAQEBAQEBAQEBAQEBAQEBAQEBAQEBAQEBAQEBAQEBAQEBAQEBab+SLp2kO8EPWpiYmJhwaHe5Z31/gtcSELSTzeMBAQEBASiYmD31WKyQHi7AJK3HAQEBAQEBAQEBAQEBAQEBAQEBAQEBAQEBAQEBAQEBAQEBAQEBAQEBAQEBAQEBAQEBAQEBAQEBAQEBAQEBAQEBAQEBAQEBAQEBAQEBAQEBAQEBAQFwAQEBAQEBAQEBAQEBAQEBAQEBAQEBAQEBAQEBAQEBAQEBAQEBAQEBAQEBAQEBAQEBAWysXoUBAQEBAQEBAQEBAQEBU0sBAQEBAQEBAQEBAQEBAQEBAQEBAQEBAQEBAQEBAQEBAQEBAQEBAQEBAQEBAQGAPq4iNagBAQEBAQEBAQEBwR5jiPFpAQEBAQEBAZjxP64lVlFEAQEBAQEBAQEBAToX5YyuXJrS2oQBAQEBAQEBAQEBAQEBAQEBAQEBAQEBAQEBAQEBAQEBAQEBAQEBAQEBAQEBAQEBAQEBAQEBAQEBAQEBAQEBAQEBAQEBAQEBAQEBAQEBAfYBAQEBAQEBAQEBAQEBAQEBAQEBAQEBAQEBAQEBAQEBAQEBAQEBAQEBAQEBAQEBAQY/qbMBAQEBAQEBAQEBAQEBAQGrogEBAQEBAQEBAQEBAQEBAQEBAQEBAQEBAQEBAQEBAQEBAQEBAQEBAQEBAQEBP22zAQEBAQEBAQEBAQGDzbFl3wEBAQEBAQEBAQEBAQEBAQFz6MXKMVQBAQEBAQEBAQEBAQEBAbPrKVwkOgEBAQEBAQEBAQEBAQEBAQEBAQEBAQEBAQEBAQEBAQEBAQEBAQEBAQEBAQEBAQEBAQEBAQEBAQEBAQEBAQEBAQEBAQEBAQEBAQEBqQEBAQEBAQEBAQEBAQEBAQEBAQEBAQEBAQEBAQEBAQEBAQEBAQEBAQEBAQEBAQHrU+ABAQEBAQEBAQEBAQEBAQEBAQGqAQEBAQEBAQEBAQEBAQEBAQEBAQEBAQEBAQEBAQEBAQEBAQEBAQEBAQEBw9i4AQEBAQEBAQEBAQEBUX7aAQEBAQEBAQEBAQEBAQEBAQEBAQEBAQHjN3QzAQEBAQEBAQEBAQEBAQEBAbMtNxYBAQEBAQFsLAEBAQEBAQEBAQEBAQEBAQEBAQEBAQEBAQEBAQEBAQEBAQEBAQEBAQEBAQEBAQEBAQEBAQEBAQEBAQEBAQEBAQFtAQEBAQEBAQEBAQEBAQEBAQEBAQEBAQEBAQEBAQEBAQEBAQEBAQEBAQEBAQFFyK0BAQEBAQEBAQEBAQEBAQEBAQEBAT9zAQEBAQEBAQEBAQEBAQEBAQEBAQEBAQEBAQEBAQEBAQEBAQEBAQEBAQHYAQEBAQEBAQEBAQEBAXsvAQEBAQEBAQEBAQEBAQEBAQEBAQEBAQEBAQEBx9y/AQEBAQEBAQEBAQEBAQEBAQFL9X5PBgEBAQLvjwEBAQEBAQEBAQEBAQEBAQEBAQEBAQEBAQEBAQEBAQEBAQEBAQEBAQEBAQEBAQEBAQEBAQEBAQEBAQEBAQEBAR4BAQEBAQEBAQEBAQEBAQEBAQEBAQEBAQEBAQEBAQEBAQEBAQEBAQEBAQERDZkBAQEBAQEBAQEBAQEBAQEBAQEBAQEBIScBAQEBAQEBAQEBAQEBAQEBAQEBAQEBAQEBAQEBAQEBAQEBAQEBAQEBrLgBAQEBAQEBAQEBAQFiZ6gBAQEBAQEBAQEBAQEBAQEBAQEBAQEBAQEBAQEBAQvvAQEBAQEBAQEBAQEBAQEBAQEBAcOpFAEBAQEeAQEBAQEBAQEBAQEBAQEBAQEBAQEBAQEBAQEBAQEBAQEBAQEBAQEBAQEBAQEBAQEBAQEBAQEBAQEBAQEBAQEBjgEBAQEBAQEBAQEBAQEBAQEBAQEBAQEBAQEBAQEBAQEBAQEBAQEBAQGlL0ffAQEBAQEBAQEBAQEBAQEBAQEBAQEBAQHfpAEBAQEBAQEBAQEBAQEBAQEBAQEBAQEBAQEBAQEBAQEBAQEBAQEBAQGOeQEBAQEBAQEBAQEBAU+hAQEBAQEBAQEBAQEBAQEBAQEBAQEBAQEBAQEBAQEBAe+sAQEBAQEBAQEBAQEBAQEBAQEBAQER3OgBARtCAQEBAQEBAQEBAQEBAQEBAQEBAQEBAQEBAQEBAQEBAQEBAQEBAQEBAQEBAQEBAQEBAQEBAQEBAQEBAQEBAQHUAQEBAQEBAQEBAQEBAQEBAQEBAQEBAQEBAQEBAQEBAQEBAQEBAQGAQQdhAQEBAQEBAQEBAQEBAQEBAQEBAQEBAQEBAQESAQEBAQEBAQEBAQEBAQEBAQEBAQEBAQEBAQEBAQEBAQEBAQEBAQEBAUABAQEBAQEBAQEBAQEBCmEBAQEBAQEBAQEBAQEBAQEBAQEBAQEBAQEBAQEBAQEBAakBAQEBAQEBAQEBAQEBAQEBAQEBAQEBJC0BAR8BAQEBAQEBAQEBAQEBAQEBAQEBAQEBAQEBAQEBAQEBAQEBAQEBAQEBAQEBAQEBAQEBAQEBAQEBAQEBAQEBATABAQEBAQEBAQEBAQEBAQEBAQEBAQEBAQEBAQEBAQEBAQEBAQEB4WMCAQEBAQEBAQEBAQEBAQEBAQEBAQEBAQEBAQEBAR4BAQEBAQEBAQEBAQEBAQEBAQEBAQEBAQEBAQEBAQEBAQEBAQEBAQEBxQEBAQEBAQEBAQEBAQEeAQEBAQEBAQEBAQEBAQEBAQEBAQEBAQEBAQEBAQEBAQEBQsYBAQEBAQEBAQEBAQEBAQEBAQEBAQEBsMUBTZcBAQEBAQEBAQEBAQEBAQEBAQEBAQEBAQEBAQEBAQEBAQEBAQEBAQEBAQEBAQEBAQEBAQEBAQEBAQEBAQEBGgEBAQEBAQEBAQEBAQEBAQEBAQEBAQEBAQEBAQEBAQEBAQEBYl5GAQEBAQEBAQEBAQEBAQEBAQEBAQEBAQEBAQEBAQEBLgEBAQEBAQEBAQEBAQEBAQEBAQEBAQEBAQEBAQEBAQEBAQEBAQEBAQH1lgEBAQEBAQEBAQEBAZoBAQEBAQEBAQEBAQEBAQEBAQEBAQEBAQEBAQEBAQEBAQEh+QEBAQEBAQEBAQEBAQEBAQEBAQEBAQEB+cBLigEBAQEBAQEBAQEBAQEBAQEBAQEBAQEBAQEBAQEBAQEBAQEBAQEBAQEBAQEBAQEBAQEBAQEBAQEBAQEBAQHCAQEBAQEBAQEBAQEBAQEBAQEBAQEBAQEBAQEBAQEBAQEBAWAmYQEBAQEBAQEBAQEBAQEBAQEBAQEBAQEBAQEBAQEBAQEuAQEBAQEBAQEBAQEBAQEBAQEBAQEBAQEBAQEBAQEBAQEBAQEBAQEBAUuSAQEBAQEBAQEBAQEBvyEBAQEBAQEBAQEBAQEBAQEBAQEBAQEBAQEBAQEBAQEBARM0AQEBAQEBAQEBAQEBAQEBAQEBAQEBAQEBMRumAQEBAQEBAQEBAQEBAQEBAQEBAQEBAQEBAQEBAQEBAQEBAQEBAQEBAQEBAQEBAQEBAQEBAQEBAQEBAQEBAZIBAQEBAQEBAQEBAQEBAQEBAQEBAQEBAQEBAQEBAQEBAYtcvwEBAQEBAQEBAQEBAQEBAQEBAQEBAQEBAQEBAQEBAQEBAS4BAQEBAQEBAQEBAQEBAQEBAQEBAQEBAQEBAQEBAQEBAQEBAQEBAQEBAUBLAQEBAQEBAQEBAQFULQEBAQEBAQEBAQEBAQEBAQEBAQEBAQEBAQEBAQEBAQEBZwEBAQEBAQEBAQEBAQEBAQEBAQEBAQEBAQEBf2B7AQEBAQEBAQEBAQEBAQEBAQEBAQEBAQEBAQEBAQEBAQEBAQEBAQEBAQEBAQEBAQEBAQEBAQEBAQEBAQEBOQEBAQEBAQEBAQEBAQEBAQEBAQEBAQEBAQEBAQEBAYSOjoABAQEBAQEBAQEBAQEBAQEBAQEBAQEBAQEBAQEBAQEBAQEBLgEBAQEBAQEBAQEBAQEBAQEBAQEBAQEBAQEBAQEBAQEBAQEBAQEBAQEBMM8BAQEBAQEBAQEBAQE3AQEBAQEBAQEBAQEBAQEBAQEBAQEBAQEBAQEBAQEBAQyiAQEBAQEBAQEBAQEBAQEBAQEBAQEBAQEBAQHoJ4gBAQEBAQEBAQEBAQEBAQEBAQEBAQEBAQEBAQEBAQEBAQEBAQEBAQEBAQEBAQEBAQEBAQEBAQEBAQEBAQG5AQEBAQEBAQEBAQEBAQEBAQEBAQEBAQEBAQEBAQGiwKABAQEBAQEBAQEBAQEBAQEBAQEBAQEBAQEBAQEBAQEBAQEBAQGaAQEBAQEBAQEBAQEBAQEBAQEBAQEBAQEBAQEBAQEBAQEBAQEBAQEBAQEBT2YBAQEBAQEBAQEBAbUDAQEBAQEBAQEBAQEBAQEBAQEBAQEBAQEBAQEBAQFUYwEBAQEBAQEBAQEBAQEBAQEBAQEBAQEBAQEBASu5qgEBAQEBAQEBAQEBAQEBAQEBAQEBAQEBAQEBAQEBAQEBAQEBAQEBAQEBAQEBAQEBAQEBAQEBAQEBAQEBAawBAQEBAQEBAQEBAQEBAQEBAQEBAQEBAQEBAQFRf5sBAQEBAQEBAQEBAQEBAQEBAQEBAQEBAQEBAQEBAQEBAQEBAQEBbCkBAQEBAQEBAQEBAQEBAQEBAQEBAQEBAQEBAQEBAQEBAQEBAQEBAQEBAQEB2AEBAQEBAQEBAQEBASWYAQEBAQEBAQEBAQEBAQEBAQEBAQEBAQEBAQEBaPJsAQEBAQEBAQEBAQEBAQEBAQEBAQEBAQEBAQEBEZlQswEBAQEBAQEBAQEBAQEBAQEBAQEBAQEBAQEBAQEBAQEBAQEBAQEBAQEBAQEBAQEBAQEBAQEBAQEBAQEBMQEBAQEBAQEBAQEBAQEBAQEBAQEBAQEBAQGhLk4BAQEBAQEBAQEBAQEBAQEBAQEBAQEBAQEBAQEBAQEBAQEBAQEBAQFxkQEBAQEBAQEBAQEBAQEBAQEBAQEBAQEBAQEBAQEBAQEBAQEBAQEBAQEBAQErrgEBAQEBAQEBAQEBcSUBAQEBAQEBAQEBAQEBAQEBAQEBAQEBAQEBAWjpxwEBAQEBAQEBAQEBAQEBAQEBAQEBAQEBAQEBAQGfmxePAQEBAQEBAQEBAQEBAQEBAQEBAQEBAQEBAQEBAQEBAQEBAQEBAQEBAQEBAQEBAQEBAQEBAQEBAQEBAQH/AQEBAQEBAQEBAQEBAQEBAQEBAQEBAQF5CAdUAQEBAQEBAQEBAQEBAQEBAQEBAQEBAQEBAQEBAQEBAQEBAQEBAQEBAVIPAQEBAQEBAQEBAQEBAQEBAQEBAQEBAQEBAQEBAQEBAQEBAQEBAQEBAQEBAQEP1AEBAQEBAQEBAQEBsEMBAQEBAQEBAQEBAQEBAQEBAQEBAQEBAQF56ZUBAQEBAQEBAQEBAQEBAQEBAQEBAQEBAQEBAQEBAaQoAZIBAQEBAQEBAQEBAQEBAQEBAQEBAQEBAQEBAQEBAQEBAQEBAQEBAQEBAQEBAQEBAQEBAQEBAQEBAQEBAT0BAQEBAQEBAQEBAQEBAQEBAQEBAQFodLF3AQEBAQEBAQEBAQEBAQEBAQEBAQEBAQEBAQEBAQEBAQEBAQEBAQEBAQEBKjsBAQEBAQEBAQEBAQEBAQEBAQEBAQEBAQEBAQEBAQEBAQEBAQEBAQEBAQEBAQGMtQEBAQEBAQEBAQEB8gYBAQEBAQEBAQEBAQEBAQEBAQEBAQEBeecJAQEBAQEBAQEBAQEBAQEBAQEBAQEBAQEBAQEBAQEBBAEBhgEBAQEBAQEBAQEBAQEBAQEBAQEBAQEBAQEBAQEBAQEBAQEBAQEBAQEBAQEBAQEBAQEBAQEBAQEBAQEBqwEBAQEBAQEBAQEBAQEBAQEBAQF5OBWXAQEBAQEBAQEBAQEBAQEBAQEBAQEBAQEBAQEBAQEBAQEBAQEBAQEBAQEBAQGsmAEBAQEBAQEBAQEBAQEBAQEBAQEBAQEBAQEBAQEBAQEBAQEBAQEBAQEBAQEBAQEmAgEBAQEBAQEBAQFofnkBAQEBAQEBAQEBAQEBAQEBAQEBAQnIaQEBAQEBAQEBAQEBAQEBAQEBAQEBAQEBAQEBAQEBAe71AQFdrwEBAQEBAQEBAQEBAQEBAQEBAQEBAQEBAQEBAQEBAQEBAQEBAQEBAQEBAQEBAQEBAQEBAQEBAQEBAQEAAQEBAQEBAQEBAQEBAQEBAQEBicobAQEBAQEBAQEBAQEBAQEBAQEBAQEBAQEBAQEBAQEBAQEBAQEBAQEBAQEBAQEBAc8BAQEBAQEBAQEBAQEBAQEBAQEBAQEBAQEBAQEBAQEBAQEBAQEBAQEBAQEBAQEBAWhneQEBAQEBAQEBAQF51QEBAQEBAQEBAQEBAQEBAQEBAQG5owEBAQEBAQEBAQEBAQEBAQEBAQEBAQEBAQEBAQEBAQEBDQEBAasLAQEBAQEBAQEBAQEBAQEBAQEBAQEBAQEBAQEBAQEBAQEBAQEBAQEBAQEBAQEBAQEBAQEBAQEBAQEBAV8BAQEBAQEBAQEBAQEBAQEBYLEbAQEBAQEBAQEBAQEBAQEBAQEBAQEBAQEBAQEBAQEBAQEBAQEBAQEBAQEBAQEBAQEBLgEBAQEBAQEBAQEBAQEBAQEBAQEBAQEBAQEBAQEBAQEBAQEBAQEBAQEBAQEBAQEBAczpaAEBAQEBAQEBAQEXHgEBAQEBAQEBAQEBAQEBAQE6hkYBAQEBAQEBAQEBAQEBAQEBAQEBAQEBAQEBAQEBAQEBASR4AQEBAaoBAQEBAQEBAQEBAQEBAQEBAQEBAQEBAQEBAQEBAQEBAQEBAQEBAQEBAQEBAQEBAQEBAQEBAQEBAQEBgAEBAQEBAQEBAQEBAQEBPn8MAQEBAQEBAQEBAQEBAQEBAQEBAQEBAQEBAQEBAQEBAQEBAQEBAQEBAQEBAQEBAQEBAQEuAQEBAQEBAQEBAQEBAQEBAQEBAQEBAQEBAQEBAQEBAQEBAQEBAQEBAQEBAQEBAQEBAeMYeQEBAQEBAQEBAQF3LgEBAQEBAQEBAQEBAQEBtX4wAQEBAQEBAQEBAQEBAQEBAQEBAQEBAQEBAQEBAQEBAQEwkgEBAQEBqgEBAQEBAQEBAQEBAQEBAQEBAQEBAQEBAQEBAQEBAQEBAQEBAQEBAQEBAQEBAQEBAQEBAQEBAQEBAQFZAQEBAQEBAQEBAQEB22M7AQEBAQEBAQEBAQEBAQEBAQEBAQEBAQEBAQEBAQEBAQEBAQEBAQEBAQEBAQEBAQEBAQEB3xoBAQEBAQEBAQEBAQEBAQEBAQEBAQEBAQEBAQEBAQEBAQEBAQEBAQEBAQEBAQEBAQEBAZXegwEBAQEBAQEBAQFKHgEBAQEBAQEBAQEBMxM/AQEBAQEBAQEBAQEBAQEBAQEBAQEBAQEBAQEBAQEBAQEBAWcBAQEBAQFIbAEBAQEBAQEBAQEBAQEBAQEBAQEBAQEBAQEBAQEBAQEBAQEBAQEBAQEBAQEBAQEBAQEBAQEBAQEBATMBAQEBAQEBAQEBG9jRqAEBAQEBAQEBAQEBAQEBAQEBAQEBAQEBAQEBAQEBAQEBAQEBAQEBAQEBAQEBAQEBAQEBAQGlXQEBAQEBAQEBAQEBAQEBAQEBAQEBAQEBAQEBAQEBAQEBAQEBAQEBAQEBAQEBAQEBAQEBAQkYeQEBAQEBAQEBAQF3ht8BAQEBAQEBAdn4GwEBAQEBAQEBAQEBAQEBAQEBAQEBAQEBAQEBAQEBAQEBAQFnGwEBAQEBAehmAQEBAQEBAQEBAQEBAQEBAQEBAQEBAQEBAQEBAQEBAQEBAQEBAQEBAQEBAQEBAQEBAQEBAQEBAQEBQwEBAQEBAQEBVIZPqAEBAQEBAQEBAQEBAQEBAQEBAQEBAQEBAQEBAQEBAQEBAQEBAQEBAQEBAQEBgwEBAQEBAQEBAYFRAQEBAQEBAQEBAQEBAQEBAQEBAQEBAQEBAQEBAQEBAQEBAQEBAQEBAQEBAQEBAQEBAQEBAQkYgwEBAQEBAQEBAQHZ3QYBAQEBAQGwSEsBAQEBAQEBAQEBAQEBAQEBAQEBAQEBAQEBAQEBAQEBAQEBQboBAQEBAQEBDqwBAQEBAQEBAQEBAQEBAQEBAQEBAQEBAQEBAQEBAQEBAQEBAQEBAQEBAQEBAQEBAQEBAQEBAQEBAQHSAQEBAQEBM8vFVAEBAQEBAQEBAQEBAQEBAQEBAQEBAQEBAQEBAQEBAQEBAQEBAQEBAQEBAQEBAQHvnTePVQEBAQEBiGgBAQEBAQEBAQEBAQEBAQEBAQEBAQEBAQEBAQEBAQEBAQEBAQEBAQEBAQEBAQEBAQEBAQEBAXVecQEBAQEBAQEBAQGAEAYBAQE6fkYBAQEBAQEBAQEBAQEBAQEBAQEBAQEBAQEBAQEBAQEBAQEBAQc5AQEBAQEBAQEBrgEBAQEBAQEBAQEBAQEBAQEBAQEBAQEBAQEBAQEBAQEBAQEBAQEBAQEBAQEBAQEBAQEBAQEBAQEBAdQBAQEBAfXKMAEBAQEBAQEBAQEBAQEBAQEBAQEBAQEBAQEBAQEBAQEBAQEBAQEBAQEBAQEBAQEBAQEBAcxChgSQ5Q4HAQEBAQEBAQEBAQEBAQEBAQEBAQEBAQEBAQEBAQEBAQEBAQEBAQEBAQEBAQEBAQEBAQEBAQEBAWl+gwEBAQEBAQEBAQFEEMcBw9xwAQEBAQEBAQEBAQEBAQEBAQEBAQEBAQEBAQEBAQEBAQEBAQGa8QEBAQEBAQEBAQFAAQEBAQEBAQEBAQEBAQEBAQEBAQEBAQEBAQEBAQEBAQEBAQEBAQEBAQEBAQEBAQEBAQEBAQEBAQEBAAEBAYPKwQEBAQEBAQEBAQEBAQEBAQEBAQEBAQEBAQEBAQEBAQEBAQEBAQEBAQEBAQEBAQEBAQEBAQEBAQEBATqtA3wuKdFmgwEBAQEBAQEBAQEBAQEBAQEBAQEBAQEBAQEBAQEBAQEBAQEBAQEBAQEBAQEBAQEBAQEBAUR+BgEBAQEBAQEBAQFwqkKOAQEBAQEBAQEBAQEBAQEBAQEBAQEBAQEBAQEBAQEBAQEBAQHfHoUBAQEBAQEBAQEBAXSEAQEBAQEBAQEBAQEBAQEBAQEBAQEBAQEBAQEBAQEBAQEBAQEBAQEBAQEBAQEBAQEBAQEBAQEBAQE4AQFRsSgBAQEBAQEBAQEBAQEBAQEBAQEBAQEBAQEBAQEBAQEBAQEBAQEBAQEBAQEBAQEBAQEBAQEBAQEBAQEBAQE9rAF5dZlkri4eNnjjAQEBAQEBAQEBAQEBAQEBAQEBAQEBAQEBAQEBAQEBAQEBAQEBAQEBAQEBAQEBAYB+YgEBAQEBAQEBAXMuxbcBAQEBAQEBAQEBAQEBAQEBAQEBAQEBAQEBAQEBAQEBAQEBoWcXAQEBAQEBAQEBAQEBRlEBAQEBAQEBAQEBAQEBAQEBAQEBAQEBAQEBAQEBAQEBAQEBAQEBAQEBAQEBAQEBAQEBAQEBAQEBAZ4BD9cBAQEBAQEBAQEBAQEBAQEBAQEBAQEBAQEBAQEBAQEBAQEBAQEBAQEBAQEBAQEBAQEBAQEBAQEBAQEBAQEBAZw1AQEBAQEBAWzM5aKeph6ek4+fd4sBAQEBAQEBAQEBAQEBAQEBAQEBAQEBAQEBAQEBAQEBAQEBAQEBAURqiwEBAQEBAQEkrkQBTowBAQEBAQEBAQEBAQEBAQEBAQEBAQEBAQEBAQEBAQEBAdpjaQEBAQEBAQEBAQEBAQECggEBAQEBAQEBAQEBAQEBAQEBAQEBAQEBAQEBAQEBAQEBAQEBAQEBAQEBAQEBAQEBAQEBAQEBAQEB/gFnAQEBAQEBAQEBAQEBAQEBAQEBAQEBAQEBAQEBAQEBAQEBAQEBAQEBAQEBAQEBAQEBAQEBAQEBAQEBAQEBAQEBHgEBAQEBAQEBAQEBAQEBAQEBNLo+RwcuLi7PMZG3FgJESwEBAQEBAQEBAQEBAQEBAQEBAQEBAQEBAQEBAWlyqwEBAQEoJkYBAQEBlmMBAQEBAQEBAQEBAQEBAQEBAQEBAQEBAQEBAQEBAQG/sjoBAQEBAQEBAQEBAQEBAQGqAQEBAQEBAQEBAQEBAQEBAQEBAQEBAQEBAQEBAQEBAQEBAQEBAQEBAQEBAQEBAQEBAQEBAQEBAQG4M35pAQEBAQEBAQEBAQEBAQEBAQEBAQEBAQEBAQEBAQEBAQEBAQEBAQEBAQEBAQEBAQEBAQEBAQEBAQEBAQEBAQFTAQEBAQEBAQEBAQEBAQEBAQEBAQEBAQEBAQZwYlgMT4gpHhJAHoii0z5K4KsBAQEBAQEBAQEBAQEBAQEBAQEtDAEBAmdrAQEBAQEBi92AAQEBAQEBAQEBAQEBAQEBAQEBAQEBAQEBAQEBj7ABAQEBAQEBAQEBAQEBAQEBAQUBAQEBAQEBAQEBAQEBAQEBAQEBAQEBAQEBAQEBAQEBAQEBAQEBAQEBAQEBAQEBAQEBAQEBAQEBAcYBNDePYQEBAQEBAQEBAQEBAQEBAQEBAQEBAQEBAQEBAQEBAQEBAQEBAQEBAQEBAQEBAQEBAQGvMDAwMDAwMIuEYjgBAQEBAQEBAQEBAQEBAQEBAQEBAQEBAQEBAQEBAQEBAQEBAQEBcePHdVlg4cUvkhIuQEjFxS3S4eFg2jAwi0RHj3eqMwEBAQEBAQEBOhkXAQEBAQEBAQEBAQEBAQEBAQEBAQEBAQEBAS/1AQEBAQEBAQEBAQEBAQEBAQEBOA4BAQEBAQEBAQEBAQEBAQEBAQEBAQEBAQEBAQEBAQEBAQEBAQEBAZPaAQEBAQEBAQEBAQEBAQEBhQEBAaCJQEhHlg5xAQEBAQEBAQEBAQEBAQEBAQEBAQEBAQEBAQEBAQEBAQEBAQFxKxbXiEAuN05NTU1NTU1NTaP+Jh4uz02WYgEBAQEBAQEBAQEBAQEBAQEBAQEBAQEBAQEBAQEBAQEBAQEBAQEBAQEBAQEBAQEBARcREdpgTU1Ngpr9AJIeLi4uLi4uLi4usgBWkVYICAgICAgICAgICIhYFhYWFhYWh0PVTwwWFhYWFhYWFhYWFhYWFhYWlq+Z9RwcHBwcHBwchGwBAQEBAQEBAQEBAQEBAQEBAQEBAQEBAQEBAQF57ccBAQEBAQEBAQEBAQEBAQGkAQEBAQEBcYuFjKQeLqoDR8GbmzABAQEBAQEBAQEBAQEBAQEBAQEBAQEBPScSHhpdFmkGAQEBAQEBAQEBAQEBAYhxAQFplTtWnq7NNAEBAQEBAQEBAQEBAQEBAQEBAQEBAQEBAQEBAQEBAQEBAQEBAQEBAQEBAQEBAQEBAQEBAQEBiZTHbYMBAQEBAaVVxgE6bMLKeYQcHBwcHBwcHBwccJYMDAwMDIXS+kMMDAwMDAwMDAwMDAwMDAwMDAyFXTz3MYKCgoKCgoJ0Hi4uLi4uLi4uHp2dSQMDXVGbmysBAQEBAQEBAYgCAQEBAQEBAQEBAQEBAQEBAdwBAQEBAQEBAQEBAQEBASswOZ/h+ZrAnR4eLZrXYD54leMcAQEBAQGVkRVkWmwBAQEBAQEBAQEBAQEBAQEBAQEBLgEBAQEBAQEBAdBCXKacgAEBAQEBAQEBAQEBAQEBAQEBAQEBAQEBAQEBAQEBAQEBAQEBAQEBAQEBAQEBAQEBAbJYAQGlDXVVmh4v1OGco8CdhlPwlwEBAQEBAQEBAQEBAQEBAQEBnC1xAQEBAQEBAQEBAQEBAQEBAQEBAQEBAYYBAQEBAQEBAQEBAQEBAQEBAQEBJp5SizCvgeHhTsUSmgSdC9uDJQEBAQEBAQEBAQEBAQEBAQEBUgEBAQEBAQEBAQEBAQEBAQEBAQEBAQEBAQEBAYTaSkVfX6MenXL4I/zFE4yHO8GgcHAocQEBAQEBAQEBAQEBAXkSAQEBAQEBAQEBAQEBAVEiqV8OAQEBAQEBAQEBAQEBAQEBAQEBAQEBAQEBAQEBAQEBAQForTsPcHBpAQEBAWyQViFUYQG1dmczAQEBAQEBAQEBAdByb1+YAQEBAQEBAQEBAQEBgAThAQEBAQEBAQEBAQEBAQEBAQEBAQEBAQEBqgEBAQEBAQEBAQEBAQEBAQEBAdsnAX8GAQEBAQEBAQEBAQHGHSUuywEBAQEBAQEBAQEBAQEBAQFZAQEBAQEBAQEBAQEBAQEBAQEBAQEBAQEBAQEBAQEBAQEBAVid10oBS4BpgxYyMiRJSTF6QC4uLi4uLi4uLppOsnJdXbA5WlpaWnUBAQEBAQEBAl2msGIBAQEBAQEBAQEBAQEBAQEBAQEBAQEBAQEBPfkuQIhZMrddOIwQI5r7ANG3lgiM3f0To1YzAQEBAQEBAQEBAQFlyiIl2QEBAQEBAQEBAdB/vgEBAQEBAQEBAQEBAQEBAQEBAQEBAQEBAQFHVQEHAQEBAQEBAQEBAQEBAQEBp7gBbKkBAQEBAQEBAQEBAQEBfgE+7wEBAQEBAQEBAQEBAQEBAToBAQEBAQEBAQEBAQEBAQEBAQEBAQEBAQEBAQEBAQEBKM8fDAYBAQEBAQEBAQEBAQEBAQEBAQEBAQEBAQEBHKDAlTQ0IZwsLCws0ZPPz8/Pzx4uhpK03lfdwC6dnZ2dnZ2dnZ2eL0iyUFnN4eicNtUAk9mvlePMztSQysRnEv9+iJmvAdLhAUQUH8oCAQEBAQEBAQ6/sS567B+yAOxq96lv3UgufLc9AQEBAQEBYgmWp7p3AQEBAQEBAQEBAQEBAdCnAXwnAQEBAQEBAQEBAQEBAQGIgAEB15gBAQEBAQEBAQEBAcY8AatwAQEBAQEBAQEBAQEBAQEBDgEBAQEBAQEBAQEBAQEBAQEBAQEBAQEBAQEBAQEBoASKrwEBAQEBAQEBAQEBAQEBAQEBAQEBAQEBAQEBAQEBAR4BAQEBAQEBAQEBAQEBAQEBAQEBAQEBASeaZQEBAQEBAQEBAaCQsc2t0MbNno0YLWbHjG52U18DtpOampojXJqaygD6/6nFLi4tU/8vOFaIOHS93lZSMsEOtKmGbQgBAZVWfFOPUcsVPDW/wAXAEyxmv+/FLgNzAQEBAQEBAQEBAS8BsrFsAQEBYZgBAQEBAQEBAZ4BAQFrCAEBAQEBAQEBAQEBwIMBAQEBAQEBAQEBAQEBAQEBAQG8AQEBAQEBAQEBAQEBAQEBAQEBAQEBAQEBAQEBAfWyRAEBAQEBAQEBAQEBAQEBAQEBAQEBAQEBAQEBAQEBAQFiKQEBAQEBAQEBAQEBAQEBAQEBAQEBAQEBAQEW2EUBAQEBAQEIkEsBAQEBOkE4AQGgvG4YrzMBvxUcAQEBgKkBAQEBtwBVX7GcAQEBAcDmBEcvxtpS8fFm7/OPEwA4Mfwm/RmuLme8Li/WAMm7dgAAAAAANyyrJw3+YAGoqKioqAEBrgEIiykBAQHPfQEBAQEBAQEBngEBAQFjqAEBAQEBAQEBAd+eAQEBAQEBAQEBAQEBAQEBAQEBASYBAQEBAQEBAQEBAQEBAQEBAQEBAQEBAQEBAQEBOQEBAQEBAQEBAQEBAQEBAQEBAQEBAQEBAQEBAQEBAQEBAWWtAQEBAQEBAQEBAQEBAQEBAQEBAQEBAQEBAQEB6DelAQEBCkYBAQEBAQIFFwEB6wTOASBjogysAQEBAQGpRAEBAQHbiW4OAYfcZgEBAdFMJeABAQEBAZyaOgEBK/LMKABCAQEBAWH6ABLjS7oVn1Sgvr5FmRMAiha5ahiKskGaLi7tQPgf+ynNzSOkkMx1daABAQGSAQEBAZboAQEBAQEBAQEB0q0BAQEBAQEBAQEBAQEBAQEBAQEBAgEBAQEBAQEBAQEBAQEBAQEBAQEBAQEBAQEBAQEBAQEBAQEBAQEBAQEBAQEBAQEBAQEBAQEBAQEBAQEBAQEBpgEBAQEBAQEBAQEBAQEBAQEBAQEBAQEBAQEBAQEBaKr5ARE/AQEBAQFVfmkBATeWAQEBAQGfAHUBAQEBrZ8BAQEBAaoBmGqhAQGcfXUz3GWOokgBAQG+rgEBAQEBAUHqDviVAQGbfMEzBzYBAQHhDb4BAQEBAd9Onb6o08UBAQEBAduZazhwkHurkQ/V0bm5jzcuqsoBAQEBATcBAQEBAQEBAQFTAQEBAQEBAQEBAQEBAQEBAQEBAQEAAQEBAQEBAQEBAQEBAQEBAQEBAQEBAQEBAQEBAQEBAQEBAQEBAQEBAQEBAQEBAQEBAQEBAQEBAQEBAQEBAQEEAQEBAQEBAQEBAQEBAQEBAQEBAQEBAQEBAQEBAQEBATKSJagBAQEBoWMBAWH4pQEBAQEBS9gBdF0BAQGdAQEBAQEBLgEBDqkBAQEBrqlrAcMfMEwBAcQBAQEBAQFrfT4EbGeD0clbAQEBWB9UAQGAnj4BAQEBAQEonWYBZU4BAQEBqLIBLgEiOgGlP7U2AQGEawEBnQEBAQEBiKEBAQEBAQEBKzwBAQEBAQEBAQEBAQEBAQEBAQEBAQABAQEBAQEBAQEBAQEBAQEBAQEBAQEBAQEBAQEBAQEBAQEBAQEBAQEBAQEBAQEBAQEBAQEBAQEBAQEBAQEBOQsBAQEBAQEBAQEBAQEBAQEBAQEBAQEBAQEBAQEBAQEBAbq9cQEBAYNXAQF79EsBAQEBAQHS2wEBFgRsbBIBAQEBAQE3AQEBlqIBAQGnsWABAaH3qzfLEQEBAQEBYlMzAaDKlwBMtQEBAQEBaSPQAQEBD20oAQEBAQEBiEIBLAMBAQEBLgHPAZc8AQEuAX8BATftHAF6qAEBAQFrTwEBAQEBAQET2QEBAQEBAQEBAQEBAQEBAQEBAQEBAAEBAQEBAQEBAQEBAQEBAQEBAQEBAQEBAQEBAQEBAQEBAQEBAQEBAQEBAQEBAQEBAQEBAQEBAQEBAQEBAQGkHAEBAQEBAQEBAQEBAQEBAQEBAQEBAQEBAQEBAQEBAQEBUqdMcAEBB68Be/LfAQEBAQEBAakBAQEBd/RJwwEBAQEB46IBAQEBnQIBAYYBP+EBAQGpTfYBAQEBAQ4YAQEBAd9vbSMBAQEBAQEBAUzDAQEBKFM0AQEBAQEBRUEB1xsBAQGQS9OrAcoBAS4BQ5mvTnPAAc3DAQEBAQGpAQEBAQEBAcoBAQEBAQEBAQEBAQEBAQEBAQEBAQEAAQEBAQEBAQEBAQEBAQEBAQEBAQEBAQEBAQEBAQEBAQEBAQEBAQEBAQEBAQEBAQEBAQEBAQEBAQEBAQEBAQ0BAQEBAQEBAQEBAQEBAQEBAQEBAQEBAQEBAQEBAQEBAQGf2mh9Aa+IAYvnSwEBAQEBAQFK0QEBAQEBdQABAQEBAQFojAEBAQGlCAHB9QEBBD0BATquvLkBAQFiUzMBAQEBp6ekAGIBAQEBAQEB37zDAQEBBh+rAQEBAQEBgcsBFQEBAehSpUIBs6cB8egBBbWWAZ0GWZcBAQEBAc+AAQEBAQFwVgEBAQEBAQEBAQEBAQEBAQEBAQEBAQABAQEBAQEBAQEBAQEBAQEBAQEBAQEBAQEBAQEBAQEBAQEBAQEBAQEBAQEBAQEBAQEBAQEBAQEBAQEBAQHMNgEBAQEBAQEBAQEBAQEBAQEBAQEBAQEBAQEBAQEBAQEBAa9HARcHEoABbTMBAQEBAQEBAeibAQEBAQEBipABAQEBAQFAAQEBAQGxAZ7fAQF52AEBAc+MACsBAQ1bAQEBATBWAZMX1WEBAQEBAQEBS+dbAQEBAbGzAQEBAQEBTRaFsAEBoT8BFQEByAEBLgE/4TsBq0+V7wEBAQEBZpkBAQEBAT4qAQEBAQEBAQEBAQEBAQEBAQEBAQEBAAEBAQEBAQEBAQEBAQEBAQEBAQEBAQEBAQEBAQEBAQEBAQEBAQEBAQEBAQEBAQEBAQEBAQEBAQEBAQEBAYlbAQEBAQEBAQEBAQEBAQEBAQEBAQEBAQEBAQEBAQEBAQEBYSIBAbAaAZ9FAQEBAQEBAQEBPD0BAQEBAQEECwwBAQEBAS4BAQEBAdLGLgEBAQFDXwEBLgEdvAF+WwEBAQEBkKEBkgGJ9DIBAQEBAQEBAdx5AQEBAdwBAQEBAQEBk8wfOgEBJQGSAQE7PgEiHBHElgEBUzQkAQEBAQEBQAEBAQEBwAEBAQEBAQEBAQEBAQEBAQEBAQEBAQEAAQEBAQEBAQEBAQEBAQEBAQEBAQEBAQEBAQEBAQEBAQEBAQEBAQEBAQEBAQEBAQEBAQEBAQEBAQEBAQEBXgEBAQEBAQEBAQEBAQEBAQEBAQEBAQEBAQEBAQEBAQEBAQEBHgEBrd0B3AEBAQEBAQEBAQHFAQEBAQEBAYYBsQEBAQEBQAEBAQEBcwMuAQEBAQFTAQEuAQFSDUcBAQEBAQF+AQEuAXWiXSlsAQEBAQEBW1wBAQEBl8sBAQEBAQFpwODvAQFtAdPjAQEE38OiAeoLAQHvVQcBAQEBAQGeAQEBAQFAAQEBAQEBAQEBAQEBAQEBAQEBAQEBAQABAQEBAQEBAQEBAQEBAQEBAQEBAQEBAQEBAQEBAQEBAQEBAQEBAQEBAQEBAQEBAQEBAQEBAQEBAQEBARyCAQEBAQEBAQEBAQEBAQEBAQEBAQEBAQEBAQEBAQEBAQEBAQFBqAGKJFA2AQEBAQEBAQEBAUEzAQEBAQEBqQFFHQEBAQGbnAEBAQEBmpIBAQEBAUZYAYYBAQF9XDQBAQEBCdEBAZ0BAQQBCVcwAQEBAQEBIXoBAQEBnj0BAQEBAQGeAakBAU9r2mABAbhPAWMBej8BAShdBAEBAQEBAevgAQEBDqwBAQEBAQEBAQEBAQEBAQEBAQEBAQEBAAEBAQEBAQEBAQEBAQEBAQEBAQEBAQEBAQEBAQEBAQEBAQEBAQEBAQEBAQEBAQEBAQEBAQEBAQEBAQEBpzUBAQEBAQEBAQEBAQEBAQEBAQEBAQEBAQEBAQEBAQEBAQEBATvoAUABAHUBAQEBAQEBAQEBlBsBAQEBAQFfm6imAQEBAQF/AQEBAQGSwAEBAQEBAR8BZwEBoOrvJasBAQHO4AEBn1EBmgEBAc9NAQEBAQEBdHUBAQGYpgEBAQEBAe5GzcIB8ZxsIgEBAVMzywl7ygEBAZqTAQEBAQEBCdQBAQEstwEBAQEBAQEBAQEBAQEBAQEBAQEBAQEAAQEBAQEBAQEBAQEBAQEBAQEBAQEBAQEBAQEBAQEBAQEBAQEBAQEBAQEBAQEBAQEBAQEBAQEBAQEBAQFtAQEBAQEBAQEBAQEBAQEBAQEBAQEBAQEBAQEBAQEBAQEBAQEBAQQBLgHzAQEBAQEBAQEBAQHQWQEBAQEBAQk/AYYBAQEBAbAgAQEBAYZNdQEBAQEBLgGyaQHCUX8BmuUBActbAQEoowEtAQEBAdvEBgEBAQEBxAEBAQHPcwEBAQEBAbIBLQFhowGuAQEBdzyAngFcAQEB0bwBAQEBAQEBZwEBAbKoAQEBAQEBAQEBAQEBAQEBAQEBAQEBAQABAQEBAQEBAQEBAQEBAQEBAQEBAQEBAQEBAQEBAQEBAQEBAQEBAQEBAQEBAQEBAQEBAQEBAQEBAQEBAQQBAQEBAQEBAQEBAQEBAQEBAQEBAQEBAQEBAQEBAQEBAQEBAQEBsgGGAaoBAQEBAQEBAQEBAQHKAQEBAQEBAX0BLgEBAQEBAakBAQE6kK+sAQEBAQHRF0UWATKHPDABFKMBqgEBAQGmHC0BAQEBARxXiwEBAQGUUgEBAVt0AQEBAQEBQAFAAQEuAZ0BAQEBnnASSyZwAQF7AGwBAQEBAQEpOgEBLgEBAQEBAQEBAQEBAQEBAQEBAQEBAQEBAAEBAQEBAQEBAQEBAQEBAQEBAQEBAQEBAQEBAQEBAQEBAQEBAQEBAQEBAQEBAQEBAQEBAQEBAQEBAQEMhwEBAQEBAQEBAQEBAQEBAQEBAQEBAQEBAQEBAQEBAQEBAQEBAQGvkJ0BytkBAQEBAQEBAQEBAdFaAQEBAQEBxorAAQEBAQEBeOsBAbgLASUBAQEBAbM+gJ0BMpZavwEB2zdOGwEBAQZeLQEBAQEBAQEeDAEBAQHIAQEBAZ4BAQEBAQHPAYIcARqoCBwBAQFrQaATPqcBAQEAHAEBAQEBAVjBAQEHAQEBAQEBAQEBAQEBAQEBAQEBAQEBAQEAAQEBAQEBAQEBAQEBAQEBAQEBAQEBAQEBAQEBAQEBAQEBAQEBAQEBAQEBAQEBAQEBAQEBAQEBAQEBAZJoAQEBAQEBAQEBAQEBAQEBAQEBAQEBAQEBAQEBAQEBAQEBAQEBAQELagHw8QEBAQEBAQEBAQEBAdwBAQEBAQEBPEcBAQEBAQEBBGEBCFQBuk8BAQEB2esBLVQR4SvTAQEBd+rSAQEBAbXyAQEBAQEBAQFOjAEBASxSAQEBLgEBAQEBAR4BYFEBJ7XSswEBAQGGaBWVNwEBAaZ4AQEBAQEBacABiwMBAQEBAQEBAQEBAQEBAQEBAQEBAQEBAQABAQEBAQEBAQEBAQEBAQEBAQEBAQEBAQEBAQEBAQEBAQEBAQEBAQEBAQEBAQEBAQEBAQEBAQEBAQEBNwEBAQEBAQEBAQEBAQEBAQEBAQEBAQEBAQEBAQEBAQEBAQEBAQEBAQFcWUktAQEBAQEBAQEBAQEBnBQBAQEBAQEkfKEBAQEBAQFwZ3CqAQEBLjQBAQEyQwFLHwGGAaYBAQEB48gBAQEBbADUAQEBAQEBAQHuqgEBSy0BAQEuAQEBAQEBpgF3uQGAo+DhAQEBAWie2VAAAQEBPu8BAQEBAQEBXgE1JwEBAQEBAQEBAQEBAQEBAQEBAQEBAQEBAAEBAQEBAQEBAQEBAQEBAQEBAQEBAQEBAQEBAQEBAQEBAQEBAQEBAQEBAQEBAQEBAQEBAQEBAQEBAdnrAQEBAQEBAQEBAQEBAQEBAQEBAQEBAQEBAQEBAQEBAQEBAQEBAQEBAVUAzZOEAQEBAQEBAQEBAQEBiYcBAQEBcWdpbgIBAQEBAQEBap8BAQEGXkQBAQu4AQF646oBkAEBAQEBz1ABAQFccHoKAQEBAQEBAQEJfWEBBAEBAcUBAQEBAWt6AWwiAQEFAlABAQEBAXqVhiXDAQGvdAEBAQEBAQFIHNOVAQEBAQEBAQEBAQEBAQEBAQEBAQEBAQEAAQEBAQEBAQEBAQEBAQEBAQEBAQEBAQEBAQEBAQEBAQEBAQEBAQEBAQEBAQEBAQEBAQEBAQEBAQEB13kBAQEBAQEBAQEBAQEBAQEBAQEBAQEBAQEBAQEBAQEBAQEBAQEBAQEBAQCRkB/fAQEBAQEBAQEBAQEBbTABAQFAdQFi7XMBAQEBAeCJmk0BAQEGXkQBL6gBAQZqJD8kAQEBAQECAJgBTQ8BAcukRAEBAQEBAQF53Bs7KgEBBAEBAQEBGnUBAR4BAWSgKQEBAQEBBmNDboIBAQENAQEBAQEBATvBCIQBAQEBAQEBAQEBAQEBAQEBAQEBAQEBAQABAQEBAQEBAQEBAQEBAQEBAQEBAQEBAQEBAQEBAQEBAQEBAQEBAQEBAQEBAQEBAQEBAQEBAQEBAQFAAQEBAQEBAQEBAQEBAQEBAQEBAQEBAQEBAQEBAQEBAQEBAQEBAQEBAQEtJy056hmoAQEBAQEBAQEBAQEBfSsBqbMBAQGhyhYBAQGrXgEBDMpbAQEOqr+uAQEBAQ7W3SEBAQEBAQES61A2AQEBAVvEwQEBAQEBAQEByutGATOmAQEBASpfAQEBLgEBNc6WAQEBAQEBnIeN7AEBAchLAQEBAQEBgKMEAQEBAQEBAQEBAQEBAQEBAQEBAQEBAQEBAAEBAQEBAQEBAQEBAQEBAQEBAQEBAQEBAQEBAQEBAQEBAQEBAQEBAQEBAQEBAQEBAQEBAQEBAQEBwwsBAQEBAQEBAQEBAQEBAQEBAQEBAQEBAQEBAQEBAQEBAQEBAQEBAQEBLc0BIS95FLTObAEBAQEBbMEoAQEBz3+VAQEBAQEBR44zui0BAQEBeXKsPQEBUBhFVAEBASgA6ToBAQEBAaUAPwEBAQEBAQGfsdIcAQEBAQEBsY8BTYsBAQEkJgEBAQFAAQEBngEBAQEBAQEBQD8APQEBwDkBAQEBAQEBmi8BAQEBAQEBAQEBAQEBAQEBAQEBAQEBAQEAAQEBAQEBAQEBAQEBAQEBAQEBAQEBAQEBAQEBAQEBAQEBAQEBAQEBAQEBAQEBAQEBAQEBAQEBAQEIHAEBAQEBAQEBAQEBAQEBAQEBAQEBAQEBAQEBAQEBAQEBAQEBAQEBAZKwAQEB4Kl7AX/ingh6QR7P5QEBARbEj4rfAQEBAQEB4OZMAQEBAQEBAXUSHrcmAYXAnk23jzmaTAaDhHgeGSvnwwEBAQEBAQEBs6Od01qDAQEBAEslAYTofTUBAQEBAdS+AQGuAQEBAQEBAQGvLQCFAQE21AEBAQEBAQHXLgEBAQEBAQEBAQEBAQEBAQEBAQEBAQEBAQABAQEBAQEBAQEBAQEBAQEBAQEBAQEBAQEBAQEBAQEBAQEBAQEBAQEBAQEBAQEBAQEBAQEBAQEBAUABAQEBAQEBAQEBAQEBAQEBAQEBAQEBAQEBAQEBAQEBAQEBAQEBAdolugEBAQEBM8suYoGyywbfAQEBbB1n4QEB2nJFAQEBla4HAjlTAygBAQEBAQFLbweqTpuzNbR6hi2x4skALSoBAYOCkHABAQEBAQEBAQHjnMUuLh4A5F4tCEMBAQEBAQEB0QkBAaK4AQEBAQEBAQEx3csBATmpAQEBAQEBAQsEAQEBAQEBAQEBAQEBAQEBAQEBAQEBAQEBAAEBAQEBAQEBAQEBAQEBAQEBAQEBAQEBAQEBAQEBAQEBAQEBAQEBAQEBAQEBAQEBAQEBAQEBAQErjAEBAQEBAQEBAQEBAQEBAQEBAQEBAQEBAQEBAQEBAQEBAQEBAZgvOKgBAQEBAQEBAT0SJWBJTBW/pM8StwEBAQEBAQyp0ZPLgAEBAQGvQanRVAEBl9yLAQGgC93eiLKkpEiwGVBLAQEBAQG+pkJwAQEBAQEBAQEBAQEBnL2eAQEBAQEBAQEBAQHRCQEBHAgBAQEBAQEBAd+NRgEBqAABAQEBAQEB4D8BAQEBAQEBAQEBAQEBAQEBAQEBAQEBAQEAAQEBAQEBAQEBAQEBAQEBAQEBAQEBAQEBAQEBAQEBAQEBAQEBAQEBAQEBAQEBAQEBAQEBAQFxlDfTKAEBAQEBAQEBAQEBAQEBAQEBAQEBAQEBAQEBAQEBAQEBATpCQL4BAQEBAQEBAQEBAQEB2YG52reJmp4S19fX1yJAQMsdJsAXgwEBAQEBARuO2BAARZaIIiWSGwEBAQEBAQEBlACjvgEBAQEB2UB62TMBAQEBAQEBaQu2aaoBAQEBAQEBAQEBAdEJAQEBygEBAQEBAQEBAdueAQEBdksBAQEBAQFhdAEBAQEBAQEBAQEBAQEBAQEBAQEBAQEBAQABAQEBAQEBAQEBAQEBAQEBAQEBAQEBAQEBAQEBAQEBAQEBAQEBAQEBAQEBAQEBAQEBAQEBATNj1iATqge3AQEBAQEBAQEBAQEBAQEBAQEBAQEBAQEBAQEBAa8TUwkBAQEBAQEBAQEBAQEBAQEBAQEBAQEBATp5eXl5bAEBAQEBYiSyLkAT1HoeBUgna4PQQ3FsAQEBAQEBAQEBAQEBgKkAqpAdYQEBARxOJi5Bj4+PMQTXkcoQaAEBAQEBAQEBAQEB0QkBAQE8awEBAQEBAQEBAWIBAQHYmwEBAQEBAZcNAQEBAQEBAQEBAQEBAQEBAQEBAQEBAQEBAAEBAQEBAQEBAQEBAQEBAQEBAQEBAQEBAQEBAQEBAQEBAQEBAQEBAQEBAQEBAQEBAQEBAQEBAah+mobTrb9BkFoBAQEBAQEBAQEBAQEBAQEBAQEBAQEBYj4FODQBAQEBAQEBAQEBAQEBAQEBAQEBAQEBAQEBAQEBAQEBAQEBAQEBAQEBAZilgwEBAQEBAQEBAQEBAQEBAQEBAQEBAQEBAbceZEbUnR6ueqefvws4jIh/pBnVRQEBAQEBAQEBAQEBAQHRCQEBARckAQEBAQEBAQEBAQEBASKUAQEBAQEBDEwBAQEBAQEBAQEBAQEBAQEBAQEBAQEBAQEAAQEBAQEBAQEBAQEBAQEBAQEBAQEBAQEBAQEBAQEBAQEBAQEBAQEBAQEBAQEBAQEBAQEBAQEBm80BAVvOz55cyW4+OWIcAQEBAQEBAQEBgz1hOyejhh4ItQEBAQEBAQEBAQEBAQEBAQEBAQEBAQEBAQEBAQEBAQEBAQEBAQEBAQEBAQEBAQEBAQEBAQEBAQEBAQEBAQEBAQEBAQEBAQEBAQE9T30kCQFUw6urq9AbPQEKQVQBAQEBAQEBAQEBAQEBAdF3AQEBAVwBAQEBAQEBAQEBAQEB0pIBAQEBAQGWAAEBAQEBAQEBAQEBAQEBAQEBAQEBAQEBAQABAQEBAQEBAQEBAQEBAQEBAQEBAQEBAQEBAQEBAQEBAQEBAQEBAQEBAQEBAQEBAQEBAQEBAQGCKAEBAQEBAQGDx4XIyY+qQBIuLhJALi6yODxRIWwBAQEBAQEBAQEBAQEBAQEBAQEBAQEBAQEBAQEBAQEBAQEBAQEBAQEBAQEBAQEBAQEBAQEBAQEBAQEBAQEBAQEBAQEBAQEBAQEBAQEBAQEBARtfbcpCy8vLjwQucswBAQEBAQEBAQEBAQEBAQEBhgEBAQEBSDoBAQEBAQEBAQEBAQFavQEBAQEBAT0AAQEBAQEBAQEBAQEBAQEBAQEBAQEBAQEBAAEBAQEBAQEBAQEBAQEBAQEBAQEBAQEBAQEBAQEBAQEBAQEBAQEBAQEBAQEBAQEBAQEBAQEBAVMBAQEBAQEBAQEBAQERZ8YBAQEBAQEBAQEBAQEBAQEBAQEBAQEBAQEBAQEBAQEBAQEBAQEBAQEBAQEBAQEBAQEBAQEBAQEBAQEBAQEBAQEBAQEBAQEBAQEBAQEBAQEBAQEBAQEBAQEBAQEBAQEBAQEBqL4CAgK+AQEBAQEBAQEBAQEBAQEBAQEBAQEuAQEBAQG3vwEBAQEBAQEBAQEBAYsARAEBAQEBPQABAQEBAQEBAQEBAQEBAQEBAQEBAQEBAQEAAQEBAQEBAQEBAQEBAQEBAQEBAQEBAQEBAQEBAQEBAQEBAQEBAQEBAQEBAQEBAQEBAQEBAQFpiAEBAQEBAQEBAQEBAQEBrKQBAQEBAQEBAQEBAQEBAQEBAQEBAQEBAQEBAQEBAQEBAQEBAQEBAQEBAQEBAQEBAQEBAQEBAQEBAQEBAQEBAQEBAQEBAQEBAQEBAQEBAQEBAQEBAQEBAQEBAQEBAQEBAQEBAQEBAQEBAQEBAQEBAQEBAQEBAQEBAQEBAZoBAQEBAQHFAQEBAQEBAQEBAQEBAQBDAQEBAQEBtAEBAQEBAQEBAQEBAQEBAQEBAQEBAQEBAQABAQEBAQEBAQEBAQEBAQEBAQEBAQEBAQEBAQEBAQEBAQEBAQEBAQEBAQEBAQEBAQEBAQEBAcHCAQEBAQEBAQEBAQEBAQEBw15sAQEBAQEBAQEBAQEBAQEBAQEBAQEBAQEBAQEBAQEBAQEBAQEBAQEBAQEBAQEBAQEBAQEBAQEBAQEBAQEBAQEBAQEBAQEBAQEBAQEBAQEBAQEBAQEBAQEBAQEBAQEBAQEBAQEBAQEBAQEBAQEBAQEBAQEBAQEBAQFsigEBAQEBAR+oAQEBAQEBAQEBAQEBxJEBAQEBAQEBAQEBAQEBAQEBAQEBAQEBAQEBAQEBAQEBAAEBAQEBAQEBAQEBAQEBAQEBAQEBAQEBAQEBAQEBAQEBAQEBAQEBAQEBAQEBAQEBAQEBAQEBiFQBAQEBAQEBAQEBAQEBAQEBcL2+AQEBAQEBAQEBAQEBAQEBAQEBAQEBAQEBAQEBAQEBAQEBAQEBAQEBAQEBAQEBAQEBAQEBAQEBAQEBAQEBAQEBAQEBAQEBAQEBAQEBAQEBAQEBAQEBAQEBAQEBAQEBAQEBAQEBAQEBAQEBAQEBAQEBAQEBAQEBATW/AQEBAQEBtUUBAQEBAQEBAQEBAQHABAEBAQEBAQEBAQEBAQEBAQEBAQEBAQEBAQEBAQEBAQEAAQEBAQEBAQEBAQEBAQEBAQEBAQEBAQEBAQEBAQEBAQEBAQEBAQEBAQEBAQEBAQEBAQEBAQElAQEBAQEBAQEBAQEBAQEBAQEBcGp5AQEBAQEBAQEBAQEBAQEBAQEBAQEBAQEBAQEBAQEBAQEBAQEBAQEBAQEBAQEBAQEBAQEBAQEBAQEBAQEBAQEBAQEBAQEBAQEBAQEBAQEBAQEBAQEBAQEBAQEBAQEBAQEBAQEBAQEBAQEBAQEBAQEBAQEBAQEBgkQBAQEBAQEBfgEBAQEBAQEBAQEBAZS8AQEBAQEBAQEBAQEBAQEBAQEBAQEBAQEBAQEBAQEBAQABAQEBAQEBAQEBAQEBAQEBAQEBAQEBAQEBAQEBAQEBAQEBAQEBAQEBAQEBAQEBAQEBAQEBAUABAQEBAQEBAQEBAQEBAQEBAQEBuLkBAQEBAQEBAQEBAQEBAQEBAQEBAQEBAQEBAQEBAQEBAQEBAQEBAQEBAQEBAQEBAQEBAQEBAQEBAQEBAQEBAQEBAQEBAQEBAQEBAQEBAQEBAQEBAQEBAQEBAQEBAQEBAQEBAQEBAQEBAQEBAQEBAQEBAQEBAQFAAQEBAQEBAQETYQEBAQEBAQEBAQEBursoAQEBAQEBAQEBAQEBAQEBAQEBAQEBAQEBAQEBAQEBAAEBAQEBAQEBAQEBAQEVVjZacQEBAQEBAQEBAQEBAQEBAQEBAQEBAQEBAQEBAQEBAQEBAQG1PgEBAQEBAQEBAQEBAQEBAQEBAQEBcgEBAQEBAQEBAQEBAQEBAQEBAQEBAQEBAQEBAQEBAQEBAQEBAQEBAQEBAQEBAQEBAQEBAQEBAQEBAQEBAQEBAQEBAQEBAQEBAQEBAQEBAQEBAQEBAQEBAQEBAQEBAQEBAQEBAQEBAQEBAQEBAQEBAQEBAQEBYqMBAQEBAQEBARuJAQEBAQEBAQEBAQFotrcBAQEBAQEBAQEBAQEBAQEBAQEBAQEBAQEBAQEBAQEAAQEBAQEBAQEBAQEBAQF5F5yyhkBBTq0OAQEBAQEBAQEBAQEBAQEBAQEBAQEBAQEBAQEBAYJEAQEBAQEBAQEBAQEBAQEBAQEBAQGxAQEBAQEBAQEBAQEBAQEBAQEBAQEBAQEBAQEBAQEBAQEBAQEBAQEBAQEBAQEBAQEBAQEBAQEBAQEBAQEBAQEBAQEBAQEBAQEBAQEBAQEBAQEBAQEBAQEBAQEBAQEBAQEBAQEBAQEBAQEBAQEBAQEBAQEBAQE2swEBAQEBAQEBAXIBAQEBAQEBAQEBAQG0lAEBAQEBAQEBAQEBAQEBAQEBAQEBAQEBAQEBg58kAQABAQEBAQEBAQEBAQEBAQEBAQEBAQFVRaw3bUKtMwEBAQEBAQEBAQEBAQEBAQEBAQEBAQEBYwEBAQEBAQEBAQEBAQEBAQEBAQEBP1IBAQEBAQEBAQEBAQEBAQEBAQEBAQEBAQEBAQEBAQEBAQEBAQEBAQEBAQEBAQEBAQEBAQEBAQEBAQEBAQEBAQEBAQEBAQEBAQEBAQEBAQEBAQEBAQEBAQEBAQEBAQEBAQEBAQEBAQEBAQEBAQEBAQEBAQEBAa4BAQEBAQEBAQEBUEoBAQEBAQEBAQEBAaSjAQEBAQEBAQEBAQEBAQEBAQEBAQEBAQGvsJqxSgEBAAEBAQEBAQEBAQEBAQEBAQEBAQEBAQEBAQGooFlIqaoDOT0BAQEBAQEBAQEBAQEBAQEBAQ6MAQEBAQEBAQEBAQEBAQEBAQEBYR8kAQEBAQEBAQEBAQEBAQEBAQEBAQEBAQEBAQEBAQEBAQEBAQEBAQEBAQEBAQEBAQEBAQEBAQEBAQEBAQEBAQEBAQEBAQEBAQEBAQEBAQEBAQEBAQEBAQEBAQEBAQEBAQEBAQEBAQEBAQEBAQEBAQEBAQEBAQGVpAEBAQEBAQEBAQEGmgEBAQEBAQEBAQEBYBABAQEBAQEBAQEBAQEBAQEBAQFpq49TLZGXSwEBAQEAAQEBAQEBAQEBAQEBAQEBAQEBAQEBAQEBAQEBAQEBAYucgp0unpM2n6BiAQEBAQEBAQEBeqEBAQEBAQEBAQEBAQEBAWwbogQImAEBAQEBAQEBAQEBAQEBAQEBAQEBAQEBAQEBAQEBAQEBAQEBAQEBAQEBAQEBAQEBAQEBAQEBAQEBAQEBAQEBAQEBAQEBAQEBAQEBAQEBAQEBAQEBAQEBAQEBAQEBAQEBAQEBAQEBAQEBAQEBAQEBAQEBAQEBAaNsAQEBAQEBAQEBAQGkSwEBAQEBAQEBAQE5AAEBAQEBAQEBAQEBVKWfTxIepiKnoAEBAQEBAQEBAQABAQEBAQEBAQEBAQEBAQEBAQEBAQEBAQEBAQEBAQEBAQEBAQEBAXURjxNALi4ekElJglh9eDIMYWlpaWIMMlKCkZIuk5SVAQEBAQEBAQEBAQEBAQEBAQEBAQEBAQEBAQEBAQEBAQEBAQEBAQEBAQEBAQEBAQEBAQEBAQEBAQEBAQEBAQEBAQEBAQEBAQEBAQEBAQEBAQEBAQEBAQEBAQEBAQEBAQEBAQEBAQEBAQEBAQEBAQEBAQEBAQEBAQGECAEBAQEBAQEBAQEBARuJAQEBAQEBAXGWDigAl2lpmAwymXSaLh6Kj5tbAQEBAQEBAQEBAQEBAQEBAAEBAQEBAQEBAQEBAQEBAQEBAQEBAQEBAQEBAQEBAQEBAQEBAQEBAQEBAQEBAQGDcHCEhYY7O4dJiIiIiYc7D4RwAQEBAQEBAQEBAQEBAQEBAQEBAQEBAQEBAQEBAQEBAQEBAQEBAQEBAQEBAQEBAQEBAQEBAQEBAQEBAQEBAQEBAQEBAQEBAQEBAQEBAQEBAQEBAQEBAQEBAQEBAQEBAQEBAQEBAQEBAQEBAQEBAQEBAQEBAQEBAQEBAQEBAYqLAQEBAQEBAQEBAQEBAR8BAQEBAQEBg1iMMY0fjoiKhztmVDMBAQEBAQEBAQEBAQEBAQEBAQEBAQEAAQEBAQEBAQEBAQEBAQEBAQEBAQEBAQEBAQEBAQEBAQEBAQEBAQEBAQEBAQEBAQEBAQEXKwEBAQEBAQEBAQEBAQEBAQEBAQEBAQEBAQEBAQEBAQEBAQEBAQEBAQEBAQEBAQEBAQEBAQEBAQEBAQEBAQEBAQEBAQEBAQEBAQEBAQEBAQEBAQEBAQEBAQEBAQEBAQEBAQEBAQEBAQEBAQEBAQEBAQEBAQEBAQEBAQEBAQEBAQEBAQEBAQEBAQGAcgEBAQEBAQEBAQEBAQEBFoEBAQEBAQEBAQEBL4I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X15AQEBAQEBAQEBAQEBAQEBfgEBAQEBAQEBAQELfw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F6EQEBAQEBAQEBAQEBAQEBAQEkewEBAQEBAQEBAVF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eDgBAQEBAQEBAQEBAQEBAQEBAXkVAQEBAQEBAQEBRAA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XNcAQEBAQEBAQEBAQEBAQEBAQEBAXR1AQEBAQEBAQEBdnc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Frb3ABAQEBAQEBAQEBAQEBAQEBAQEBcXIBAQEBAQEBAQEiAg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24OAQEBAQEBAQEBAQEBAQEBAQEBAQEBZBc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WtqPQEBAQEBAQEBAQEBAQEBAQEBAQEBAQFsb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OamsBAQEBAQEBAQEBAQEBAQEBAQEBAQEBAQFWC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ZmdoAQEBAQEBAQEBAQEBAQEBAQEBAQEBAQEBAWkV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WRPAQEBAQEBAQEBAQEBAQEBAQEBAQEBAQEBAQEBAWVg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WJeSgEBAQEBAQEBAQEBAQEBAQEBAQEBAQEBAQEBAQEBAWM6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FgJmEBAQEBAQEBAQEBAQEBAQEBAQEBAQEBAQEBAQEBAQEBDgQBAQEBAQEBAQEBAQEBAQEBAQEBAQEBAQEBAQEBAQEBAQEBAQABAQEBAQEBAQEBAQEBAQEBAQEBAQEBAQEBAQEBAQEBAQEBAQEBAQEBAQEBAQEBAQEBAQEBAQEBAQEBAQEBAQEBAQEBAQEBAQEBAQEBAQEBAQEBAQEBAQEBAQEBAQEBAQEBAQEBAQEBAQEBAQEBAQEBAQEBAQEBAQEBAQEBAQEBAQEBAQEBAQEBAQEBAQEBAQEBAQEBAQEBAQEBAQEBAQEBAQEBAQEBAQEBAQEBAQFUXh0BAQEBAQEBAQEBAQEBAQEBAQEBAQEBAQEBAQEBAQEBAQEBXyABAQEBAQEBAQEBAQEBAQEBAQEBAQEBAQEBAQEBAQEBAQEBAAEBAQEBAQEBAQEBAQEBAQEBAQEBAQEBAQEBAQEBAQEBAQEBAQEBAQEBAQEBAQEBAQEBAQEBAQEBAQEBAQEBAQEBAQEBAQEBAQEBAQEBAQEBAQEBAQEBAQEBAQEBAQEBAQEBAQEBAQEBAQEBAQEBAQEBAQEBAQEBAQEBAQEBAQEBAQEBAQEBAQEBAQEBAQEBAQEBAQEBAQEBAQEBAQEBAQEBAQEBAQEBAQEBAQFLXVxEAQEBAQEBAQEBAQEBAQEBAQEBAQEBAQEBAQEBAQEBAQEBAQEBEAEBAQEBAQEBAQEBAQEBAQEBAQEBAQEBAQEBAQEBAQEBAQEAAQEBAQEBAQEBAQEBAQEBAQEBAQEBAQEBAQEBAQEBAQEBAQEBAQEBAQEBAQEBAQEBAQEBAQEBAQEBAQEBAQEBAQEBAQEBAQEBAQEBAQEBAQEBAQEBAQEBAQEBAQEBAQEBAQEBAQEBAQEBAQEBAQEBAQEBAQEBAQEBAQEBAQEBAQEBAQEBAQEBAQEBAQEBAQEBAQEBAQEBAQEBAQEBAQEBAQEBAQEBAQEBAQEzTRBaAQEBAQEBAQEBAQEBAQEBAQEBAQEBAQEBAQEBAQEBAQEBAQEBAQFbXAEBAQEBAQEBAQEBAQEBAQEBAQEBAQEBAQEBAQEBAQEBAQABAQEBAQEBAQEBAQEBAQEBAQEBAQEBAQEBAQEBAQEBAQEBAQEBAQEBAQEBAQEBAQEBAQEBAQEBAQEBAQEBAQEBAQEBAQEBAQEBAQEBAQEBAQEBAQEBAQEBAQEBAQEBAQEBAQEBAQEBAQEBAQEBAQEBAQEBAQEBAQEBAQEBAQEBAQEBAQEBAQEBAQEBAQEBAQEBAQEBAQEBAQEBAQEBAQEBAQEBAQEBAQFVVldYSwEBAQEBAQEBAQEBAQEBAQEBAQEBAQEBAQEBAQEBAQEBAQEBAQEBAQFZKgEBAQEBAQEBAQEBAQEBAQEBAQEBAQEBAQEBAQEBAQEBAAEBAQEBAQEBAQEBAQEBAQEBAQEBAQEBAQEBAQEBAQEBAQEBAQEBAQEBAQEBAQEBAQEBAQEBAQEBAQEBAQEBAQEBAQEBAQEBAQEBAQEBAQEBAQEBAQEBAQEBAQEBAQEBAQEBAQEBAQEBAQEBAQEBAQEBAQEBAQEBAQEBAQEBAQEBAQEBAQEBAQEBAQEBAQEBAQEBAQEBAQEBAQEBAQEBAQEBAQEBARkATElNTk8xQC4uLi4uBAo8UFFSPQZLAQEBAQEBAQEBAQEBAQEBAQEBAQEBAQEBAQFTVAEBAQEBAQEBAQEBAQEBAQEBAQEBAQEBAQEBAQEBAQEAAQEBAQEBAQEBAQEBAQEBAQEBAQEBAQEBAQEBAQEBAQEBAQEBAQEBAQEBAQEBAQEBAQEBAQEBAQEBAQEBAQEBAQEBAQEBAQEBAQEBAQEBAQEBAQEBAQEBAQEBAQEBAQEBAQEBAQEBAQEBAQEBAQEBAQEBAQEBAQEBAQEBAQEBAQEBAQEBAQEBAQEBAQEBAQEBAQEBAQEBAQEBAQEBAQEBAQEBAQEBDkQBAQEBAQEBAQEBAQEBKD0CRUZHKUgeEjdJNkoCAQEBAQEBAQEBAQEBAQEBAQEBAUsV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T0JPj8ELkBBQiwJAgEBAQEBAQEBAQEBAUMp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TM0NTYKNy4EODk6AQEBAQEBATs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rLC0uLx0wAQEBATEy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IRMlJicoASkq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SIFCCMk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HR4fIA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cYGRo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ExQVFg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MDQ4PEB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wgJCgs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MEB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/////IgAAAAwAAAD/////JQAAAAwAAAANAACAKAAAAAwAAAADAAAAIgAAAAwAAAD/////IgAAAAwAAAD+////JwAAABgAAAADAAAAAAAAAP///wAAAAAAJQAAAAwAAAADAAAATAAAAGQAAAAAAAAAjgAAAEMCAAD3AAAAAAAAAI4AAABEAgAAagAAACEA8AAAAAAAAAAAAAAAgD8AAAAAAAAAAAAAgD8AAAAAAAAAAAAAAAAAAAAAAAAAAAAAAAAAAAAAAAAAACUAAAAMAAAAAAAAgCgAAAAMAAAAAwAAACcAAAAYAAAAAwAAAAAAAAD///8AAAAAACUAAAAMAAAAAwAAAEwAAABkAAAAIgAAAI4AAAD/AQAAqwAAACIAAACOAAAA3gEAAB4AAAAhAPAAAAAAAAAAAAAAAIA/AAAAAAAAAAAAAIA/AAAAAAAAAAAAAAAAAAAAAAAAAAAAAAAAAAAAAAAAAAAlAAAADAAAAAAAAIAoAAAADAAAAAMAAABSAAAAcAEAAAMAAADr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4AAAAYAAAAIgAAAI4AAAAAAgAArAAAACUAAAAMAAAAAwAAAFQAAAC0AAAAIwAAAI4AAADaAAAAqwAAAAEAAAD6CxhBH8EXQSMAAACOAAAAEQAAAEwAAAAAAAAAAAAAAAAAAAD//////////3AAAABHAHUAcwB0AGEAdgBvACAAQgBvAHIAZwBvAGcAbgBvAG4AAQEOAAAADAAAAAkAAAAHAAAACwAAAAoAAAAMAAAABgAAAAwAAAAMAAAABwAAAAwAAAAMAAAADAAAAAwAAAAMAAAADAAAAEsAAABAAAAAMAAAAAUAAAAgAAAAAQAAAAEAAAAQAAAAAAAAAAAAAABEAgAAAAEAAAAAAAAAAAAARAIAAAABAAAlAAAADAAAAAIAAAAnAAAAGAAAAAQAAAAAAAAA////AAAAAAAlAAAADAAAAAQAAABMAAAAZAAAACIAAAC0AAAA/wEAANEAAAAiAAAAtAAAAN4BAAAeAAAAIQDwAAAAAAAAAAAAAACAPwAAAAAAAAAAAACAPwAAAAAAAAAAAAAAAAAAAAAAAAAAAAAAAAAAAAAAAAAAJQAAAAwAAAAAAACAKAAAAAwAAAAEAAAAJQAAAAwAAAADAAAAGAAAAAwAAAAAAAAAEgAAAAwAAAABAAAAHgAAABgAAAAiAAAAtAAAAAACAADSAAAAJQAAAAwAAAADAAAAVAAAAMAAAAAjAAAAtAAAAN8AAADRAAAAAQAAAPoLGEEfwRdBIwAAALQAAAATAAAATAAAAAAAAAAAAAAAAAAAAP//////////dAAAAFIAZQBwAHIAZQBzAGUAbgB0AGEAbgB0AGUAIABMAGUAZwBhAGwAAQENAAAACwAAAAwAAAAHAAAACwAAAAkAAAALAAAADAAAAAcAAAALAAAADAAAAAcAAAALAAAABgAAAAoAAAALAAAADAAAAAsAAAAFAAAASwAAAEAAAAAwAAAABQAAACAAAAABAAAAAQAAABAAAAAAAAAAAAAAAEQCAAAAAQAAAAAAAAAAAABEAgAAAAEAACUAAAAMAAAAAgAAACcAAAAYAAAABAAAAAAAAAD///8AAAAAACUAAAAMAAAABAAAAEwAAABkAAAAIgAAANoAAAAhAgAA9wAAACIAAADaAAAAAAIAAB4AAAAhAPAAAAAAAAAAAAAAAIA/AAAAAAAAAAAAAIA/AAAAAAAAAAAAAAAAAAAAAAAAAAAAAAAAAAAAAAAAAAAlAAAADAAAAAAAAIAoAAAADAAAAAQAAAAlAAAADAAAAAMAAAAYAAAADAAAAAAAAAASAAAADAAAAAEAAAAWAAAADAAAAAAAAABUAAAAUAEAACMAAADaAAAAIAIAAPcAAAABAAAA+gsYQR/BF0EjAAAA2gAAACsAAABMAAAABAAAACIAAADaAAAAIgIAAPgAAACkAAAARgBpAHIAbQBhAGQAbwAgAHAAbwByADoAIABHAFUAUwBUAEEAVgBPACAATABVAEkAUwAgAEIATwBSAEcATwBHAE4ATwBOACAATQBPAE4AVABFAFIATwACAQoAAAAFAAAABwAAABIAAAALAAAADAAAAAwAAAAGAAAADAAAAAwAAAAHAAAABQAAAAYAAAAOAAAADgAAAAsAAAALAAAADgAAAA0AAAAQAAAABgAAAAoAAAAOAAAABgAAAAsAAAAGAAAADAAAABAAAAANAAAADgAAABAAAAAOAAAAEAAAABAAAAAQAAAABgAAABMAAAAQAAAAEAAAAAsAAAALAAAADQAAABAAAAAWAAAADAAAAAAAAAAlAAAADAAAAAIAAAAOAAAAFAAAAAAAAAAQAAAAFAAAAA==</Object>
  <Object Id="idInvalidSigLnImg">AQAAAGwAAAAAAAAAAAAAAEMCAAD/AAAAAAAAAAAAAACIFQAAfQkAACBFTUYAAAEALJ4AANAAAAAFAAAAAAAAAAAAAAAAAAAAsAoAACAHAAAEAQAArQAAAAAAAAAAAAAAAAAAAKD3AwDIowIACgAAABAAAAAAAAAAAAAAAEsAAAAQAAAAAAAAAAUAAAAeAAAAGAAAAAAAAAAAAAAARAIAAAABAAAnAAAAGAAAAAEAAAAAAAAAAAAAAAAAAAAlAAAADAAAAAEAAABMAAAAZAAAAAAAAAAAAAAAQwIAAP8AAAAAAAAAAAAAAEQ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BDAgAA/wAAAAAAAAAAAAAARAIAAAABAAAhAPAAAAAAAAAAAAAAAIA/AAAAAAAAAAAAAIA/AAAAAAAAAAAAAAAAAAAAAAAAAAAAAAAAAAAAAAAAAAAlAAAADAAAAAAAAIAoAAAADAAAAAEAAAAnAAAAGAAAAAEAAAAAAAAA8PDwAAAAAAAlAAAADAAAAAEAAABMAAAAZAAAAAAAAAAAAAAAQwIAAP8AAAAAAAAAAAAAAEQCAAAAAQAAIQDwAAAAAAAAAAAAAACAPwAAAAAAAAAAAACAPwAAAAAAAAAAAAAAAAAAAAAAAAAAAAAAAAAAAAAAAAAAJQAAAAwAAAAAAACAKAAAAAwAAAABAAAAJwAAABgAAAABAAAAAAAAAPDw8AAAAAAAJQAAAAwAAAABAAAATAAAAGQAAAAAAAAAAAAAAEMCAAD/AAAAAAAAAAAAAABEAgAAAAEAACEA8AAAAAAAAAAAAAAAgD8AAAAAAAAAAAAAgD8AAAAAAAAAAAAAAAAAAAAAAAAAAAAAAAAAAAAAAAAAACUAAAAMAAAAAAAAgCgAAAAMAAAAAQAAACcAAAAYAAAAAQAAAAAAAADw8PAAAAAAACUAAAAMAAAAAQAAAEwAAABkAAAAAAAAAAAAAABDAgAA/wAAAAAAAAAAAAAARAIAAAABAAAhAPAAAAAAAAAAAAAAAIA/AAAAAAAAAAAAAIA/AAAAAAAAAAAAAAAAAAAAAAAAAAAAAAAAAAAAAAAAAAAlAAAADAAAAAAAAIAoAAAADAAAAAEAAAAnAAAAGAAAAAEAAAAAAAAA////AAAAAAAlAAAADAAAAAEAAABMAAAAZAAAAAAAAAAAAAAAQwIAAP8AAAAAAAAAAAAAAEQCAAAAAQAAIQDwAAAAAAAAAAAAAACAPwAAAAAAAAAAAACAPwAAAAAAAAAAAAAAAAAAAAAAAAAAAAAAAAAAAAAAAAAAJQAAAAwAAAAAAACAKAAAAAwAAAABAAAAJwAAABgAAAABAAAAAAAAAP///wAAAAAAJQAAAAwAAAABAAAATAAAAGQAAAAAAAAAAAAAAEMCAAD/AAAAAAAAAAAAAABE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EQCAAAAAQAAAAAAAAAAAABE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BE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F/DD8AAAAAAAAAADOFCz8AAJRCAABgQiQAAAAkAAAAEX8M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DtAAAAewAAAAAAAAAhAAAACAAAAGIAAAAMAAAAAQAAABUAAAAMAAAABAAAABUAAAAMAAAABAAAAFEAAAB4gAAASgAAADgAAADLAAAAegAAAAAAAAAAAAAAAAAAAAAAAAD3AAAAgAAAAFAAAAAoBAAAeAQAAAB8AAAAAAAAIADMAO0AAAB7AAAAKAAAAPcAAACAAAAAAQAIAAAAAAAAAAAAAAAAAAAAAAAAAQAAAAAAAAAAAAD///8A4+PjAH5+fgBJSUkANzc3APj4+ABXV1cAaGhoANXV1QB2dnYAjY2NAK2trQAyMjIA5+fnAKWlpQAxMTEAw8PDAFVVVQBvb28Ai4uLADs7OwCsrKwA1NTUABoaGgAnJycAWlpaANDQ0ADw8PAAnZ2dAEZGRgA9PT0Au7u7AL29vQBeXl4AKCgoAIaGhgA8PDwAQkJCAJycnADs7OwAYGBgALGxsQDc3NwAmpqaAE5OTgBHR0cAUVFRANvb2wBra2sAsLCwAP39/QDe3t4Avr6+AISEhABEREQAcHBwAMDAwAD6+voAqampAHJycgDo6OgAk5OTAHV1dQBFRUUAWVlZAHp6egC2trYA8fHxAKCgoACkpKQAfX19AFtbWwBsbGwAxsbGAPv7+wAhISEAf39/AHx8fAB0dHQAg4ODALe3twC0tLQANTU1AO7u7gDPz88AZ2dnACkpKQCnp6cAkZGRAL+/vwDi4uIAPz8/AHt7ewA0NDQAgoKCAJWVlQDr6+sA6urqADo6OgBhYWEAnp6eALW1tQA4ODgA9PT0APPz8wAVFRUA5ubmAPn5+QBAQEAAFBQUABYWFgDt7e0A9/f3AEFBQQDk5OQAampqANPT0wADAwMA0tLSALm5uQD19fUAZmZmAM7OzgAPDw8ALy8vADMzMwAtLS0A8vLyAKGhoQBpaWkA9vb2AO/v7wCurq4ASEhIAKurqwBlZWUAbW1tAGJiYgDa2toAcXFxAAYGBgBkZGQAeXl5AFxcXABubm4AT09PAFRUVACJiYkA2NjYAKqqqgDNzc0A6enpAKOjowBQUFAAwsLCAJmZmQBNTU0ATExMAJaWlgDg4OAA5eXlAICAgABfX18AXV1dAN/f3wBLS0sAj4+PAP7+/gA5OTkAQ0NDAMrKygBzc3MAurq6AEpKSgDd3d0Ajo6OAD4+PgBYWFgAx8fHACMjIwC4uLgAAQEBALKysgDLy8sAh4eHAMHBwQAMDAwAJCQkABEREQDh4eEAm5ubAFNTUwCmpqYAr6+vAMjIyAAwMDAAUlJSAMzMzADZ2dkALCwsAAQEBAA2NjYAd3d3ANbW1gCQkJAAlJSUAFZWVgDJyckAhYWFAJKSkgCBgYEAeHh4ACUlJQAiIiIAY2NjAC4uLgDR0dEAxMTEALy8vAArKysAHBwcABgYGAD8/PwAxcXFAJeXlwAICAgA19fXAA4ODgCfn58ACgoKAB8fHwCYmJgAGRkZACYmJgCIiIgADQ0NABcXFwCoqKgAjIyMABAQEACzs7MAHh4eAAkJCQAdHR0AoqKiAAsLCwAbGxsAKioqAIqKigASEhIABwcHAAUFBQATExMAICAgAAICAg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4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4BAQEBAQEBAQEBAQEBAQEBAQEBAQEBAQEBAQEBAQEBAQEBAQEBAQEBAQEBAQEBAQEBAQEBAQEBAQF3jHJjBzeQ2gEBAQEBAQEBAQEBAQEBAQEBAQEBAQEBAQEBAQEBAQEBAQEBAQEBAQEBAQEBAQEBAQEBAQEBAQEBAQEBAQEBAQEBAQEBAQEBAQEBAQEBAQEBAQEBAQEBAQEBAQEBAQEBAQEBAQEBAQEBAQEBAQEBAQEBAQEBAQEBAQEBAQEBAQEBAQEBAQEBAQEBAQEBAQEBAQEBAQEBAQEBAQEBAQEBAQEBAQEBAQEBAQEBAQEBAQEBAQEBAQEBNAEBAQEBAQEBAQEBAQEBAQEBAQEBAQEBAQEBAQEBAQEBAQEBAQEBAQEBAQEBAQEBAQEBAQEBAYsTJpSLAQEBASiPjwEBAQEBAQEBAQEBAQEBAQEBAQEBAQEBAQEBAQEBAQEBAQEBAQEBAQEBAQEBAQEBAQEBAQEBAQFsMlJS7xM4ODg4ODgTT7Ct2r4gTcuME9ceLi4urk84OANDt3M6AQEBAQEBAQEBAQEBAQEBAQEBAQEBAQEBAQEBAQEBAQEBAQEBAQEBAQEBAQEBAQEBAQEBAQEBAQEBAQEBAQEBAQEBAQEBAQEBAQEBAQEBAQEBAQEBAQEBAQElAQEBAQEBAQEBAQEBAQEBAQEBAQEBAQEBAQEBAQEBAQEBAQEBAQEBAQEBAQEBAQEBAQEBAYF+opgBAQEBAQEBAQGBTwEBAQEBAQEBAQEBAQEBAQEBAQEBAQEBAQEBAQEBAQEBAQEBAQEBAQEBAQEBAQEBAQFpv5IunaQ7wQ9amJiYmHBod7lnfX+C1xIQtJPN4wEBAQEBKJiYPfVYrJAeLsAkrccBAQEBAQEBAQEBAQEBAQEBAQEBAQEBAQEBAQEBAQEBAQEBAQEBAQEBAQEBAQEBAQEBAQEBAQEBAQEBAQEBAQEBAQEBAQEBAQEBAQEBAQEBAQEBAXABAQEBAQEBAQEBAQEBAQEBAQEBAQEBAQEBAQEBAQEBAQEBAQEBAQEBAQEBAQEBAQEBbKxehQEBAQEBAQEBAQEBAQFTSwEBAQEBAQEBAQEBAQEBAQEBAQEBAQEBAQEBAQEBAQEBAQEBAQEBAQEBAQEBAYA+riI1qAEBAQEBAQEBAQHBHmOI8WkBAQEBAQEBmPE/riVWUUQBAQEBAQEBAQEBOhfljK5cmtLahAEBAQEBAQEBAQEBAQEBAQEBAQEBAQEBAQEBAQEBAQEBAQEBAQEBAQEBAQEBAQEBAQEBAQEBAQEBAQEBAQEBAQEBAQEBAQEBAQEBAQEB9gEBAQEBAQEBAQEBAQEBAQEBAQEBAQEBAQEBAQEBAQEBAQEBAQEBAQEBAQEBAQEBBj+pswEBAQEBAQEBAQEBAQEBAauiAQEBAQEBAQEBAQEBAQEBAQEBAQEBAQEBAQEBAQEBAQEBAQEBAQEBAQEBAQE/bbMBAQEBAQEBAQEBAYPNsWXfAQEBAQEBAQEBAQEBAQEBAXPoxcoxVAEBAQEBAQEBAQEBAQEBs+spXCQ6AQEBAQEBAQEBAQEBAQEBAQEBAQEBAQEBAQEBAQEBAQEBAQEBAQEBAQEBAQEBAQEBAQEBAQEBAQEBAQEBAQEBAQEBAQEBAQEBAQGpAQEBAQEBAQEBAQEBAQEBAQEBAQEBAQEBAQEBAQEBAQEBAQEBAQEBAQEBAQEBAetT4AEBAQEBAQEBAQEBAQEBAQEBAaoBAQEBAQEBAQEBAQEBAQEBAQEBAQEBAQEBAQEBAQEBAQEBAQEBAQEBAQHD2LgBAQEBAQEBAQEBAQFRftoBAQEBAQEBAQEBAQEBAQEBAQEBAQEBAeM3dDMBAQEBAQEBAQEBAQEBAQEBsy03FgEBAQEBAWwsAQEBAQEBAQEBAQEBAQEBAQEBAQEBAQEBAQEBAQEBAQEBAQEBAQEBAQEBAQEBAQEBAQEBAQEBAQEBAQEBAQEBAW0BAQEBAQEBAQEBAQEBAQEBAQEBAQEBAQEBAQEBAQEBAQEBAQEBAQEBAQEBAUXIrQEBAQEBAQEBAQEBAQEBAQEBAQEBP3MBAQEBAQEBAQEBAQEBAQEBAQEBAQEBAQEBAQEBAQEBAQEBAQEBAQEBAdgBAQEBAQEBAQEBAQEBey8BAQEBAQEBAQEBAQEBAQEBAQEBAQEBAQEBAQHH3L8BAQEBAQEBAQEBAQEBAQEBAUv1fk8GAQEBAu+PAQEBAQEBAQEBAQEBAQEBAQEBAQEBAQEBAQEBAQEBAQEBAQEBAQEBAQEBAQEBAQEBAQEBAQEBAQEBAQEBAQEBHgEBAQEBAQEBAQEBAQEBAQEBAQEBAQEBAQEBAQEBAQEBAQEBAQEBAQEBARENmQEBAQEBAQEBAQEBAQEBAQEBAQEBAQEhJwEBAQEBAQEBAQEBAQEBAQEBAQEBAQEBAQEBAQEBAQEBAQEBAQEBAQGsuAEBAQEBAQEBAQEBAWJnqAEBAQEBAQEBAQEBAQEBAQEBAQEBAQEBAQEBAQEBC+8BAQEBAQEBAQEBAQEBAQEBAQEBw6kUAQEBAR4BAQEBAQEBAQEBAQEBAQEBAQEBAQEBAQEBAQEBAQEBAQEBAQEBAQEBAQEBAQEBAQEBAQEBAQEBAQEBAQEBAQGOAQEBAQEBAQEBAQEBAQEBAQEBAQEBAQEBAQEBAQEBAQEBAQEBAQEBAaUvR98BAQEBAQEBAQEBAQEBAQEBAQEBAQEBAd+kAQEBAQEBAQEBAQEBAQEBAQEBAQEBAQEBAQEBAQEBAQEBAQEBAQEBAY55AQEBAQEBAQEBAQEBT6EBAQEBAQEBAQEBAQEBAQEBAQEBAQEBAQEBAQEBAQEB76wBAQEBAQEBAQEBAQEBAQEBAQEBARHc6AEBG0IBAQEBAQEBAQEBAQEBAQEBAQEBAQEBAQEBAQEBAQEBAQEBAQEBAQEBAQEBAQEBAQEBAQEBAQEBAQEBAQEBAdQBAQEBAQEBAQEBAQEBAQEBAQEBAQEBAQEBAQEBAQEBAQEBAQEBAYBBB2EBAQEBAQEBAQEBAQEBAQEBAQEBAQEBAQEBARIBAQEBAQEBAQEBAQEBAQEBAQEBAQEBAQEBAQEBAQEBAQEBAQEBAQEBQAEBAQEBAQEBAQEBAQEKYQEBAQEBAQEBAQEBAQEBAQEBAQEBAQEBAQEBAQEBAQEBqQEBAQEBAQEBAQEBAQEBAQEBAQEBAQEkLQEBHwEBAQEBAQEBAQEBAQEBAQEBAQEBAQEBAQEBAQEBAQEBAQEBAQEBAQEBAQEBAQEBAQEBAQEBAQEBAQEBAQEBMAEBAQEBAQEBAQEBAQEBAQEBAQEBAQEBAQEBAQEBAQEBAQEBAQHhYwIBAQEBAQEBAQEBAQEBAQEBAQEBAQEBAQEBAQEBHgEBAQEBAQEBAQEBAQEBAQEBAQEBAQEBAQEBAQEBAQEBAQEBAQEBAQHFAQEBAQEBAQEBAQEBAR4BAQEBAQEBAQEBAQEBAQEBAQEBAQEBAQEBAQEBAQEBAQFCxgEBAQEBAQEBAQEBAQEBAQEBAQEBAQGwxQFNlwEBAQEBAQEBAQEBAQEBAQEBAQEBAQEBAQEBAQEBAQEBAQEBAQEBAQEBAQEBAQEBAQEBAQEBAQEBAQEBAQEaAQEBAQEBAQEBAQEBAQEBAQEBAQEBAQEBAQEBAQEBAQEBAQFiXkYBAQEBAQEBAQEBAQEBAQEBAQEBAQEBAQEBAQEBAQEuAQEBAQEBAQEBAQEBAQEBAQEBAQEBAQEBAQEBAQEBAQEBAQEBAQEBAfWWAQEBAQEBAQEBAQEBmgEBAQEBAQEBAQEBAQEBAQEBAQEBAQEBAQEBAQEBAQEBASH5AQEBAQEBAQEBAQEBAQEBAQEBAQEBAQH5wEuKAQEBAQEBAQEBAQEBAQEBAQEBAQEBAQEBAQEBAQEBAQEBAQEBAQEBAQEBAQEBAQEBAQEBAQEBAQEBAQEBAcIBAQEBAQEBAQEBAQEBAQEBAQEBAQEBAQEBAQEBAQEBAQEBYCZhAQEBAQEBAQEBAQEBAQEBAQEBAQEBAQEBAQEBAQEBAS4BAQEBAQEBAQEBAQEBAQEBAQEBAQEBAQEBAQEBAQEBAQEBAQEBAQEBS5IBAQEBAQEBAQEBAQG/IQEBAQEBAQEBAQEBAQEBAQEBAQEBAQEBAQEBAQEBAQEBEzQBAQEBAQEBAQEBAQEBAQEBAQEBAQEBAQExG6YBAQEBAQEBAQEBAQEBAQEBAQEBAQEBAQEBAQEBAQEBAQEBAQEBAQEBAQEBAQEBAQEBAQEBAQEBAQEBAQEBkgEBAQEBAQEBAQEBAQEBAQEBAQEBAQEBAQEBAQEBAQEBi1y/AQEBAQEBAQEBAQEBAQEBAQEBAQEBAQEBAQEBAQEBAQEBLgEBAQEBAQEBAQEBAQEBAQEBAQEBAQEBAQEBAQEBAQEBAQEBAQEBAQEBQEsBAQEBAQEBAQEBAVQtAQEBAQEBAQEBAQEBAQEBAQEBAQEBAQEBAQEBAQEBAQFnAQEBAQEBAQEBAQEBAQEBAQEBAQEBAQEBAQF/YHsBAQEBAQEBAQEBAQEBAQEBAQEBAQEBAQEBAQEBAQEBAQEBAQEBAQEBAQEBAQEBAQEBAQEBAQEBAQEBAQE5AQEBAQEBAQEBAQEBAQEBAQEBAQEBAQEBAQEBAQEBhI6OgAEBAQEBAQEBAQEBAQEBAQEBAQEBAQEBAQEBAQEBAQEBAQEuAQEBAQEBAQEBAQEBAQEBAQEBAQEBAQEBAQEBAQEBAQEBAQEBAQEBAQEwzwEBAQEBAQEBAQEBATcBAQEBAQEBAQEBAQEBAQEBAQEBAQEBAQEBAQEBAQEBDKIBAQEBAQEBAQEBAQEBAQEBAQEBAQEBAQEBAegniAEBAQEBAQEBAQEBAQEBAQEBAQEBAQEBAQEBAQEBAQEBAQEBAQEBAQEBAQEBAQEBAQEBAQEBAQEBAQEBAbkBAQEBAQEBAQEBAQEBAQEBAQEBAQEBAQEBAQEBAaLAoAEBAQEBAQEBAQEBAQEBAQEBAQEBAQEBAQEBAQEBAQEBAQEBAZoBAQEBAQEBAQEBAQEBAQEBAQEBAQEBAQEBAQEBAQEBAQEBAQEBAQEBAQFPZgEBAQEBAQEBAQEBtQMBAQEBAQEBAQEBAQEBAQEBAQEBAQEBAQEBAQEBAVRjAQEBAQEBAQEBAQEBAQEBAQEBAQEBAQEBAQEBK7mqAQEBAQEBAQEBAQEBAQEBAQEBAQEBAQEBAQEBAQEBAQEBAQEBAQEBAQEBAQEBAQEBAQEBAQEBAQEBAQEBrAEBAQEBAQEBAQEBAQEBAQEBAQEBAQEBAQEBAVF/mwEBAQEBAQEBAQEBAQEBAQEBAQEBAQEBAQEBAQEBAQEBAQEBAQFsKQEBAQEBAQEBAQEBAQEBAQEBAQEBAQEBAQEBAQEBAQEBAQEBAQEBAQEBAQHYAQEBAQEBAQEBAQEBJZgBAQEBAQEBAQEBAQEBAQEBAQEBAQEBAQEBAQFo8mwBAQEBAQEBAQEBAQEBAQEBAQEBAQEBAQEBAQERmVCzAQEBAQEBAQEBAQEBAQEBAQEBAQEBAQEBAQEBAQEBAQEBAQEBAQEBAQEBAQEBAQEBAQEBAQEBAQEBAQExAQEBAQEBAQEBAQEBAQEBAQEBAQEBAQEBAaEuTgEBAQEBAQEBAQEBAQEBAQEBAQEBAQEBAQEBAQEBAQEBAQEBAQEBAXGRAQEBAQEBAQEBAQEBAQEBAQEBAQEBAQEBAQEBAQEBAQEBAQEBAQEBAQEBASuuAQEBAQEBAQEBAQFxJQEBAQEBAQEBAQEBAQEBAQEBAQEBAQEBAQEBaOnHAQEBAQEBAQEBAQEBAQEBAQEBAQEBAQEBAQEBAZ+bF48BAQEBAQEBAQEBAQEBAQEBAQEBAQEBAQEBAQEBAQEBAQEBAQEBAQEBAQEBAQEBAQEBAQEBAQEBAQEBAf8BAQEBAQEBAQEBAQEBAQEBAQEBAQEBAXkIB1QBAQEBAQEBAQEBAQEBAQEBAQEBAQEBAQEBAQEBAQEBAQEBAQEBAQEBUg8BAQEBAQEBAQEBAQEBAQEBAQEBAQEBAQEBAQEBAQEBAQEBAQEBAQEBAQEBAQ/UAQEBAQEBAQEBAQGwQwEBAQEBAQEBAQEBAQEBAQEBAQEBAQEBAXnplQEBAQEBAQEBAQEBAQEBAQEBAQEBAQEBAQEBAQEBpCgBkgEBAQEBAQEBAQEBAQEBAQEBAQEBAQEBAQEBAQEBAQEBAQEBAQEBAQEBAQEBAQEBAQEBAQEBAQEBAQEBPQEBAQEBAQEBAQEBAQEBAQEBAQEBAWh0sXcBAQEBAQEBAQEBAQEBAQEBAQEBAQEBAQEBAQEBAQEBAQEBAQEBAQEBAQEqOwEBAQEBAQEBAQEBAQEBAQEBAQEBAQEBAQEBAQEBAQEBAQEBAQEBAQEBAQEBAYy1AQEBAQEBAQEBAQHyBgEBAQEBAQEBAQEBAQEBAQEBAQEBAQF55wkBAQEBAQEBAQEBAQEBAQEBAQEBAQEBAQEBAQEBAQEEAQGGAQEBAQEBAQEBAQEBAQEBAQEBAQEBAQEBAQEBAQEBAQEBAQEBAQEBAQEBAQEBAQEBAQEBAQEBAQEBAQGrAQEBAQEBAQEBAQEBAQEBAQEBAXk4FZcBAQEBAQEBAQEBAQEBAQEBAQEBAQEBAQEBAQEBAQEBAQEBAQEBAQEBAQEBAayYAQEBAQEBAQEBAQEBAQEBAQEBAQEBAQEBAQEBAQEBAQEBAQEBAQEBAQEBAQEBASYCAQEBAQEBAQEBAWh+eQEBAQEBAQEBAQEBAQEBAQEBAQEBCchpAQEBAQEBAQEBAQEBAQEBAQEBAQEBAQEBAQEBAQEB7vUBAV2vAQEBAQEBAQEBAQEBAQEBAQEBAQEBAQEBAQEBAQEBAQEBAQEBAQEBAQEBAQEBAQEBAQEBAQEBAQEBAQABAQEBAQEBAQEBAQEBAQEBAQGJyhsBAQEBAQEBAQEBAQEBAQEBAQEBAQEBAQEBAQEBAQEBAQEBAQEBAQEBAQEBAQEBzwEBAQEBAQEBAQEBAQEBAQEBAQEBAQEBAQEBAQEBAQEBAQEBAQEBAQEBAQEBAQEBaGd5AQEBAQEBAQEBAXnVAQEBAQEBAQEBAQEBAQEBAQEBAbmjAQEBAQEBAQEBAQEBAQEBAQEBAQEBAQEBAQEBAQEBAQENAQEBqwsBAQEBAQEBAQEBAQEBAQEBAQEBAQEBAQEBAQEBAQEBAQEBAQEBAQEBAQEBAQEBAQEBAQEBAQEBAQEBXwEBAQEBAQEBAQEBAQEBAQFgsRsBAQEBAQEBAQEBAQEBAQEBAQEBAQEBAQEBAQEBAQEBAQEBAQEBAQEBAQEBAQEBAQEuAQEBAQEBAQEBAQEBAQEBAQEBAQEBAQEBAQEBAQEBAQEBAQEBAQEBAQEBAQEBAQEBzOloAQEBAQEBAQEBARceAQEBAQEBAQEBAQEBAQEBATqGRgEBAQEBAQEBAQEBAQEBAQEBAQEBAQEBAQEBAQEBAQEBJHgBAQEBqgEBAQEBAQEBAQEBAQEBAQEBAQEBAQEBAQEBAQEBAQEBAQEBAQEBAQEBAQEBAQEBAQEBAQEBAQEBAQGAAQEBAQEBAQEBAQEBAQE+fwwBAQEBAQEBAQEBAQEBAQEBAQEBAQEBAQEBAQEBAQEBAQEBAQEBAQEBAQEBAQEBAQEBAS4BAQEBAQEBAQEBAQEBAQEBAQEBAQEBAQEBAQEBAQEBAQEBAQEBAQEBAQEBAQEBAQEB4xh5AQEBAQEBAQEBAXcuAQEBAQEBAQEBAQEBAQG1fjABAQEBAQEBAQEBAQEBAQEBAQEBAQEBAQEBAQEBAQEBATCSAQEBAQGqAQEBAQEBAQEBAQEBAQEBAQEBAQEBAQEBAQEBAQEBAQEBAQEBAQEBAQEBAQEBAQEBAQEBAQEBAQEBAVkBAQEBAQEBAQEBAQHbYzsBAQEBAQEBAQEBAQEBAQEBAQEBAQEBAQEBAQEBAQEBAQEBAQEBAQEBAQEBAQEBAQEBAQHfGgEBAQEBAQEBAQEBAQEBAQEBAQEBAQEBAQEBAQEBAQEBAQEBAQEBAQEBAQEBAQEBAQEBld6DAQEBAQEBAQEBAUoeAQEBAQEBAQEBAQEzEz8BAQEBAQEBAQEBAQEBAQEBAQEBAQEBAQEBAQEBAQEBAQEBZwEBAQEBAUhsAQEBAQEBAQEBAQEBAQEBAQEBAQEBAQEBAQEBAQEBAQEBAQEBAQEBAQEBAQEBAQEBAQEBAQEBAQEBMwEBAQEBAQEBAQEb2NGoAQEBAQEBAQEBAQEBAQEBAQEBAQEBAQEBAQEBAQEBAQEBAQEBAQEBAQEBAQEBAQEBAQEBAaVdAQEBAQEBAQEBAQEBAQEBAQEBAQEBAQEBAQEBAQEBAQEBAQEBAQEBAQEBAQEBAQEBAQEBCRh5AQEBAQEBAQEBAXeG3wEBAQEBAQEB2fgbAQEBAQEBAQEBAQEBAQEBAQEBAQEBAQEBAQEBAQEBAQEBAWcbAQEBAQEB6GYBAQEBAQEBAQEBAQEBAQEBAQEBAQEBAQEBAQEBAQEBAQEBAQEBAQEBAQEBAQEBAQEBAQEBAQEBAQFDAQEBAQEBAQFUhk+oAQEBAQEBAQEBAQEBAQEBAQEBAQEBAQEBAQEBAQEBAQEBAQEBAQEBAQEBAQGDAQEBAQEBAQEBgVEBAQEBAQEBAQEBAQEBAQEBAQEBAQEBAQEBAQEBAQEBAQEBAQEBAQEBAQEBAQEBAQEBAQEBCRiDAQEBAQEBAQEBAdndBgEBAQEBAbBISwEBAQEBAQEBAQEBAQEBAQEBAQEBAQEBAQEBAQEBAQEBAQFBugEBAQEBAQEOrAEBAQEBAQEBAQEBAQEBAQEBAQEBAQEBAQEBAQEBAQEBAQEBAQEBAQEBAQEBAQEBAQEBAQEBAQEBAdIBAQEBAQEzy8VUAQEBAQEBAQEBAQEBAQEBAQEBAQEBAQEBAQEBAQEBAQEBAQEBAQEBAQEBAQEBAe+dN49VAQEBAQGIaAEBAQEBAQEBAQEBAQEBAQEBAQEBAQEBAQEBAQEBAQEBAQEBAQEBAQEBAQEBAQEBAQEBAQEBdV5xAQEBAQEBAQEBAYAQBgEBATp+RgEBAQEBAQEBAQEBAQEBAQEBAQEBAQEBAQEBAQEBAQEBAQEBBzkBAQEBAQEBAQGuAQEBAQEBAQEBAQEBAQEBAQEBAQEBAQEBAQEBAQEBAQEBAQEBAQEBAQEBAQEBAQEBAQEBAQEBAQEB1AEBAQEB9cowAQEBAQEBAQEBAQEBAQEBAQEBAQEBAQEBAQEBAQEBAQEBAQEBAQEBAQEBAQEBAQEBAQEBzEKGBJDlDgcBAQEBAQEBAQEBAQEBAQEBAQEBAQEBAQEBAQEBAQEBAQEBAQEBAQEBAQEBAQEBAQEBAQEBAQEBaX6DAQEBAQEBAQEBAUQQxwHD3HABAQEBAQEBAQEBAQEBAQEBAQEBAQEBAQEBAQEBAQEBAQEBAZrxAQEBAQEBAQEBAUABAQEBAQEBAQEBAQEBAQEBAQEBAQEBAQEBAQEBAQEBAQEBAQEBAQEBAQEBAQEBAQEBAQEBAQEBAQEAAQEBg8rBAQEBAQEBAQEBAQEBAQEBAQEBAQEBAQEBAQEBAQEBAQEBAQEBAQEBAQEBAQEBAQEBAQEBAQEBAQEBOq0DfC4p0WaDAQEBAQEBAQEBAQEBAQEBAQEBAQEBAQEBAQEBAQEBAQEBAQEBAQEBAQEBAQEBAQEBAQEBRH4GAQEBAQEBAQEBAXCqQo4BAQEBAQEBAQEBAQEBAQEBAQEBAQEBAQEBAQEBAQEBAQEBAd8ehQEBAQEBAQEBAQEBdIQBAQEBAQEBAQEBAQEBAQEBAQEBAQEBAQEBAQEBAQEBAQEBAQEBAQEBAQEBAQEBAQEBAQEBAQEBATgBAVGxKAEBAQEBAQEBAQEBAQEBAQEBAQEBAQEBAQEBAQEBAQEBAQEBAQEBAQEBAQEBAQEBAQEBAQEBAQEBAQEBAT2sAXl1mWSuLh42eOMBAQEBAQEBAQEBAQEBAQEBAQEBAQEBAQEBAQEBAQEBAQEBAQEBAQEBAQEBAQEBgH5iAQEBAQEBAQEBcy7FtwEBAQEBAQEBAQEBAQEBAQEBAQEBAQEBAQEBAQEBAQEBAQGhZxcBAQEBAQEBAQEBAQFGUQEBAQEBAQEBAQEBAQEBAQEBAQEBAQEBAQEBAQEBAQEBAQEBAQEBAQEBAQEBAQEBAQEBAQEBAQEBngEP1wEBAQEBAQEBAQEBAQEBAQEBAQEBAQEBAQEBAQEBAQEBAQEBAQEBAQEBAQEBAQEBAQEBAQEBAQEBAQEBAQEBnDUBAQEBAQEBbMzlop6mHp6Tj593iwEBAQEBAQEBAQEBAQEBAQEBAQEBAQEBAQEBAQEBAQEBAQEBAQEBRGqLAQEBAQEBASSuRAFOjAEBAQEBAQEBAQEBAQEBAQEBAQEBAQEBAQEBAQEBAQEB2mNpAQEBAQEBAQEBAQEBAQKCAQEBAQEBAQEBAQEBAQEBAQEBAQEBAQEBAQEBAQEBAQEBAQEBAQEBAQEBAQEBAQEBAQEBAQEBAQH+AWcBAQEBAQEBAQEBAQEBAQEBAQEBAQEBAQEBAQEBAQEBAQEBAQEBAQEBAQEBAQEBAQEBAQEBAQEBAQEBAQEBAQEeAQEBAQEBAQEBAQEBAQEBAQE0uj5HBy4uLs8xkbcWAkRLAQEBAQEBAQEBAQEBAQEBAQEBAQEBAQEBAQEBaXKrAQEBASgmRgEBAQGWYwEBAQEBAQEBAQEBAQEBAQEBAQEBAQEBAQEBAQEBAb+yOgEBAQEBAQEBAQEBAQEBAaoBAQEBAQEBAQEBAQEBAQEBAQEBAQEBAQEBAQEBAQEBAQEBAQEBAQEBAQEBAQEBAQEBAQEBAQEBAbgzfmkBAQEBAQEBAQEBAQEBAQEBAQEBAQEBAQEBAQEBAQEBAQEBAQEBAQEBAQEBAQEBAQEBAQEBAQEBAQEBAQEBAVMBAQEBAQEBAQEBAQEBAQEBAQEBAQEBAQEBBnBiWAxPiCkeEkAeiKLTPkrgqwEBAQEBAQEBAQEBAQEBAQEBAS0MAQECZ2sBAQEBAQGL3YABAQEBAQEBAQEBAQEBAQEBAQEBAQEBAQEBAQGPsAEBAQEBAQEBAQEBAQEBAQEBBQEBAQEBAQEBAQEBAQEBAQEBAQEBAQEBAQEBAQEBAQEBAQEBAQEBAQEBAQEBAQEBAQEBAQEBAQEBxgE0N49hAQEBAQEBAQEBAQEBAQEBAQEBAQEBAQEBAQEBAQEBAQEBAQEBAQEBAQEBAQEBAQEBAa8wMDAwMDAwi4RiOAEBAQEBAQEBAQEBAQEBAQEBAQEBAQEBAQEBAQEBAQEBAQEBAQFx48d1WWDhxS+SEi5ASMXFLdLh4WDaMDCLREePd6ozAQEBAQEBAQE6GRcBAQEBAQEBAQEBAQEBAQEBAQEBAQEBAQEBL/UBAQEBAQEBAQEBAQEBAQEBAQE4DgEBAQEBAQEBAQEBAQEBAQEBAQEBAQEBAQEBAQEBAQEBAQEBAQEBk9oBAQEBAQEBAQEBAQEBAQGFAQEBoIlASEeWDnEBAQEBAQEBAQEBAQEBAQEBAQEBAQEBAQEBAQEBAQEBAQEBAXErFteIQC43Tk1NTU1NTU1No/4mHi7PTZZiAQEBAQEBAQEBAQEBAQEBAQEBAQEBAQEBAQEBAQEBAQEBAQEBAQEBAQEBAQEBAQEBFxER2mBNTU2Cmv0Akh4uLi4uLi4uLi6yAFaRVggICAgICAgICAgIiFgWFhYWFhaHQ9VPDBYWFhYWFhYWFhYWFhYWFhaWr5n1HBwcHBwcHByEbAEBAQEBAQEBAQEBAQEBAQEBAQEBAQEBAQEBAXntxwEBAQEBAQEBAQEBAQEBAaQBAQEBAQFxi4WMpB4uqgNHwZubMAEBAQEBAQEBAQEBAQEBAQEBAQEBAQE9JxIeGl0WaQYBAQEBAQEBAQEBAQEBiHEBAWmVO1aers00AQEBAQEBAQEBAQEBAQEBAQEBAQEBAQEBAQEBAQEBAQEBAQEBAQEBAQEBAQEBAQEBAQEBAQGJlMdtgwEBAQEBpVXGATpswsp5hBwcHBwcHBwcHBxwlgwMDAwMhdL6QwwMDAwMDAwMDAwMDAwMDAwMDIVdPPcxgoKCgoKCgnQeLi4uLi4uLi4enZ1JAwNdUZubKwEBAQEBAQEBiAIBAQEBAQEBAQEBAQEBAQEB3AEBAQEBAQEBAQEBAQEBKzA5n+H5msCdHh4tmtdgPniV4xwBAQEBAZWRFWRabAEBAQEBAQEBAQEBAQEBAQEBAQEuAQEBAQEBAQEB0EJcppyAAQEBAQEBAQEBAQEBAQEBAQEBAQEBAQEBAQEBAQEBAQEBAQEBAQEBAQEBAQEBAQEBslgBAaUNdVWaHi/U4ZyjwJ2GU/CXAQEBAQEBAQEBAQEBAQEBAQGcLXEBAQEBAQEBAQEBAQEBAQEBAQEBAQEBhgEBAQEBAQEBAQEBAQEBAQEBAQEmnlKLMK+B4eFOxRKaBJ0L24MlAQEBAQEBAQEBAQEBAQEBAQFSAQEBAQEBAQEBAQEBAQEBAQEBAQEBAQEBAQEBhNpKRV9fox6dcvgj/MUTjIc7waBwcChxAQEBAQEBAQEBAQEBeRIBAQEBAQEBAQEBAQEBUSKpXw4BAQEBAQEBAQEBAQEBAQEBAQEBAQEBAQEBAQEBAQEBAWitOw9wcGkBAQEBbJBWIVRhAbV2ZzMBAQEBAQEBAQEB0HJvX5gBAQEBAQEBAQEBAQGABOEBAQEBAQEBAQEBAQEBAQEBAQEBAQEBAQGqAQEBAQEBAQEBAQEBAQEBAQEB2ycBfwYBAQEBAQEBAQEBAcYdJS7LAQEBAQEBAQEBAQEBAQEBAVkBAQEBAQEBAQEBAQEBAQEBAQEBAQEBAQEBAQEBAQEBAQEBWJ3XSgFLgGmDFjIyJElJMXpALi4uLi4uLi4umk6ycl1dsDlaWlpadQEBAQEBAQECXaawYgEBAQEBAQEBAQEBAQEBAQEBAQEBAQEBAQE9+S5AiFkyt104jBAjmvsA0beWCIzd/ROjVjMBAQEBAQEBAQEBAWXKIiXZAQEBAQEBAQEB0H++AQEBAQEBAQEBAQEBAQEBAQEBAQEBAQEBAUdVAQcBAQEBAQEBAQEBAQEBAQGnuAFsqQEBAQEBAQEBAQEBAQF+AT7vAQEBAQEBAQEBAQEBAQEBOgEBAQEBAQEBAQEBAQEBAQEBAQEBAQEBAQEBAQEBAQEozx8MBgEBAQEBAQEBAQEBAQEBAQEBAQEBAQEBAQEcoMCVNDQhnCwsLCzRk8/Pz8/PHi6GkrTeV93ALp2dnZ2dnZ2dnZ4vSLJQWc3h6Jw21QCT2a+V48zO1JDKxGcS/36Ima8B0uEBRBQfygIBAQEBAQEBDr+xLnrsH7IA7Gr3qW/dSC58tz0BAQEBAQFiCZanuncBAQEBAQEBAQEBAQEB0KcBfCcBAQEBAQEBAQEBAQEBAYiAAQHXmAEBAQEBAQEBAQEBxjwBq3ABAQEBAQEBAQEBAQEBAQEOAQEBAQEBAQEBAQEBAQEBAQEBAQEBAQEBAQEBAQGgBIqvAQEBAQEBAQEBAQEBAQEBAQEBAQEBAQEBAQEBAQEBHgEBAQEBAQEBAQEBAQEBAQEBAQEBAQEBJ5plAQEBAQEBAQEBoJCxza3Qxs2ejRgtZseMbnZTXwO2k5qamiNcmprKAPr/qcUuLi1T/y84Vog4dL3eVlIywQ60qYZtCAEBlVZ8U49RyxU8Nb/ABcATLGa/78UuA3MBAQEBAQEBAQEBLwGysWwBAQFhmAEBAQEBAQEBngEBAWsIAQEBAQEBAQEBAQHAgwEBAQEBAQEBAQEBAQEBAQEBAbwBAQEBAQEBAQEBAQEBAQEBAQEBAQEBAQEBAQEB9bJEAQEBAQEBAQEBAQEBAQEBAQEBAQEBAQEBAQEBAQEBAWIpAQEBAQEBAQEBAQEBAQEBAQEBAQEBAQEBARbYRQEBAQEBAQiQSwEBAQE6QTgBAaC8bhivMwG/FRwBAQGAqQEBAQG3AFVfsZwBAQEBwOYERy/G2lLx8Wbv848TADgx/Cb9Ga4uZ7wuL9YAybt2AAAAAAA3LKsnDf5gAaioqKioAQGuAQiLKQEBAc99AQEBAQEBAQGeAQEBAWOoAQEBAQEBAQEB354BAQEBAQEBAQEBAQEBAQEBAQEBJgEBAQEBAQEBAQEBAQEBAQEBAQEBAQEBAQEBAQE5AQEBAQEBAQEBAQEBAQEBAQEBAQEBAQEBAQEBAQEBAQEBZa0BAQEBAQEBAQEBAQEBAQEBAQEBAQEBAQEBAQHoN6UBAQEKRgEBAQEBAgUXAQHrBM4BIGOiDKwBAQEBAalEAQEBAduJbg4Bh9xmAQEB0Uwl4AEBAQEBnJo6AQEr8swoAEIBAQEBYfoAEuNLuhWfVKC+vkWZEwCKFrlqGIqyQZouLu1A+B/7Kc3NI6SQzHV1oAEBAZIBAQEBlugBAQEBAQEBAQHSrQEBAQEBAQEBAQEBAQEBAQEBAQECAQEBAQEBAQEBAQEBAQEBAQEBAQEBAQEBAQEBAQEBAQEBAQEBAQEBAQEBAQEBAQEBAQEBAQEBAQEBAQEBAQGmAQEBAQEBAQEBAQEBAQEBAQEBAQEBAQEBAQEBAQFoqvkBET8BAQEBAVV+aQEBN5YBAQEBAZ8AdQEBAQGtnwEBAQEBqgGYaqEBAZx9dTPcZY6iSAEBAb6uAQEBAQEBQeoO+JUBAZt8wTMHNgEBAeENvgEBAQEB306dvqjTxQEBAQEB25lrOHCQe6uRD9XRubmPNy6qygEBAQEBNwEBAQEBAQEBAVMBAQEBAQEBAQEBAQEBAQEBAQEBAQABAQEBAQEBAQEBAQEBAQEBAQEBAQEBAQEBAQEBAQEBAQEBAQEBAQEBAQEBAQEBAQEBAQEBAQEBAQEBAQEBAQQBAQEBAQEBAQEBAQEBAQEBAQEBAQEBAQEBAQEBAQEBMpIlqAEBAQGhYwEBYfilAQEBAQFL2AF0XQEBAZ0BAQEBAQEuAQEOqQEBAQGuqWsBwx8wTAEBxAEBAQEBAWt9PgRsZ4PRyVsBAQFYH1QBAYCePgEBAQEBASidZgFlTgEBAQGosgEuASI6AaU/tTYBAYRrAQGdAQEBAQGIoQEBAQEBAQErPAEBAQEBAQEBAQEBAQEBAQEBAQEBAAEBAQEBAQEBAQEBAQEBAQEBAQEBAQEBAQEBAQEBAQEBAQEBAQEBAQEBAQEBAQEBAQEBAQEBAQEBAQEBAQE5CwEBAQEBAQEBAQEBAQEBAQEBAQEBAQEBAQEBAQEBAQEBur1xAQEBg1cBAXv0SwEBAQEBAdLbAQEWBGxsEgEBAQEBATcBAQGWogEBAaexYAEBoferN8sRAQEBAQFiUzMBoMqXAEy1AQEBAQFpI9ABAQEPbSgBAQEBAQGIQgEsAwEBAQEuAc8BlzwBAS4BfwEBN+0cAXqoAQEBAWtPAQEBAQEBARPZAQEBAQEBAQEBAQEBAQEBAQEBAQEAAQEBAQEBAQEBAQEBAQEBAQEBAQEBAQEBAQEBAQEBAQEBAQEBAQEBAQEBAQEBAQEBAQEBAQEBAQEBAQEBAaQcAQEBAQEBAQEBAQEBAQEBAQEBAQEBAQEBAQEBAQEBAQFSp0xwAQEHrwF78t8BAQEBAQEBqQEBAQF39EnDAQEBAQHjogEBAQGdAgEBhgE/4QEBAalN9gEBAQEBDhgBAQEB329tIwEBAQEBAQEBTMMBAQEoUzQBAQEBAQFFQQHXGwEBAZBL06sBygEBLgFDma9Oc8ABzcMBAQEBAakBAQEBAQEBygEBAQEBAQEBAQEBAQEBAQEBAQEBAQABAQEBAQEBAQEBAQEBAQEBAQEBAQEBAQEBAQEBAQEBAQEBAQEBAQEBAQEBAQEBAQEBAQEBAQEBAQEBAQEBDQEBAQEBAQEBAQEBAQEBAQEBAQEBAQEBAQEBAQEBAQEBAZ/aaH0Br4gBi+dLAQEBAQEBAUrRAQEBAQF1AAEBAQEBAWiMAQEBAaUIAcH1AQEEPQEBOq68uQEBAWJTMwEBAQGnp6QAYgEBAQEBAQHfvMMBAQEGH6sBAQEBAQGBywEVAQEB6FKlQgGzpwHx6AEFtZYBnQZZlwEBAQEBz4ABAQEBAXBWAQEBAQEBAQEBAQEBAQEBAQEBAQEBAAEBAQEBAQEBAQEBAQEBAQEBAQEBAQEBAQEBAQEBAQEBAQEBAQEBAQEBAQEBAQEBAQEBAQEBAQEBAQEBAcw2AQEBAQEBAQEBAQEBAQEBAQEBAQEBAQEBAQEBAQEBAQEBr0cBFwcSgAFtMwEBAQEBAQEB6JsBAQEBAQGKkAEBAQEBAUABAQEBAbEBnt8BAXnYAQEBz4wAKwEBDVsBAQEBMFYBkxfVYQEBAQEBAQFL51sBAQEBsbMBAQEBAQFNFoWwAQGhPwEVAQHIAQEuAT/hOwGrT5XvAQEBAQFmmQEBAQEBPioBAQEBAQEBAQEBAQEBAQEBAQEBAQEAAQEBAQEBAQEBAQEBAQEBAQEBAQEBAQEBAQEBAQEBAQEBAQEBAQEBAQEBAQEBAQEBAQEBAQEBAQEBAQEBiVsBAQEBAQEBAQEBAQEBAQEBAQEBAQEBAQEBAQEBAQEBAQFhIgEBsBoBn0UBAQEBAQEBAQE8PQEBAQEBAQQLDAEBAQEBLgEBAQEB0sYuAQEBAUNfAQEuAR28AX5bAQEBAQGQoQGSAYn0MgEBAQEBAQEB3HkBAQEB3AEBAQEBAQGTzB86AQElAZIBATs+ASIcEcSWAQFTNCQBAQEBAQFAAQEBAQHAAQEBAQEBAQEBAQEBAQEBAQEBAQEBAQABAQEBAQEBAQEBAQEBAQEBAQEBAQEBAQEBAQEBAQEBAQEBAQEBAQEBAQEBAQEBAQEBAQEBAQEBAQEBAQFeAQEBAQEBAQEBAQEBAQEBAQEBAQEBAQEBAQEBAQEBAQEBAQEeAQGt3QHcAQEBAQEBAQEBAcUBAQEBAQEBhgGxAQEBAQFAAQEBAQFzAy4BAQEBAVMBAS4BAVINRwEBAQEBAX4BAS4BdaJdKWwBAQEBAQFbXAEBAQGXywEBAQEBAWnA4O8BAW0B0+MBAQTfw6IB6gsBAe9VBwEBAQEBAZ4BAQEBAUABAQEBAQEBAQEBAQEBAQEBAQEBAQEBAAEBAQEBAQEBAQEBAQEBAQEBAQEBAQEBAQEBAQEBAQEBAQEBAQEBAQEBAQEBAQEBAQEBAQEBAQEBAQEBHIIBAQEBAQEBAQEBAQEBAQEBAQEBAQEBAQEBAQEBAQEBAQEBAUGoAYokUDYBAQEBAQEBAQEBQTMBAQEBAQGpAUUdAQEBAZucAQEBAQGakgEBAQEBRlgBhgEBAX1cNAEBAQEJ0QEBnQEBBAEJVzABAQEBAQEhegEBAQGePQEBAQEBAZ4BqQEBT2vaYAEBuE8BYwF6PwEBKF0EAQEBAQEB6+ABAQEOrAEBAQEBAQEBAQEBAQEBAQEBAQEBAQEAAQEBAQEBAQEBAQEBAQEBAQEBAQEBAQEBAQEBAQEBAQEBAQEBAQEBAQEBAQEBAQEBAQEBAQEBAQEBAQGnNQEBAQEBAQEBAQEBAQEBAQEBAQEBAQEBAQEBAQEBAQEBAQEBO+gBQAEAdQEBAQEBAQEBAQGUGwEBAQEBAV+bqKYBAQEBAX8BAQEBAZLAAQEBAQEBHwFnAQGg6u8lqwEBAc7gAQGfUQGaAQEBz00BAQEBAQF0dQEBAZimAQEBAQEB7kbNwgHxnGwiAQEBUzPLCXvKAQEBmpMBAQEBAQEJ1AEBASy3AQEBAQEBAQEBAQEBAQEBAQEBAQEBAQABAQEBAQEBAQEBAQEBAQEBAQEBAQEBAQEBAQEBAQEBAQEBAQEBAQEBAQEBAQEBAQEBAQEBAQEBAQEBAW0BAQEBAQEBAQEBAQEBAQEBAQEBAQEBAQEBAQEBAQEBAQEBAQEBBAEuAfMBAQEBAQEBAQEBAdBZAQEBAQEBCT8BhgEBAQEBsCABAQEBhk11AQEBAQEuAbJpAcJRfwGa5QEBy1sBASijAS0BAQEB28QGAQEBAQHEAQEBAc9zAQEBAQEBsgEtAWGjAa4BAQF3PICeAVwBAQHRvAEBAQEBAQFnAQEBsqgBAQEBAQEBAQEBAQEBAQEBAQEBAQEBAAEBAQEBAQEBAQEBAQEBAQEBAQEBAQEBAQEBAQEBAQEBAQEBAQEBAQEBAQEBAQEBAQEBAQEBAQEBAQEBBAEBAQEBAQEBAQEBAQEBAQEBAQEBAQEBAQEBAQEBAQEBAQEBAQGyAYYBqgEBAQEBAQEBAQEBAcoBAQEBAQEBfQEuAQEBAQEBqQEBATqQr6wBAQEBAdEXRRYBMoc8MAEUowGqAQEBAaYcLQEBAQEBHFeLAQEBAZRSAQEBW3QBAQEBAQFAAUABAS4BnQEBAQGecBJLJnABAXsAbAEBAQEBASk6AQEuAQEBAQEBAQEBAQEBAQEBAQEBAQEBAQEAAQEBAQEBAQEBAQEBAQEBAQEBAQEBAQEBAQEBAQEBAQEBAQEBAQEBAQEBAQEBAQEBAQEBAQEBAQEBAQyHAQEBAQEBAQEBAQEBAQEBAQEBAQEBAQEBAQEBAQEBAQEBAQEBAa+QnQHK2QEBAQEBAQEBAQEB0VoBAQEBAQHGisABAQEBAQF46wEBuAsBJQEBAQEBsz6AnQEyllq/AQHbN04bAQEBBl4tAQEBAQEBAR4MAQEBAcgBAQEBngEBAQEBAc8BghwBGqgIHAEBAWtBoBM+pwEBAQAcAQEBAQEBWMEBAQcBAQEBAQEBAQEBAQEBAQEBAQEBAQEBAQABAQEBAQEBAQEBAQEBAQEBAQEBAQEBAQEBAQEBAQEBAQEBAQEBAQEBAQEBAQEBAQEBAQEBAQEBAQEBkmgBAQEBAQEBAQEBAQEBAQEBAQEBAQEBAQEBAQEBAQEBAQEBAQEBAQtqAfDxAQEBAQEBAQEBAQEB3AEBAQEBAQE8RwEBAQEBAQEEYQEIVAG6TwEBAQHZ6wEtVBHhK9MBAQF36tIBAQEBtfIBAQEBAQEBAU6MAQEBLFIBAQEuAQEBAQEBHgFgUQEntdKzAQEBAYZoFZU3AQEBpngBAQEBAQFpwAGLAwEBAQEBAQEBAQEBAQEBAQEBAQEBAQEBAAEBAQEBAQEBAQEBAQEBAQEBAQEBAQEBAQEBAQEBAQEBAQEBAQEBAQEBAQEBAQEBAQEBAQEBAQEBAQE3AQEBAQEBAQEBAQEBAQEBAQEBAQEBAQEBAQEBAQEBAQEBAQEBAQEBAVxZSS0BAQEBAQEBAQEBAQGcFAEBAQEBASR8oQEBAQEBAXBncKoBAQEuNAEBATJDAUsfAYYBpgEBAQHjyAEBAQFsANQBAQEBAQEBAe6qAQFLLQEBAS4BAQEBAQGmAXe5AYCj4OEBAQEBaJ7ZUAABAQE+7wEBAQEBAQFeATUnAQEBAQEBAQEBAQEBAQEBAQEBAQEBAQEAAQEBAQEBAQEBAQEBAQEBAQEBAQEBAQEBAQEBAQEBAQEBAQEBAQEBAQEBAQEBAQEBAQEBAQEBAQEB2esBAQEBAQEBAQEBAQEBAQEBAQEBAQEBAQEBAQEBAQEBAQEBAQEBAQEBVQDNk4QBAQEBAQEBAQEBAQGJhwEBAQFxZ2luAgEBAQEBAQFqnwEBAQZeRAEBC7gBAXrjqgGQAQEBAQHPUAEBAVxwegoBAQEBAQEBAQl9YQEEAQEBxQEBAQEBa3oBbCIBAQUCUAEBAQEBepWGJcMBAa90AQEBAQEBAUgc05UBAQEBAQEBAQEBAQEBAQEBAQEBAQEBAQABAQEBAQEBAQEBAQEBAQEBAQEBAQEBAQEBAQEBAQEBAQEBAQEBAQEBAQEBAQEBAQEBAQEBAQEBAQHXeQEBAQEBAQEBAQEBAQEBAQEBAQEBAQEBAQEBAQEBAQEBAQEBAQEBAQEBAJGQH98BAQEBAQEBAQEBAQFtMAEBAUB1AWLtcwEBAQEB4ImaTQEBAQZeRAEvqAEBBmokPyQBAQEBAQIAmAFNDwEBy6REAQEBAQEBAXncGzsqAQEEAQEBAQEadQEBHgEBZKApAQEBAQEGY0NuggEBAQ0BAQEBAQEBO8EIhAEBAQEBAQEBAQEBAQEBAQEBAQEBAQEBAAEBAQEBAQEBAQEBAQEBAQEBAQEBAQEBAQEBAQEBAQEBAQEBAQEBAQEBAQEBAQEBAQEBAQEBAQEBAUABAQEBAQEBAQEBAQEBAQEBAQEBAQEBAQEBAQEBAQEBAQEBAQEBAQEBAS0nLTnqGagBAQEBAQEBAQEBAQF9KwGpswEBAaHKFgEBAateAQEMylsBAQ6qv64BAQEBDtbdIQEBAQEBARLrUDYBAQEBW8TBAQEBAQEBAQHK60YBM6YBAQEBKl8BAQEuAQE1zpYBAQEBAQGch43sAQEByEsBAQEBAQGAowQBAQEBAQEBAQEBAQEBAQEBAQEBAQEBAQEAAQEBAQEBAQEBAQEBAQEBAQEBAQEBAQEBAQEBAQEBAQEBAQEBAQEBAQEBAQEBAQEBAQEBAQEBAQHDCwEBAQEBAQEBAQEBAQEBAQEBAQEBAQEBAQEBAQEBAQEBAQEBAQEBAQEtzQEhL3kUtM5sAQEBAQFswSgBAQHPf5UBAQEBAQFHjjO6LQEBAQF5cqw9AQFQGEVUAQEBKADpOgEBAQEBpQA/AQEBAQEBAZ+x0hwBAQEBAQGxjwFNiwEBASQmAQEBAUABAQGeAQEBAQEBAQFAPwA9AQHAOQEBAQEBAQGaLwEBAQEBAQEBAQEBAQEBAQEBAQEBAQEBAQABAQEBAQEBAQEBAQEBAQEBAQEBAQEBAQEBAQEBAQEBAQEBAQEBAQEBAQEBAQEBAQEBAQEBAQEBAQgcAQEBAQEBAQEBAQEBAQEBAQEBAQEBAQEBAQEBAQEBAQEBAQEBAQEBkrABAQHgqXsBf+KeCHpBHs/lAQEBFsSPit8BAQEBAQHg5kwBAQEBAQEBdRIetyYBhcCeTbePOZpMBoOEeB4ZK+fDAQEBAQEBAQGzo53TWoMBAQEASyUBhOh9NQEBAQEB1L4BAa4BAQEBAQEBAa8tAIUBATbUAQEBAQEBAdcuAQEBAQEBAQEBAQEBAQEBAQEBAQEBAQEBAAEBAQEBAQEBAQEBAQEBAQEBAQEBAQEBAQEBAQEBAQEBAQEBAQEBAQEBAQEBAQEBAQEBAQEBAQEBQAEBAQEBAQEBAQEBAQEBAQEBAQEBAQEBAQEBAQEBAQEBAQEBAQEB2iW6AQEBAQEzyy5igbLLBt8BAQFsHWfhAQHackUBAQGVrgcCOVMDKAEBAQEBAUtvB6pOm7M1tHqGLbHiyQAtKgEBg4KQcAEBAQEBAQEBAeOcxS4uHgDkXi0IQwEBAQEBAQHRCQEBorgBAQEBAQEBATHdywEBOakBAQEBAQEBCwQBAQEBAQEBAQEBAQEBAQEBAQEBAQEBAQEAAQEBAQEBAQEBAQEBAQEBAQEBAQEBAQEBAQEBAQEBAQEBAQEBAQEBAQEBAQEBAQEBAQEBAQEBASuMAQEBAQEBAQEBAQEBAQEBAQEBAQEBAQEBAQEBAQEBAQEBAQEBmC84qAEBAQEBAQEBPRIlYElMFb+kzxK3AQEBAQEBDKnRk8uAAQEBAa9BqdFUAQGX3IsBAaAL3d6IsqSkSLAZUEsBAQEBAb6mQnABAQEBAQEBAQEBAQGcvZ4BAQEBAQEBAQEBAdEJAQEcCAEBAQEBAQEB341GAQGoAAEBAQEBAQHgPwEBAQEBAQEBAQEBAQEBAQEBAQEBAQEBAQABAQEBAQEBAQEBAQEBAQEBAQEBAQEBAQEBAQEBAQEBAQEBAQEBAQEBAQEBAQEBAQEBAQEBAXGUN9MoAQEBAQEBAQEBAQEBAQEBAQEBAQEBAQEBAQEBAQEBAQEBOkJAvgEBAQEBAQEBAQEBAQHZgbnat4manhLX19fXIkBAyx0mwBeDAQEBAQEBG47YEABFlogiJZIbAQEBAQEBAQGUAKO+AQEBAQHZQHrZMwEBAQEBAQFpC7ZpqgEBAQEBAQEBAQEB0QkBAQHKAQEBAQEBAQEB254BAQF2SwEBAQEBAWF0AQEBAQEBAQEBAQEBAQEBAQEBAQEBAQEBAAEBAQEBAQEBAQEBAQEBAQEBAQEBAQEBAQEBAQEBAQEBAQEBAQEBAQEBAQEBAQEBAQEBAQEBM2PWIBOqB7cBAQEBAQEBAQEBAQEBAQEBAQEBAQEBAQEBAQEBrxNTCQEBAQEBAQEBAQEBAQEBAQEBAQEBAQEBOnl5eXlsAQEBAQFiJLIuQBPUeh4FSCdrg9BDcWwBAQEBAQEBAQEBAQGAqQCqkB1hAQEBHE4mLkGPj48xBNeRyhBoAQEBAQEBAQEBAQHRCQEBATxrAQEBAQEBAQEBYgEBAdibAQEBAQEBlw0BAQEBAQEBAQEBAQEBAQEBAQEBAQEBAQEAAQEBAQEBAQEBAQEBAQEBAQEBAQEBAQEBAQEBAQEBAQEBAQEBAQEBAQEBAQEBAQEBAQEBAQEBqH6ahtOtv0GQWgEBAQEBAQEBAQEBAQEBAQEBAQEBAQFiPgU4NAEBAQEBAQEBAQEBAQEBAQEBAQEBAQEBAQEBAQEBAQEBAQEBAQEBAQEBmKWDAQEBAQEBAQEBAQEBAQEBAQEBAQEBAQEBtx5kRtSdHq56p5+/CziMiH+kGdVFAQEBAQEBAQEBAQEBAdEJAQEBFyQBAQEBAQEBAQEBAQEBIpQBAQEBAQEMTAEBAQEBAQEBAQEBAQEBAQEBAQEBAQEBAQABAQEBAQEBAQEBAQEBAQEBAQEBAQEBAQEBAQEBAQEBAQEBAQEBAQEBAQEBAQEBAQEBAQEBAQGbzQEBW87PnlzJbj45YhwBAQEBAQEBAQGDPWE7J6OGHgi1AQEBAQEBAQEBAQEBAQEBAQEBAQEBAQEBAQEBAQEBAQEBAQEBAQEBAQEBAQEBAQEBAQEBAQEBAQEBAQEBAQEBAQEBAQEBAQEBAT1PfSQJAVTDq6ur0Bs9AQpBVAEBAQEBAQEBAQEBAQEB0XcBAQEBXAEBAQEBAQEBAQEBAQHSkgEBAQEBAZYAAQEBAQEBAQEBAQEBAQEBAQEBAQEBAQEBAAEBAQEBAQEBAQEBAQEBAQEBAQEBAQEBAQEBAQEBAQEBAQEBAQEBAQEBAQEBAQEBAQEBAQEBAYIoAQEBAQEBAYPHhcjJj6pAEi4uEkAuLrI4PFEhbAEBAQEBAQEBAQEBAQEBAQEBAQEBAQEBAQEBAQEBAQEBAQEBAQEBAQEBAQEBAQEBAQEBAQEBAQEBAQEBAQEBAQEBAQEBAQEBAQEBAQEBAQEBG19tykLLy8uPBC5yzAEBAQEBAQEBAQEBAQEBAQGGAQEBAQFIOgEBAQEBAQEBAQEBAVq9AQEBAQEBPQABAQEBAQEBAQEBAQEBAQEBAQEBAQEBAQEAAQEBAQEBAQEBAQEBAQEBAQEBAQEBAQEBAQEBAQEBAQEBAQEBAQEBAQEBAQEBAQEBAQEBAQEBUwEBAQEBAQEBAQEBARFnxgEBAQEBAQEBAQEBAQEBAQEBAQEBAQEBAQEBAQEBAQEBAQEBAQEBAQEBAQEBAQEBAQEBAQEBAQEBAQEBAQEBAQEBAQEBAQEBAQEBAQEBAQEBAQEBAQEBAQEBAQEBAQEBAQGovgICAr4BAQEBAQEBAQEBAQEBAQEBAQEBAS4BAQEBAbe/AQEBAQEBAQEBAQEBiwBEAQEBAQE9AAEBAQEBAQEBAQEBAQEBAQEBAQEBAQEBAQABAQEBAQEBAQEBAQEBAQEBAQEBAQEBAQEBAQEBAQEBAQEBAQEBAQEBAQEBAQEBAQEBAQEBAWmIAQEBAQEBAQEBAQEBAQGspAEBAQEBAQEBAQEBAQEBAQEBAQEBAQEBAQEBAQEBAQEBAQEBAQEBAQEBAQEBAQEBAQEBAQEBAQEBAQEBAQEBAQEBAQEBAQEBAQEBAQEBAQEBAQEBAQEBAQEBAQEBAQEBAQEBAQEBAQEBAQEBAQEBAQEBAQEBAQEBAQEBmgEBAQEBAcUBAQEBAQEBAQEBAQEBAEMBAQEBAQG0AQEBAQEBAQEBAQEBAQEBAQEBAQEBAQEBAAEBAQEBAQEBAQEBAQEBAQEBAQEBAQEBAQEBAQEBAQEBAQEBAQEBAQEBAQEBAQEBAQEBAQEBwcIBAQEBAQEBAQEBAQEBAQHDXmwBAQEBAQEBAQEBAQEBAQEBAQEBAQEBAQEBAQEBAQEBAQEBAQEBAQEBAQEBAQEBAQEBAQEBAQEBAQEBAQEBAQEBAQEBAQEBAQEBAQEBAQEBAQEBAQEBAQEBAQEBAQEBAQEBAQEBAQEBAQEBAQEBAQEBAQEBAQEBAWyKAQEBAQEBH6gBAQEBAQEBAQEBAQHEkQEBAQEBAQEBAQEBAQEBAQEBAQEBAQEBAQEBAQEBAQEAAQEBAQEBAQEBAQEBAQEBAQEBAQEBAQEBAQEBAQEBAQEBAQEBAQEBAQEBAQEBAQEBAQEBAQGIVAEBAQEBAQEBAQEBAQEBAQFwvb4BAQEBAQEBAQEBAQEBAQEBAQEBAQEBAQEBAQEBAQEBAQEBAQEBAQEBAQEBAQEBAQEBAQEBAQEBAQEBAQEBAQEBAQEBAQEBAQEBAQEBAQEBAQEBAQEBAQEBAQEBAQEBAQEBAQEBAQEBAQEBAQEBAQEBAQEBAQEBNb8BAQEBAQG1RQEBAQEBAQEBAQEBAcAEAQEBAQEBAQEBAQEBAQEBAQEBAQEBAQEBAQEBAQEBAQABAQEBAQEBAQEBAQEBAQEBAQEBAQEBAQEBAQEBAQEBAQEBAQEBAQEBAQEBAQEBAQEBAQEBASUBAQEBAQEBAQEBAQEBAQEBAQFwankBAQEBAQEBAQEBAQEBAQEBAQEBAQEBAQEBAQEBAQEBAQEBAQEBAQEBAQEBAQEBAQEBAQEBAQEBAQEBAQEBAQEBAQEBAQEBAQEBAQEBAQEBAQEBAQEBAQEBAQEBAQEBAQEBAQEBAQEBAQEBAQEBAQEBAQEBAQGCRAEBAQEBAQF+AQEBAQEBAQEBAQEBlLwBAQEBAQEBAQEBAQEBAQEBAQEBAQEBAQEBAQEBAQEBAAEBAQEBAQEBAQEBAQEBAQEBAQEBAQEBAQEBAQEBAQEBAQEBAQEBAQEBAQEBAQEBAQEBAQEBQAEBAQEBAQEBAQEBAQEBAQEBAQG4uQEBAQEBAQEBAQEBAQEBAQEBAQEBAQEBAQEBAQEBAQEBAQEBAQEBAQEBAQEBAQEBAQEBAQEBAQEBAQEBAQEBAQEBAQEBAQEBAQEBAQEBAQEBAQEBAQEBAQEBAQEBAQEBAQEBAQEBAQEBAQEBAQEBAQEBAQEBAUABAQEBAQEBARNhAQEBAQEBAQEBAQG6uygBAQEBAQEBAQEBAQEBAQEBAQEBAQEBAQEBAQEBAQEAAQEBAQEBAQEBAQEBARVWNlpxAQEBAQEBAQEBAQEBAQEBAQEBAQEBAQEBAQEBAQEBAQEBAbU+AQEBAQEBAQEBAQEBAQEBAQEBAQFyAQEBAQEBAQEBAQEBAQEBAQEBAQEBAQEBAQEBAQEBAQEBAQEBAQEBAQEBAQEBAQEBAQEBAQEBAQEBAQEBAQEBAQEBAQEBAQEBAQEBAQEBAQEBAQEBAQEBAQEBAQEBAQEBAQEBAQEBAQEBAQEBAQEBAQEBAQFiowEBAQEBAQEBG4kBAQEBAQEBAQEBAWi2twEBAQEBAQEBAQEBAQEBAQEBAQEBAQEBAQEBAQEBAQABAQEBAQEBAQEBAQEBAXkXnLKGQEFOrQ4BAQEBAQEBAQEBAQEBAQEBAQEBAQEBAQEBAQEBgkQBAQEBAQEBAQEBAQEBAQEBAQEBAbEBAQEBAQEBAQEBAQEBAQEBAQEBAQEBAQEBAQEBAQEBAQEBAQEBAQEBAQEBAQEBAQEBAQEBAQEBAQEBAQEBAQEBAQEBAQEBAQEBAQEBAQEBAQEBAQEBAQEBAQEBAQEBAQEBAQEBAQEBAQEBAQEBAQEBAQEBATazAQEBAQEBAQEBcgEBAQEBAQEBAQEBAbSUAQEBAQEBAQEBAQEBAQEBAQEBAQEBAQEBAQGDnyQBAAEBAQEBAQEBAQEBAQEBAQEBAQEBAVVFrDdtQq0zAQEBAQEBAQEBAQEBAQEBAQEBAQEBAQFjAQEBAQEBAQEBAQEBAQEBAQEBAQE/UgEBAQEBAQEBAQEBAQEBAQEBAQEBAQEBAQEBAQEBAQEBAQEBAQEBAQEBAQEBAQEBAQEBAQEBAQEBAQEBAQEBAQEBAQEBAQEBAQEBAQEBAQEBAQEBAQEBAQEBAQEBAQEBAQEBAQEBAQEBAQEBAQEBAQEBAQEBrgEBAQEBAQEBAQFQSgEBAQEBAQEBAQEBpKMBAQEBAQEBAQEBAQEBAQEBAQEBAQEBAa+wmrFKAQEAAQEBAQEBAQEBAQEBAQEBAQEBAQEBAQEBAaigWUipqgM5PQEBAQEBAQEBAQEBAQEBAQEBDowBAQEBAQEBAQEBAQEBAQEBAQFhHyQBAQEBAQEBAQEBAQEBAQEBAQEBAQEBAQEBAQEBAQEBAQEBAQEBAQEBAQEBAQEBAQEBAQEBAQEBAQEBAQEBAQEBAQEBAQEBAQEBAQEBAQEBAQEBAQEBAQEBAQEBAQEBAQEBAQEBAQEBAQEBAQEBAQEBAQEBAZWkAQEBAQEBAQEBAQaaAQEBAQEBAQEBAQFgEAEBAQEBAQEBAQEBAQEBAQEBAWmrj1MtkZdLAQEBAQABAQEBAQEBAQEBAQEBAQEBAQEBAQEBAQEBAQEBAQEBi5yCnS6ekzafoGIBAQEBAQEBAQF6oQEBAQEBAQEBAQEBAQEBbBuiBAiYAQEBAQEBAQEBAQEBAQEBAQEBAQEBAQEBAQEBAQEBAQEBAQEBAQEBAQEBAQEBAQEBAQEBAQEBAQEBAQEBAQEBAQEBAQEBAQEBAQEBAQEBAQEBAQEBAQEBAQEBAQEBAQEBAQEBAQEBAQEBAQEBAQEBAQEBAQEBo2wBAQEBAQEBAQEBAaRLAQEBAQEBAQEBATkAAQEBAQEBAQEBAQFUpZ9PEh6mIqegAQEBAQEBAQEBAAEBAQEBAQEBAQEBAQEBAQEBAQEBAQEBAQEBAQEBAQEBAQEBAQEBdRGPE0AuLh6QSUmCWH14MgxhaWlpYgwyUoKRki6TlJUBAQEBAQEBAQEBAQEBAQEBAQEBAQEBAQEBAQEBAQEBAQEBAQEBAQEBAQEBAQEBAQEBAQEBAQEBAQEBAQEBAQEBAQEBAQEBAQEBAQEBAQEBAQEBAQEBAQEBAQEBAQEBAQEBAQEBAQEBAQEBAQEBAQEBAQEBAQEBAYQIAQEBAQEBAQEBAQEBG4kBAQEBAQEBcZYOKACXaWmYDDKZdJouHoqPm1sBAQEBAQEBAQEBAQEBAQEAAQEBAQEBAQEBAQEBAQEBAQEBAQEBAQEBAQEBAQEBAQEBAQEBAQEBAQEBAQEBAYNwcISFhjs7h0mIiIiJhzsPhHABAQEBAQEBAQEBAQEBAQEBAQEBAQEBAQEBAQEBAQEBAQEBAQEBAQEBAQEBAQEBAQEBAQEBAQEBAQEBAQEBAQEBAQEBAQEBAQEBAQEBAQEBAQEBAQEBAQEBAQEBAQEBAQEBAQEBAQEBAQEBAQEBAQEBAQEBAQEBAQEBAQEBiosBAQEBAQEBAQEBAQEBHwEBAQEBAQGDWIwxjR+OiIqHO2ZUMwEBAQEBAQEBAQEBAQEBAQEBAQEBAQABAQEBAQEBAQEBAQEBAQEBAQEBAQEBAQEBAQEBAQEBAQEBAQEBAQEBAQEBAQEBAQEBARcrAQEBAQEBAQEBAQEBAQEBAQEBAQEBAQEBAQEBAQEBAQEBAQEBAQEBAQEBAQEBAQEBAQEBAQEBAQEBAQEBAQEBAQEBAQEBAQEBAQEBAQEBAQEBAQEBAQEBAQEBAQEBAQEBAQEBAQEBAQEBAQEBAQEBAQEBAQEBAQEBAQEBAQEBAQEBAQEBAQEBAYByAQEBAQEBAQEBAQEBAQEWgQEBAQEBAQEBAQEvgg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fXkBAQEBAQEBAQEBAQEBAQF+AQEBAQEBAQEBAQt/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XoRAQEBAQEBAQEBAQEBAQEBASR7AQEBAQEBAQEBUXw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F4OAEBAQEBAQEBAQEBAQEBAQEBeRUBAQEBAQEBAQFEAA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c1wBAQEBAQEBAQEBAQEBAQEBAQEBdHUBAQEBAQEBAQF2dw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WtvcAEBAQEBAQEBAQEBAQEBAQEBAQFxcgEBAQEBAQEBASIC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Frbg4BAQEBAQEBAQEBAQEBAQEBAQEBAQFkFw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2o9AQEBAQEBAQEBAQEBAQEBAQEBAQEBAWxt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5qawEBAQEBAQEBAQEBAQEBAQEBAQEBAQEBAVYJ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FmZ2gBAQEBAQEBAQEBAQEBAQEBAQEBAQEBAQEBaRU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ZE8BAQEBAQEBAQEBAQEBAQEBAQEBAQEBAQEBAQEBZWA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Yl5KAQEBAQEBAQEBAQEBAQEBAQEBAQEBAQEBAQEBAQEBYzo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WAmYQEBAQEBAQEBAQEBAQEBAQEBAQEBAQEBAQEBAQEBAQEOBAEBAQEBAQEBAQEBAQEBAQEBAQEBAQEBAQEBAQEBAQEBAQEBAAEBAQEBAQEBAQEBAQEBAQEBAQEBAQEBAQEBAQEBAQEBAQEBAQEBAQEBAQEBAQEBAQEBAQEBAQEBAQEBAQEBAQEBAQEBAQEBAQEBAQEBAQEBAQEBAQEBAQEBAQEBAQEBAQEBAQEBAQEBAQEBAQEBAQEBAQEBAQEBAQEBAQEBAQEBAQEBAQEBAQEBAQEBAQEBAQEBAQEBAQEBAQEBAQEBAQEBAQEBAQEBAQEBAQEBAVReHQEBAQEBAQEBAQEBAQEBAQEBAQEBAQEBAQEBAQEBAQEBAQFfIAEBAQEBAQEBAQEBAQEBAQEBAQEBAQEBAQEBAQEBAQEBAQEAAQEBAQEBAQEBAQEBAQEBAQEBAQEBAQEBAQEBAQEBAQEBAQEBAQEBAQEBAQEBAQEBAQEBAQEBAQEBAQEBAQEBAQEBAQEBAQEBAQEBAQEBAQEBAQEBAQEBAQEBAQEBAQEBAQEBAQEBAQEBAQEBAQEBAQEBAQEBAQEBAQEBAQEBAQEBAQEBAQEBAQEBAQEBAQEBAQEBAQEBAQEBAQEBAQEBAQEBAQEBAQEBAQEBAUtdXEQBAQEBAQEBAQEBAQEBAQEBAQEBAQEBAQEBAQEBAQEBAQEBAQEQAQEBAQEBAQEBAQEBAQEBAQEBAQEBAQEBAQEBAQEBAQEBAQABAQEBAQEBAQEBAQEBAQEBAQEBAQEBAQEBAQEBAQEBAQEBAQEBAQEBAQEBAQEBAQEBAQEBAQEBAQEBAQEBAQEBAQEBAQEBAQEBAQEBAQEBAQEBAQEBAQEBAQEBAQEBAQEBAQEBAQEBAQEBAQEBAQEBAQEBAQEBAQEBAQEBAQEBAQEBAQEBAQEBAQEBAQEBAQEBAQEBAQEBAQEBAQEBAQEBAQEBAQEBAQEBATNNEFoBAQEBAQEBAQEBAQEBAQEBAQEBAQEBAQEBAQEBAQEBAQEBAQEBAVtcAQEBAQEBAQEBAQEBAQEBAQEBAQEBAQEBAQEBAQEBAQEBAAEBAQEBAQEBAQEBAQEBAQEBAQEBAQEBAQEBAQEBAQEBAQEBAQEBAQEBAQEBAQEBAQEBAQEBAQEBAQEBAQEBAQEBAQEBAQEBAQEBAQEBAQEBAQEBAQEBAQEBAQEBAQEBAQEBAQEBAQEBAQEBAQEBAQEBAQEBAQEBAQEBAQEBAQEBAQEBAQEBAQEBAQEBAQEBAQEBAQEBAQEBAQEBAQEBAQEBAQEBAQEBAVVWV1hLAQEBAQEBAQEBAQEBAQEBAQEBAQEBAQEBAQEBAQEBAQEBAQEBAQEBAVkqAQEBAQEBAQEBAQEBAQEBAQEBAQEBAQEBAQEBAQEBAQEAAQEBAQEBAQEBAQEBAQEBAQEBAQEBAQEBAQEBAQEBAQEBAQEBAQEBAQEBAQEBAQEBAQEBAQEBAQEBAQEBAQEBAQEBAQEBAQEBAQEBAQEBAQEBAQEBAQEBAQEBAQEBAQEBAQEBAQEBAQEBAQEBAQEBAQEBAQEBAQEBAQEBAQEBAQEBAQEBAQEBAQEBAQEBAQEBAQEBAQEBAQEBAQEBAQEBAQEBAQEBGQBMSU1OTzFALi4uLi4ECjxQUVI9BksBAQEBAQEBAQEBAQEBAQEBAQEBAQEBAQEBAVNUAQEBAQEBAQEBAQEBAQEBAQEBAQEBAQEBAQEBAQEBAQABAQEBAQEBAQEBAQEBAQEBAQEBAQEBAQEBAQEBAQEBAQEBAQEBAQEBAQEBAQEBAQEBAQEBAQEBAQEBAQEBAQEBAQEBAQEBAQEBAQEBAQEBAQEBAQEBAQEBAQEBAQEBAQEBAQEBAQEBAQEBAQEBAQEBAQEBAQEBAQEBAQEBAQEBAQEBAQEBAQEBAQEBAQEBAQEBAQEBAQEBAQEBAQEBAQEBAQEBAQEORAEBAQEBAQEBAQEBAQEoPQJFRkcpSB4SN0k2SgIBAQEBAQEBAQEBAQEBAQEBAQEBSxU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PQk+PwQuQEFCLAkCAQEBAQEBAQEBAQEBQyk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MzQ1Ngo3LgQ4OToBAQEBAQEBOzw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SssLS4vHTABAQEBMTI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whEyUmJygBKSo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hIgUIIyQ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wdHh8g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xgZGhs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TFBUW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wNDg8QE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YHCAkKCw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wQF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/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/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COAAAAQwIAAPcAAAAAAAAAjgAAAEQCAABqAAAAIQDwAAAAAAAAAAAAAACAPwAAAAAAAAAAAACAPwAAAAAAAAAAAAAAAAAAAAAAAAAAAAAAAAAAAAAAAAAAJQAAAAwAAAAAAACAKAAAAAwAAAAEAAAAJwAAABgAAAAEAAAAAAAAAP///wAAAAAAJQAAAAwAAAAEAAAATAAAAGQAAAAiAAAAjgAAAP8BAACrAAAAIgAAAI4AAADeAQAAHgAAACEA8AAAAAAAAAAAAAAAgD8AAAAAAAAAAAAAgD8AAAAAAAAAAAAAAAAAAAAAAAAAAAAAAAAAAAAAAAAAACUAAAAMAAAAAAAAgCgAAAAMAAAABAAAACUAAAAMAAAAAQAAABgAAAAMAAAAAAAAABIAAAAMAAAAAQAAAB4AAAAYAAAAIgAAAI4AAAAAAgAArAAAACUAAAAMAAAAAQAAAFQAAAC0AAAAIwAAAI4AAADaAAAAqwAAAAEAAAD6CxhBH8EXQSMAAACOAAAAEQAAAEwAAAAAAAAAAAAAAAAAAAD//////////3AAAABHAHUAcwB0AGEAdgBvACAAQgBvAHIAZwBvAGcAbgBvAG4AAAAOAAAADAAAAAkAAAAHAAAACwAAAAoAAAAMAAAABgAAAAwAAAAMAAAABwAAAAwAAAAMAAAADAAAAAwAAAAMAAAADAAAAEsAAABAAAAAMAAAAAUAAAAgAAAAAQAAAAEAAAAQAAAAAAAAAAAAAABEAgAAAAEAAAAAAAAAAAAARAIAAAABAAAlAAAADAAAAAIAAAAnAAAAGAAAAAQAAAAAAAAA////AAAAAAAlAAAADAAAAAQAAABMAAAAZAAAACIAAAC0AAAA/wEAANEAAAAiAAAAtAAAAN4BAAAeAAAAIQDwAAAAAAAAAAAAAACAPwAAAAAAAAAAAACAPwAAAAAAAAAAAAAAAAAAAAAAAAAAAAAAAAAAAAAAAAAAJQAAAAwAAAAAAACAKAAAAAwAAAAEAAAAJQAAAAwAAAABAAAAGAAAAAwAAAAAAAAAEgAAAAwAAAABAAAAHgAAABgAAAAiAAAAtAAAAAACAADSAAAAJQAAAAwAAAABAAAAVAAAAMAAAAAjAAAAtAAAAN8AAADRAAAAAQAAAPoLGEEfwRdBIwAAALQAAAATAAAATAAAAAAAAAAAAAAAAAAAAP//////////dAAAAFIAZQBwAHIAZQBzAGUAbgB0AGEAbgB0AGUAIABMAGUAZwBhAGwAAAANAAAACwAAAAwAAAAHAAAACwAAAAkAAAALAAAADAAAAAcAAAALAAAADAAAAAcAAAALAAAABgAAAAoAAAALAAAADAAAAAsAAAAFAAAASwAAAEAAAAAwAAAABQAAACAAAAABAAAAAQAAABAAAAAAAAAAAAAAAEQCAAAAAQAAAAAAAAAAAABEAgAAAAEAACUAAAAMAAAAAgAAACcAAAAYAAAABAAAAAAAAAD///8AAAAAACUAAAAMAAAABAAAAEwAAABkAAAAIgAAANoAAAAhAgAA9wAAACIAAADaAAAAAAIAAB4AAAAhAPAAAAAAAAAAAAAAAIA/AAAAAAAAAAAAAIA/AAAAAAAAAAAAAAAAAAAAAAAAAAAAAAAAAAAAAAAAAAAlAAAADAAAAAAAAIAoAAAADAAAAAQAAAAlAAAADAAAAAEAAAAYAAAADAAAAAAAAAASAAAADAAAAAEAAAAWAAAADAAAAAAAAABUAAAAUAEAACMAAADaAAAAIAIAAPcAAAABAAAA+gsYQR/BF0EjAAAA2gAAACsAAABMAAAABAAAACIAAADaAAAAIgIAAPgAAACkAAAARgBpAHIAbQBhAGQAbwAgAHAAbwByADoAIABHAFUAUwBUAEEAVgBPACAATABVAEkAUwAgAEIATwBSAEcATwBHAE4ATwBOACAATQBPAE4AVABFAFIATwABAQoAAAAFAAAABwAAABIAAAALAAAADAAAAAwAAAAGAAAADAAAAAwAAAAHAAAABQAAAAYAAAAOAAAADgAAAAsAAAALAAAADgAAAA0AAAAQAAAABgAAAAoAAAAOAAAABgAAAAsAAAAGAAAADAAAABAAAAANAAAADgAAABAAAAAOAAAAEAAAABAAAAAQAAAABgAAABMAAAAQAAAAEAAAAAsAAAALAAAADQAAABA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BG Consolidado</vt:lpstr>
      <vt:lpstr> ER Consolidado</vt:lpstr>
      <vt:lpstr>Flujo de efectivo Recalculo</vt:lpstr>
      <vt:lpstr>EVPN</vt:lpstr>
      <vt:lpstr>HOJA DE CALCULO</vt:lpstr>
      <vt:lpstr>EVPN!_bookmark390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2026-05-18T12:55:51Z</dcterms:modified>
</cp:coreProperties>
</file>