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defaultThemeVersion="124226"/>
  <mc:AlternateContent xmlns:mc="http://schemas.openxmlformats.org/markup-compatibility/2006">
    <mc:Choice Requires="x15">
      <x15ac:absPath xmlns:x15ac="http://schemas.microsoft.com/office/spreadsheetml/2010/11/ac" url="C:\Users\fatima.ozorio\Downloads\"/>
    </mc:Choice>
  </mc:AlternateContent>
  <xr:revisionPtr revIDLastSave="0" documentId="13_ncr:201_{837CB970-7470-4609-B520-940AEE8EF1F7}" xr6:coauthVersionLast="47" xr6:coauthVersionMax="47" xr10:uidLastSave="{00000000-0000-0000-0000-000000000000}"/>
  <bookViews>
    <workbookView xWindow="-108" yWindow="-108" windowWidth="23256" windowHeight="12456" tabRatio="771" firstSheet="4" activeTab="4" xr2:uid="{00000000-000D-0000-FFFF-FFFF00000000}"/>
  </bookViews>
  <sheets>
    <sheet name="Analitico" sheetId="14" state="hidden" r:id="rId1"/>
    <sheet name="base plan de cuentas" sheetId="21" state="hidden" r:id="rId2"/>
    <sheet name="FLUJO CNV" sheetId="23" state="hidden" r:id="rId3"/>
    <sheet name="ESTADO DE VARIACION DE PATR" sheetId="16" state="hidden" r:id="rId4"/>
    <sheet name="BALANCE" sheetId="6" r:id="rId5"/>
    <sheet name="RESULTADO" sheetId="10" r:id="rId6"/>
    <sheet name="NOTAS " sheetId="18" r:id="rId7"/>
  </sheets>
  <externalReferences>
    <externalReference r:id="rId8"/>
    <externalReference r:id="rId9"/>
  </externalReference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0" hidden="1">Analitico!$A$4:$G$247</definedName>
    <definedName name="_xlnm._FilterDatabase" localSheetId="4" hidden="1">BALANCE!$B$9:$C$86</definedName>
    <definedName name="_xlnm._FilterDatabase" localSheetId="1" hidden="1">'base plan de cuentas'!$A$1:$P$251</definedName>
    <definedName name="_xlnm._FilterDatabase" localSheetId="5" hidden="1">RESULTADO!$C$10:$D$91</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4">BALANCE!$A$1:$E$101</definedName>
    <definedName name="_xlnm.Print_Area" localSheetId="6">'NOTAS '!$A$149:$L$615</definedName>
    <definedName name="_xlnm.Print_Area" localSheetId="5">RESULTADO!$A$1:$C$101</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BA">#REF!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gp">#REF!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_xlnm.Print_Titles" localSheetId="4">BALANCE!$1:$3</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1" i="16" l="1"/>
  <c r="E21" i="16"/>
  <c r="D19" i="16"/>
  <c r="D21" i="16" s="1"/>
  <c r="C19" i="16"/>
  <c r="C21" i="16" s="1"/>
  <c r="K18" i="16"/>
  <c r="K20" i="16" s="1"/>
  <c r="D18" i="16"/>
  <c r="C18" i="16"/>
  <c r="J16" i="16"/>
  <c r="H15" i="16"/>
  <c r="J15" i="16" s="1"/>
  <c r="E14" i="16"/>
  <c r="E18" i="16" s="1"/>
  <c r="J13" i="16"/>
  <c r="J12" i="16"/>
  <c r="J11" i="16"/>
  <c r="J10" i="16"/>
  <c r="B37" i="23"/>
  <c r="B34" i="23"/>
  <c r="B32" i="23"/>
  <c r="B25" i="23"/>
  <c r="B23" i="23"/>
  <c r="B17" i="23"/>
  <c r="D11" i="23"/>
  <c r="B11" i="23"/>
  <c r="B10" i="23"/>
  <c r="D9" i="23"/>
  <c r="B9" i="23"/>
  <c r="J14" i="16" l="1"/>
  <c r="B13" i="23"/>
  <c r="B18" i="23" s="1"/>
  <c r="B20" i="23" s="1"/>
  <c r="B36" i="23" s="1"/>
  <c r="B38" i="23" s="1"/>
  <c r="B39" i="23" s="1"/>
  <c r="D39" i="23" l="1"/>
  <c r="D20" i="16"/>
  <c r="E20" i="16"/>
  <c r="C20" i="16" l="1"/>
  <c r="H17" i="16"/>
  <c r="I17" i="16"/>
  <c r="I18" i="16" s="1"/>
  <c r="I20" i="16" s="1"/>
  <c r="J17" i="16" l="1"/>
  <c r="J18" i="16" s="1"/>
  <c r="J20" i="16" s="1"/>
  <c r="H18" i="16"/>
</calcChain>
</file>

<file path=xl/sharedStrings.xml><?xml version="1.0" encoding="utf-8"?>
<sst xmlns="http://schemas.openxmlformats.org/spreadsheetml/2006/main" count="5289" uniqueCount="1701">
  <si>
    <t>Presidente</t>
  </si>
  <si>
    <t>Valor nominal de las acciones Gs. 1.000.000 (Guaraníes Un millón)</t>
  </si>
  <si>
    <t>N°</t>
  </si>
  <si>
    <t>Accionista</t>
  </si>
  <si>
    <t>Activo</t>
  </si>
  <si>
    <t>PASIVO</t>
  </si>
  <si>
    <t>Activo Corriente</t>
  </si>
  <si>
    <t xml:space="preserve">Caja </t>
  </si>
  <si>
    <t>Bancos</t>
  </si>
  <si>
    <t>Títulos de Renta Variable</t>
  </si>
  <si>
    <t>Menos: Previsión por menor valor</t>
  </si>
  <si>
    <t>Documentos y Cuentas a Pagar</t>
  </si>
  <si>
    <t xml:space="preserve">Cuentas a Pagar a Personas y </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</si>
  <si>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</si>
  <si>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</si>
  <si>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</si>
  <si>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</si>
  <si>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</si>
  <si>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</si>
  <si>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</si>
  <si>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</si>
  <si>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</si>
  <si>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</si>
  <si>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</si>
  <si>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</si>
  <si>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</si>
  <si>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</si>
  <si>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</si>
  <si>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</si>
  <si>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</si>
  <si>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</si>
  <si>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</si>
  <si>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 xml:space="preserve">Acreedores por Intermediación </t>
  </si>
  <si>
    <t>Oblig. Por Administración de Cartera</t>
  </si>
  <si>
    <t>Acreedores Varios</t>
  </si>
  <si>
    <t>Préstamos en Bancos</t>
  </si>
  <si>
    <t>Previsión para indemnización</t>
  </si>
  <si>
    <t>PATRIMONIO NETO</t>
  </si>
  <si>
    <t>Capital Integrado</t>
  </si>
  <si>
    <t>RESULTADOS</t>
  </si>
  <si>
    <t>TOTAL PATRIMONIO NETO (según el Estado de Variación del Patrimonio Neto)</t>
  </si>
  <si>
    <t xml:space="preserve">Licencia </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</si>
  <si>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</si>
  <si>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</si>
  <si>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</si>
  <si>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</si>
  <si>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</si>
  <si>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</si>
  <si>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</si>
  <si>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</si>
  <si>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</si>
  <si>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</si>
  <si>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</si>
  <si>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</si>
  <si>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</si>
  <si>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</si>
  <si>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</si>
  <si>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</si>
  <si>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</si>
  <si>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</si>
  <si>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Gastos por comisiones y servicios</t>
  </si>
  <si>
    <t>RESULTADO OPERATIVO BRUTO</t>
  </si>
  <si>
    <t>Publicidad</t>
  </si>
  <si>
    <t>Folletos e impresiones</t>
  </si>
  <si>
    <t>GASTOS DE ADMINISTRACION</t>
  </si>
  <si>
    <t>Servicios personales</t>
  </si>
  <si>
    <t>Remuneración Sindico</t>
  </si>
  <si>
    <t>Previsión, amortización y depreciaciones</t>
  </si>
  <si>
    <t>Capacitaciones</t>
  </si>
  <si>
    <t>Alquileres</t>
  </si>
  <si>
    <t>Gastos generales</t>
  </si>
  <si>
    <t>Publicidad y Propagandas</t>
  </si>
  <si>
    <t>Impuestos, tasas y contribuciones</t>
  </si>
  <si>
    <t>RESULTADO OPERATIVO NETO</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</si>
  <si>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</si>
  <si>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</si>
  <si>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</si>
  <si>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</si>
  <si>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</si>
  <si>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</si>
  <si>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</si>
  <si>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</si>
  <si>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</si>
  <si>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</si>
  <si>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</si>
  <si>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Flujo de Efectivo por las Actividades Operativas</t>
  </si>
  <si>
    <t>Ingreso en efectivo por comisiones y otros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</si>
  <si>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</si>
  <si>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</si>
  <si>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</si>
  <si>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</si>
  <si>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</si>
  <si>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Efectivo neto de actividades de operación antes de impuestos</t>
  </si>
  <si>
    <t>Impuesto a la Renta</t>
  </si>
  <si>
    <t>Efectivo neto de actividades de operación</t>
  </si>
  <si>
    <t>Flujo de Efectivo por Actividades de Inversión</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</si>
  <si>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</si>
  <si>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</si>
  <si>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</si>
  <si>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</si>
  <si>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</si>
  <si>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</si>
  <si>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</si>
  <si>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</si>
  <si>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</si>
  <si>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</si>
  <si>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</si>
  <si>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</si>
  <si>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</si>
  <si>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</si>
  <si>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</si>
  <si>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</si>
  <si>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</si>
  <si>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</si>
  <si>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</si>
  <si>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</si>
  <si>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</si>
  <si>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</si>
  <si>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 xml:space="preserve">3.6 Flujo de Efectivo  </t>
  </si>
  <si>
    <t>3.7 Normas aplicadas para la Consolidación de estados financieros</t>
  </si>
  <si>
    <t xml:space="preserve">3.8 Gastos de Constitución y Organización </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</si>
  <si>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</si>
  <si>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</si>
  <si>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</si>
  <si>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</si>
  <si>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</si>
  <si>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</si>
  <si>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</si>
  <si>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</si>
  <si>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</si>
  <si>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</si>
  <si>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</si>
  <si>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</si>
  <si>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</si>
  <si>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</si>
  <si>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</si>
  <si>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</si>
  <si>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k)  Préstamos Financieros a corto y largo plazo</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</si>
  <si>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</si>
  <si>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</si>
  <si>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</si>
  <si>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</si>
  <si>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</si>
  <si>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</si>
  <si>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</si>
  <si>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</si>
  <si>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</si>
  <si>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</si>
  <si>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</si>
  <si>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</si>
  <si>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</si>
  <si>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</si>
  <si>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</si>
  <si>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</si>
  <si>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</si>
  <si>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</si>
  <si>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</si>
  <si>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</si>
  <si>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</si>
  <si>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</si>
  <si>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</si>
  <si>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</si>
  <si>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</si>
  <si>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</si>
  <si>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</si>
  <si>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</si>
  <si>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</si>
  <si>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</si>
  <si>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</si>
  <si>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</si>
  <si>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</si>
  <si>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</si>
  <si>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 xml:space="preserve"> CUADRO DEL CAPITAL INTEGRADO</t>
  </si>
  <si>
    <t xml:space="preserve">Menos: Previsión por cuentas a cobrar a personas y empresas relacionadas </t>
  </si>
  <si>
    <t xml:space="preserve">Dividendos a pagar en Efectivo </t>
  </si>
  <si>
    <t xml:space="preserve">Previsiones </t>
  </si>
  <si>
    <t>Marcas</t>
  </si>
  <si>
    <t xml:space="preserve">Otros gastos operativos </t>
  </si>
  <si>
    <t>OTROS INGRESOS Y EGRESOS (Nota…)</t>
  </si>
  <si>
    <t>Efectivo y su equivalente al comienzo del período</t>
  </si>
  <si>
    <t>Efectivo y su equivalente  al cierre del período</t>
  </si>
  <si>
    <t>Acumulados</t>
  </si>
  <si>
    <t>Del Ejercicio</t>
  </si>
  <si>
    <t>BIENES DE USO</t>
  </si>
  <si>
    <t>TOTAL ACTIVO</t>
  </si>
  <si>
    <t>IVA Debito Fiscal</t>
  </si>
  <si>
    <t xml:space="preserve">Obligac. por Contratos de underwriting </t>
  </si>
  <si>
    <t>Cuentas a Pagar (Nota 5 - p)</t>
  </si>
  <si>
    <t>Período Actual</t>
  </si>
  <si>
    <t>Período Anterior</t>
  </si>
  <si>
    <t>Pasivo Corriente</t>
  </si>
  <si>
    <t>Préstamos Financieros  (Nota 5– k)</t>
  </si>
  <si>
    <t>Equipos de Informatica</t>
  </si>
  <si>
    <t>Muebles y equipos</t>
  </si>
  <si>
    <t>PATRIMONIO NETO(Nota 5 –t)</t>
  </si>
  <si>
    <t>Movimientos</t>
  </si>
  <si>
    <t>Saldo al inicio del ejercicio</t>
  </si>
  <si>
    <t>Movimientos subsecuentes</t>
  </si>
  <si>
    <t>Transf. a dividendos a pagar</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</si>
  <si>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</si>
  <si>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</si>
  <si>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</si>
  <si>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</si>
  <si>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</si>
  <si>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</si>
  <si>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</si>
  <si>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</si>
  <si>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</si>
  <si>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</si>
  <si>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</si>
  <si>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</si>
  <si>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</si>
  <si>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</si>
  <si>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Emisor</t>
  </si>
  <si>
    <t>Tipo de Titulo</t>
  </si>
  <si>
    <t>Cantidad de Titulos</t>
  </si>
  <si>
    <t>Valor Nominal Unitario</t>
  </si>
  <si>
    <t>BONOS</t>
  </si>
  <si>
    <t>Cuentas</t>
  </si>
  <si>
    <t>Valores de Origen</t>
  </si>
  <si>
    <t>Depreciaciones</t>
  </si>
  <si>
    <t>Valores al inicio del ejercicio</t>
  </si>
  <si>
    <t>Altas</t>
  </si>
  <si>
    <t>Bajas</t>
  </si>
  <si>
    <t>Valores al Cierre del periodo</t>
  </si>
  <si>
    <t>Acumuladas al inicio del ejercicio</t>
  </si>
  <si>
    <t>Acumuladas al Cierre</t>
  </si>
  <si>
    <t>Neto Resultante</t>
  </si>
  <si>
    <t xml:space="preserve">Seguros Pagados por Adelantado  </t>
  </si>
  <si>
    <t>Periodo Actual</t>
  </si>
  <si>
    <t>Periodo Anterior</t>
  </si>
  <si>
    <t>Inversiones</t>
  </si>
  <si>
    <t>Depreciacion</t>
  </si>
  <si>
    <t>(-) Depreciacion del periodo</t>
  </si>
  <si>
    <t>BENEFICIARIO FINAL</t>
  </si>
  <si>
    <t>SOCIO</t>
  </si>
  <si>
    <t>N/A</t>
  </si>
  <si>
    <t>Porcentaje de Participacion Sustantiva</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</si>
  <si>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</si>
  <si>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</si>
  <si>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</si>
  <si>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</si>
  <si>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</si>
  <si>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</si>
  <si>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Inversiones Temporarias (Nota 5 –e )</t>
  </si>
  <si>
    <t>Créditos (Nota 5 - f.)</t>
  </si>
  <si>
    <t>Inversiones Permanentes (Nota 5- e)</t>
  </si>
  <si>
    <t>Activos Intangibles y Cargos Diferidos(Nota 5 – h )</t>
  </si>
  <si>
    <t>Valor Nominal</t>
  </si>
  <si>
    <t>Otros Ingresos Operativos  Nota 5- V</t>
  </si>
  <si>
    <t xml:space="preserve"> GASTOS DE COMERCIALIZACIÓN (Nota 5 – w)</t>
  </si>
  <si>
    <t>GASTOS DE ADMINISTRACION (Nota 5 – w)</t>
  </si>
  <si>
    <t>GASTOS OPERATIVOS (Nota 5 – w)</t>
  </si>
  <si>
    <t>Ingresos por operaciones y servicios extrabursátiles (Nota V)</t>
  </si>
  <si>
    <t>Ingresos por intereses y dividendos de cartera propia (Nota 5- v)</t>
  </si>
  <si>
    <t>Persona o empresa Relacionada</t>
  </si>
  <si>
    <t>Relación</t>
  </si>
  <si>
    <t>Total Ingresos</t>
  </si>
  <si>
    <t>Total Egresos</t>
  </si>
  <si>
    <t>Totales ejercicio actual G.</t>
  </si>
  <si>
    <t>Totales ejercicio anterior G.</t>
  </si>
  <si>
    <t>Ingreso por Diferencias de cambio (Nota C)</t>
  </si>
  <si>
    <t xml:space="preserve">Intereses- Gastos Bancarios pagados </t>
  </si>
  <si>
    <t>Diferencias de cambio (Nota C)</t>
  </si>
  <si>
    <t xml:space="preserve">Ingresos por intereses y dividendos de cartera propia </t>
  </si>
  <si>
    <t>Efectivo generado (usado) por otras actividades operativas</t>
  </si>
  <si>
    <t>Otros Gastos Pagados por Adelantado</t>
  </si>
  <si>
    <t>Aguinaldos a Pagar (Nota 5 – l)</t>
  </si>
  <si>
    <t>Otros gastos de comercialización  (Nota 5 – w)</t>
  </si>
  <si>
    <t xml:space="preserve">TOTALES </t>
  </si>
  <si>
    <t>OSCAR LUIS URDAPILLETA GARCIA</t>
  </si>
  <si>
    <t>MIGUEL ANGEL ALMADA FRUTOS</t>
  </si>
  <si>
    <t xml:space="preserve">Vicepresidente </t>
  </si>
  <si>
    <t>Director titular</t>
  </si>
  <si>
    <t>Síndico Titular</t>
  </si>
  <si>
    <t xml:space="preserve">RUC/CI </t>
  </si>
  <si>
    <t>Acción del Nº</t>
  </si>
  <si>
    <t>Acción al Nª</t>
  </si>
  <si>
    <t>Cant. de Acc.</t>
  </si>
  <si>
    <t>Clase</t>
  </si>
  <si>
    <t>Votos por Acción</t>
  </si>
  <si>
    <t>Cant. Total de Votos</t>
  </si>
  <si>
    <t>Monto Gs.</t>
  </si>
  <si>
    <t>% Partic. En Capital</t>
  </si>
  <si>
    <t>% Votos</t>
  </si>
  <si>
    <t>OVS</t>
  </si>
  <si>
    <t>Grupo Vázquez S.A.E.</t>
  </si>
  <si>
    <t>80086759-9</t>
  </si>
  <si>
    <t>Razón Social</t>
  </si>
  <si>
    <t>RUC</t>
  </si>
  <si>
    <t>Accionistas</t>
  </si>
  <si>
    <t>Monto</t>
  </si>
  <si>
    <t>% de Particip. Capital</t>
  </si>
  <si>
    <t>% de Particip. Votos</t>
  </si>
  <si>
    <t>Mayor al 10%</t>
  </si>
  <si>
    <t>80124419-6</t>
  </si>
  <si>
    <t>SI</t>
  </si>
  <si>
    <t>GRUPO VÁZQUEZ S.A.E.</t>
  </si>
  <si>
    <t>Federico Miguel Vazquez Villasanti</t>
  </si>
  <si>
    <t>No Aplica</t>
  </si>
  <si>
    <t>Deudores por Intermediación (Nota f)</t>
  </si>
  <si>
    <t>Documentos y cuentas por cobrar  (Nota f)</t>
  </si>
  <si>
    <t>Muebles y Utiles</t>
  </si>
  <si>
    <r>
      <t xml:space="preserve">Intereses- Gastos Bancarios  </t>
    </r>
    <r>
      <rPr>
        <b/>
        <sz val="9"/>
        <color indexed="8"/>
        <rFont val="Calibri"/>
        <family val="2"/>
      </rPr>
      <t>(Nota…)</t>
    </r>
  </si>
  <si>
    <r>
      <t xml:space="preserve">Intereses- Gastos Bancarios pagados </t>
    </r>
    <r>
      <rPr>
        <b/>
        <sz val="9"/>
        <color indexed="8"/>
        <rFont val="Calibri"/>
        <family val="2"/>
      </rPr>
      <t>(Nota X)</t>
    </r>
  </si>
  <si>
    <r>
      <t>Las 11</t>
    </r>
    <r>
      <rPr>
        <sz val="9"/>
        <color indexed="10"/>
        <rFont val="Calibri"/>
        <family val="2"/>
      </rPr>
      <t xml:space="preserve"> </t>
    </r>
    <r>
      <rPr>
        <sz val="9"/>
        <color indexed="8"/>
        <rFont val="Calibri"/>
        <family val="2"/>
      </rPr>
      <t>notas que se acompañan forman parte integrante de los Estados Contables.</t>
    </r>
  </si>
  <si>
    <t xml:space="preserve">     3.3. Política de Constitución de Previsiones:</t>
  </si>
  <si>
    <t>Ingresos por venta de cartera propia a personas y empresas relacionadas (Nota 5- v)</t>
  </si>
  <si>
    <t>Ingresos por custodia de valores</t>
  </si>
  <si>
    <r>
      <t xml:space="preserve">Ingresos por operaciones y servicios a personas relacionadas </t>
    </r>
    <r>
      <rPr>
        <b/>
        <sz val="9"/>
        <color indexed="8"/>
        <rFont val="Calibri"/>
        <family val="2"/>
      </rPr>
      <t>)</t>
    </r>
  </si>
  <si>
    <t>Venta de Activo Fijo</t>
  </si>
  <si>
    <t>USD</t>
  </si>
  <si>
    <t>f) Deudores</t>
  </si>
  <si>
    <t>INSCRIPCIÓN EN EL REGISTRO PUBLICO: ESCRITURA Nº 530 de Fecha 11-03-2022,  INSCRIPCION EN EL REGISTRO PUBLICO Nº: 1121,  Folio 1121</t>
  </si>
  <si>
    <t>Actividad Principal: (Compra y Venta de Valores - Asesoría en Materia de Valores)</t>
  </si>
  <si>
    <t>Domicilio Legal:  Asunción- Paraguay</t>
  </si>
  <si>
    <t>Dirección Oficina Principal: Avenida Santa Teresa Nro 1827 c/ Aviadores del Chaco</t>
  </si>
  <si>
    <t>Auditor Externo Independiente</t>
  </si>
  <si>
    <t>PARTE VINCULADAS O RELACIONADAS. Art. 34 de la Ley 5810/17</t>
  </si>
  <si>
    <t>RUC: 80124419-6</t>
  </si>
  <si>
    <t xml:space="preserve"> (Expresado En Guaraníes)</t>
  </si>
  <si>
    <t>AP. FUTURA INTEGRACION</t>
  </si>
  <si>
    <t>La Sociedad tiene por objeto efectuar las siguientes operaciones:</t>
  </si>
  <si>
    <t>Otras Inversiones</t>
  </si>
  <si>
    <t>EMISOR</t>
  </si>
  <si>
    <t>TIPO DE RELACION</t>
  </si>
  <si>
    <t>Teléfono/Fax:  +595 981773319</t>
  </si>
  <si>
    <t>Aportes a Capitalizar</t>
  </si>
  <si>
    <t>Deudores Varios (Nota f)</t>
  </si>
  <si>
    <t>IVA Crédito Fiscal  (Nota 5 - f.)</t>
  </si>
  <si>
    <t>Retención de IVA  (Nota 5 - f.)</t>
  </si>
  <si>
    <t>Sueldos a Pagar</t>
  </si>
  <si>
    <t>Ingresos por venta de cartera propia (Nota 5- v)</t>
  </si>
  <si>
    <t xml:space="preserve">Aranceles </t>
  </si>
  <si>
    <t>Otros Ingresos</t>
  </si>
  <si>
    <t>Otros egresos</t>
  </si>
  <si>
    <t>FINEXPAR CTA AHORRO 193105195 GS.</t>
  </si>
  <si>
    <t>Aportes y Retenciones a pagar</t>
  </si>
  <si>
    <t>Provisiones   (Nota 5 – l)</t>
  </si>
  <si>
    <t>Cuentas a Pagar a Personas y (Nota 5-m)</t>
  </si>
  <si>
    <t>Acreedores Varios  (Nota 5 – m)</t>
  </si>
  <si>
    <t>Costos de Ventas de Acciones (Nota S)</t>
  </si>
  <si>
    <t xml:space="preserve">Resultados </t>
  </si>
  <si>
    <t>Costo de Ventas Activo Fijos</t>
  </si>
  <si>
    <t>Sueldos y Jornales</t>
  </si>
  <si>
    <t>TOTALES</t>
  </si>
  <si>
    <t>UENO CASA DE BOLSA S.A.</t>
  </si>
  <si>
    <t>IOIO SAECA</t>
  </si>
  <si>
    <t>Capital Emitido G.20.000.000.000</t>
  </si>
  <si>
    <t>UENO CASA DE BOLSA S.A</t>
  </si>
  <si>
    <t>Títulos de Renta Fija CP</t>
  </si>
  <si>
    <t xml:space="preserve"> Títulos de Renta  Fija  (Nota 6-c) </t>
  </si>
  <si>
    <t xml:space="preserve">Sueldos y jornales </t>
  </si>
  <si>
    <t xml:space="preserve">Aguinaldos pagados </t>
  </si>
  <si>
    <t xml:space="preserve">Aportes </t>
  </si>
  <si>
    <t>Ajustes/desafectación de aportes</t>
  </si>
  <si>
    <t>Moneda</t>
  </si>
  <si>
    <t>GS</t>
  </si>
  <si>
    <t>l) Provisiones</t>
  </si>
  <si>
    <t>Aguinaldos a Pagar</t>
  </si>
  <si>
    <t>Acreedores varios</t>
  </si>
  <si>
    <t>Ingresos por asesoría financiera (Nota 5 - V)</t>
  </si>
  <si>
    <t>Registro CNV: 94 _20062023</t>
  </si>
  <si>
    <t>Código de Bolsa: 35</t>
  </si>
  <si>
    <t xml:space="preserve">Capital Social (Titulo III, QUINTO) Gs. 20.000.000.000  Representado por  Gs. 1.000.000 </t>
  </si>
  <si>
    <t>COMPARATIVO CON IGUAL PERIODO DEL EJERCICIO ANTERIOR</t>
  </si>
  <si>
    <t>Ueno Casa de Bolsa S.A.  fue constituida por Escritura Pública Nº 530  de fecha  11-03-2022 y reconocida  su personería jurídica según A.I. Nº 1 Folio 17  de fecha 21 de Abril del 2022,  inscripto en el Registro Público de Comercio, bajo el Nº  1645 Serie SUACE  Folio 1121.  La Sociedad se halla regida por las disposiciones de sus Estatutos, las Normas Legales y Reglamentarias relativas a la Sociedad y al Código Civil. La duración inicial de la Sociedad es de noventa y nueve años.</t>
  </si>
  <si>
    <t>Los ingresos y egresos son reconocidos de acuerdo con el criterio contable de lo devengado. Bajo tal criterio los efectos de las transacciones y otros eventos son reconocidos cuando ocurren y no cuando el efectivo es recibido o pagado.</t>
  </si>
  <si>
    <t>Aportes a capitalizar</t>
  </si>
  <si>
    <t>La base de preparación del estado de flujo de efectivo es el método de eliminación,  con la clasificación de flujo de efectivo por actividades operativas, de inversión y de financiamiento.</t>
  </si>
  <si>
    <t>Bancos y financieras</t>
  </si>
  <si>
    <t>Acciones de la Bolsa De Valores</t>
  </si>
  <si>
    <t>No aplicable</t>
  </si>
  <si>
    <t>No aplica</t>
  </si>
  <si>
    <t>f) OTROS CRÉDITOS</t>
  </si>
  <si>
    <t>TOTAL GENERAL CRÉDITOS</t>
  </si>
  <si>
    <t>j)  Otros Créditos Corrientes y No Corrientes</t>
  </si>
  <si>
    <t>Muebles y Útiles</t>
  </si>
  <si>
    <t>Ganancias por valuación de activos monetarios en moneda Extranjera</t>
  </si>
  <si>
    <t>Perdidas por valuación de pasivos monetarios en moneda extranjera</t>
  </si>
  <si>
    <t>Ganancias por valuación de pasivos monetarios en moneda extranjera</t>
  </si>
  <si>
    <t>Perdidas por valuación de activos monetarios en moneda extranjera</t>
  </si>
  <si>
    <t>Los activos y pasivos en moneda extranjera (dólares estadounidenses) fueron valuados a los tipos de cambio que se encontraban vigentes a la fecha de cierre del balance general, de acuerdo con publicaciones efectuadas por el Banco Central del Paraguay. Las diferencias de cambio originadas por fluctuaciones en los tipos de cambio producidos entre las fechas de concertación de las operaciones y su liquidación o valuación al cierre del ejercicio son reconocidas en resultados.</t>
  </si>
  <si>
    <t>Total ejercicio anterior G.</t>
  </si>
  <si>
    <t>Saldo periodo actual</t>
  </si>
  <si>
    <t>Saldo periodo anterior</t>
  </si>
  <si>
    <t>Totales periodo actual</t>
  </si>
  <si>
    <t>Totales periodo anterior</t>
  </si>
  <si>
    <t>Tipo de título</t>
  </si>
  <si>
    <t>Bonos</t>
  </si>
  <si>
    <t>Acreedores por Intermediación (Nota 5 - m)</t>
  </si>
  <si>
    <t>Empresas Relacionadas (Nota 5 - O)</t>
  </si>
  <si>
    <t>Otros Activos Corrientes (Nota 5 - j)</t>
  </si>
  <si>
    <t>Deudores por Intermediación</t>
  </si>
  <si>
    <t>Documentos y cuentas por cobrar</t>
  </si>
  <si>
    <t>IVA Crédito Fiscal</t>
  </si>
  <si>
    <t>Retención de IVA</t>
  </si>
  <si>
    <t>Anticipo impuesto a la renta</t>
  </si>
  <si>
    <t>RESULTADO EXTRAORDINARIO (Nota z)</t>
  </si>
  <si>
    <t>Diferencia de cambio</t>
  </si>
  <si>
    <t>RESULTADOS FINANCIEROS (Nota Y)</t>
  </si>
  <si>
    <t>Otros Créditos</t>
  </si>
  <si>
    <t xml:space="preserve">Anticipo impuesto a la renta (Nota 5 - f.) </t>
  </si>
  <si>
    <t>Otros Creditos</t>
  </si>
  <si>
    <t>SALDO INICIAL</t>
  </si>
  <si>
    <t>AUMENTOS</t>
  </si>
  <si>
    <t>AMOTIZACIONES</t>
  </si>
  <si>
    <t>NETO FINAL</t>
  </si>
  <si>
    <t>Marca</t>
  </si>
  <si>
    <t>IVA a Pagar</t>
  </si>
  <si>
    <t>Intereses Por Operaciones REPO</t>
  </si>
  <si>
    <t>Aguinaldos</t>
  </si>
  <si>
    <t>Efectivo Pagado Honorarios</t>
  </si>
  <si>
    <t>Pagos a proveedores y Acreedores</t>
  </si>
  <si>
    <t xml:space="preserve">Inversiones </t>
  </si>
  <si>
    <t>Aportes para Futuro Capitalizacion</t>
  </si>
  <si>
    <r>
      <t>Las 11</t>
    </r>
    <r>
      <rPr>
        <sz val="10"/>
        <color indexed="10"/>
        <rFont val="Tahoma"/>
        <family val="2"/>
      </rPr>
      <t xml:space="preserve"> </t>
    </r>
    <r>
      <rPr>
        <sz val="10"/>
        <rFont val="Tahoma"/>
        <family val="2"/>
      </rPr>
      <t>notas que se acompañan forman parte integrante de los estados contables.</t>
    </r>
  </si>
  <si>
    <t>Costo de Ventas de Acciones</t>
  </si>
  <si>
    <t>UENO CTA AHORRO 61135243 USD.</t>
  </si>
  <si>
    <t>UENO CTA AHORRO 611180763 - ADM USD.</t>
  </si>
  <si>
    <t>UENO CTA AHORRO 611183967 - TH USD.</t>
  </si>
  <si>
    <t>UENO BANK S.A.</t>
  </si>
  <si>
    <t>Otros Anticipos</t>
  </si>
  <si>
    <t xml:space="preserve">Depreciacion del ejercicio </t>
  </si>
  <si>
    <t>Los bienes de uso son depreciados por un sistema de línea recta en función a los años de vida útil estimados.</t>
  </si>
  <si>
    <t>Cambio Cierre periodo actual (guaranies)</t>
  </si>
  <si>
    <t>Títulos de Renta Variable LP</t>
  </si>
  <si>
    <t>CREDITOS</t>
  </si>
  <si>
    <t>Ingreso Por DF de Cambio</t>
  </si>
  <si>
    <t>Ingresos Varios</t>
  </si>
  <si>
    <t>Vacaciones</t>
  </si>
  <si>
    <t>Gastos Financieros</t>
  </si>
  <si>
    <t>Total De Inversiones a Corto plazo</t>
  </si>
  <si>
    <t>Inversiones Largo Plazo</t>
  </si>
  <si>
    <t>Balance General - Moneda Local</t>
  </si>
  <si>
    <t>Del   01/01/2024   al   31/03/2024</t>
  </si>
  <si>
    <t>Cuenta</t>
  </si>
  <si>
    <t>Descripción</t>
  </si>
  <si>
    <t>Auxiliar</t>
  </si>
  <si>
    <t>Saldo</t>
  </si>
  <si>
    <t>1</t>
  </si>
  <si>
    <t>ACTIVO</t>
  </si>
  <si>
    <t>11</t>
  </si>
  <si>
    <t>DISPONIBILIDADES</t>
  </si>
  <si>
    <t>11010</t>
  </si>
  <si>
    <t>Efectivo</t>
  </si>
  <si>
    <t>11010104</t>
  </si>
  <si>
    <t>Caja</t>
  </si>
  <si>
    <t>11010104001</t>
  </si>
  <si>
    <t>CA001GS</t>
  </si>
  <si>
    <t>CAJA GS.</t>
  </si>
  <si>
    <t>11020</t>
  </si>
  <si>
    <t>11020107</t>
  </si>
  <si>
    <t>Bancos Cta. Ahorro</t>
  </si>
  <si>
    <t>11020107001</t>
  </si>
  <si>
    <t>193105195GS</t>
  </si>
  <si>
    <t>239006527GS</t>
  </si>
  <si>
    <t>INTERFISA CTA AHORRO 239006527 GS.</t>
  </si>
  <si>
    <t>611180763US</t>
  </si>
  <si>
    <t>611183967US</t>
  </si>
  <si>
    <t>61135243US</t>
  </si>
  <si>
    <t>619119169GS</t>
  </si>
  <si>
    <t>UENO CTA AHORRO 619119169 GS. - TH</t>
  </si>
  <si>
    <t>619185503GS</t>
  </si>
  <si>
    <t>UENO CTA AHORRO 619185503 GS.</t>
  </si>
  <si>
    <t>61931677GS</t>
  </si>
  <si>
    <t>UENO CTA AHORRO 61931677 GS.</t>
  </si>
  <si>
    <t>11020107002</t>
  </si>
  <si>
    <t>Bancos Cta. Ahorro Operacionales</t>
  </si>
  <si>
    <t>611133292US</t>
  </si>
  <si>
    <t xml:space="preserve">UENO CTA AHORRO 611133292 USD </t>
  </si>
  <si>
    <t>619133287GS</t>
  </si>
  <si>
    <t>UENO CTA AHORRO 619133287 GS.</t>
  </si>
  <si>
    <t>12</t>
  </si>
  <si>
    <t>INVERSIONES</t>
  </si>
  <si>
    <t>12010</t>
  </si>
  <si>
    <t>Inversiones en Títulos de Renta Fija</t>
  </si>
  <si>
    <t>12010115</t>
  </si>
  <si>
    <t>Inversiones en Títulos de Renta Fija emi</t>
  </si>
  <si>
    <t>12010115003</t>
  </si>
  <si>
    <t>12010115004</t>
  </si>
  <si>
    <t>12010115011</t>
  </si>
  <si>
    <t>Bonos Corporativos USD.</t>
  </si>
  <si>
    <t>12010115012</t>
  </si>
  <si>
    <t xml:space="preserve">Bonos Financieros USD. </t>
  </si>
  <si>
    <t>12020</t>
  </si>
  <si>
    <t>Inversiones en Títulos de Renta Variable</t>
  </si>
  <si>
    <t>12020131</t>
  </si>
  <si>
    <t>12020131002</t>
  </si>
  <si>
    <t>Acciones Preferidas Desmaterializadas SA</t>
  </si>
  <si>
    <t>APD1001</t>
  </si>
  <si>
    <t>ACCIONES ELECTROBAN SAECA</t>
  </si>
  <si>
    <t>12020131003</t>
  </si>
  <si>
    <t>Acciones Ordinarias Cartulares SAECA</t>
  </si>
  <si>
    <t>AC001GS</t>
  </si>
  <si>
    <t>ACCIONES IOIO</t>
  </si>
  <si>
    <t>12020131007</t>
  </si>
  <si>
    <t>Acciones Ordinarias Cartulares AFPISA</t>
  </si>
  <si>
    <t>12020133</t>
  </si>
  <si>
    <t>12020133001</t>
  </si>
  <si>
    <t>Acción de la  Bolsa de Valores BVPASA</t>
  </si>
  <si>
    <t>ACC1001</t>
  </si>
  <si>
    <t>ACCIONES BOLSA DE VALORES</t>
  </si>
  <si>
    <t>ACC1002</t>
  </si>
  <si>
    <t>PRIMA ACCIONES BOLSA DE VALORES</t>
  </si>
  <si>
    <t>13</t>
  </si>
  <si>
    <t>CUENTAS POR COBRAR</t>
  </si>
  <si>
    <t>13010</t>
  </si>
  <si>
    <t>Deudores por servicios prestados</t>
  </si>
  <si>
    <t>13010151</t>
  </si>
  <si>
    <t>Deudores por servicios de intermediación</t>
  </si>
  <si>
    <t>13010151002</t>
  </si>
  <si>
    <t>23269GS</t>
  </si>
  <si>
    <t>SANTIAGO PALACIOS</t>
  </si>
  <si>
    <t>23358GS</t>
  </si>
  <si>
    <t>GRUPO VAZQUEZ EMISOR</t>
  </si>
  <si>
    <t>23359GS</t>
  </si>
  <si>
    <t>ITTI SAECA</t>
  </si>
  <si>
    <t>23359US</t>
  </si>
  <si>
    <t>ITTI SAECA EMISOR</t>
  </si>
  <si>
    <t>23525US</t>
  </si>
  <si>
    <t>ALFREDO JAVIER MEZGER SZOSTAK</t>
  </si>
  <si>
    <t>23538GS</t>
  </si>
  <si>
    <t>UENO HOLDING SAECA</t>
  </si>
  <si>
    <t>23538US</t>
  </si>
  <si>
    <t>23539GS</t>
  </si>
  <si>
    <t>UENO SEGUROS S.A.</t>
  </si>
  <si>
    <t>23539US</t>
  </si>
  <si>
    <t>23546GS</t>
  </si>
  <si>
    <t>GRUPO VAZQUEZ S.A.E. INVERSIONISTA</t>
  </si>
  <si>
    <t>23661GS</t>
  </si>
  <si>
    <t>23661US</t>
  </si>
  <si>
    <t>24599GS</t>
  </si>
  <si>
    <t>PROFIT S.A.</t>
  </si>
  <si>
    <t>13010175</t>
  </si>
  <si>
    <t>Deudores por otros servicios prestados</t>
  </si>
  <si>
    <t>13010175002</t>
  </si>
  <si>
    <t>Deudores por servicios de custodia de va</t>
  </si>
  <si>
    <t>13010175003</t>
  </si>
  <si>
    <t>Deudores por servicios de asesoría finan</t>
  </si>
  <si>
    <t>DSP1002GS</t>
  </si>
  <si>
    <t>DSP1004GS</t>
  </si>
  <si>
    <t>GRUPO VAZQUEZ SAE</t>
  </si>
  <si>
    <t>DSP1004US</t>
  </si>
  <si>
    <t>DSP1005GS</t>
  </si>
  <si>
    <t>DSP1005US</t>
  </si>
  <si>
    <t>DSP1006GS</t>
  </si>
  <si>
    <t>DSP1006US</t>
  </si>
  <si>
    <t>DSP1008US</t>
  </si>
  <si>
    <t>13020</t>
  </si>
  <si>
    <t>Deudores por Negociación de Títulos Valo</t>
  </si>
  <si>
    <t>13020185</t>
  </si>
  <si>
    <t>Deudores por Negociación de Títulos Rent</t>
  </si>
  <si>
    <t>13020185003</t>
  </si>
  <si>
    <t>Deudores por negociación Títulos Renta F</t>
  </si>
  <si>
    <t>13040</t>
  </si>
  <si>
    <t>Créditos</t>
  </si>
  <si>
    <t>13040199</t>
  </si>
  <si>
    <t>Anticipos</t>
  </si>
  <si>
    <t>13040199001</t>
  </si>
  <si>
    <t>Anticipos a Proveedores</t>
  </si>
  <si>
    <t>AAP1039GS</t>
  </si>
  <si>
    <t>GUILLERMO AÑAZCO ACEVEDO</t>
  </si>
  <si>
    <t>AAP1044GS</t>
  </si>
  <si>
    <t>FUNDACION VISION</t>
  </si>
  <si>
    <t>13040199002</t>
  </si>
  <si>
    <t>Anticipos a Rendir</t>
  </si>
  <si>
    <t>13040201</t>
  </si>
  <si>
    <t>Rendimientos a cobrar</t>
  </si>
  <si>
    <t>13040201003</t>
  </si>
  <si>
    <t>Dividendos a cobrar</t>
  </si>
  <si>
    <t>13040203</t>
  </si>
  <si>
    <t>Créditos por impuestos corrientes</t>
  </si>
  <si>
    <t>13040203001</t>
  </si>
  <si>
    <t>Anticipos de IRE</t>
  </si>
  <si>
    <t>13040203002</t>
  </si>
  <si>
    <t>Retenciones de IVA</t>
  </si>
  <si>
    <t>13040203003</t>
  </si>
  <si>
    <t>Retenciones IDU</t>
  </si>
  <si>
    <t>13040203004</t>
  </si>
  <si>
    <t>IVA CF 10%</t>
  </si>
  <si>
    <t>13040205</t>
  </si>
  <si>
    <t>Activos otorgados en garantía</t>
  </si>
  <si>
    <t>13040205002</t>
  </si>
  <si>
    <t>Instrumentos Fin. cedidos en Garantía-Co</t>
  </si>
  <si>
    <t>13040209</t>
  </si>
  <si>
    <t>Gastos pagados por adelantado</t>
  </si>
  <si>
    <t>13040209007</t>
  </si>
  <si>
    <t>Aranceles - BVPASA a Vencer</t>
  </si>
  <si>
    <t>13080</t>
  </si>
  <si>
    <t>Intereses a Cobrar</t>
  </si>
  <si>
    <t>13080225</t>
  </si>
  <si>
    <t>Intereses  a cobrar  Títulos de Renta Fi</t>
  </si>
  <si>
    <t>13080225005</t>
  </si>
  <si>
    <t>Intereses a cobrar  Bonos Corporativos</t>
  </si>
  <si>
    <t>13080225006</t>
  </si>
  <si>
    <t>(-) Intereses a devengar Bonos Corporati</t>
  </si>
  <si>
    <t>13080225019</t>
  </si>
  <si>
    <t>Intereses a cobrar  Bonos Corporativos U</t>
  </si>
  <si>
    <t>13080225020</t>
  </si>
  <si>
    <t>13080225021</t>
  </si>
  <si>
    <t>Intereses a cobrar Bonos Financieros Gs.</t>
  </si>
  <si>
    <t>13080225022</t>
  </si>
  <si>
    <t>(-) Intereses a Devengar Bonos Financier</t>
  </si>
  <si>
    <t>14</t>
  </si>
  <si>
    <t>PROPIEDADES, PLANTA Y EQUIPO</t>
  </si>
  <si>
    <t>14010</t>
  </si>
  <si>
    <t>Propiedades, planta y equipo</t>
  </si>
  <si>
    <t>14010237</t>
  </si>
  <si>
    <t>Bienes en operación</t>
  </si>
  <si>
    <t>14010237004</t>
  </si>
  <si>
    <t>14010237903</t>
  </si>
  <si>
    <t>(-) Depreciación Acumulada  Muebles y Út</t>
  </si>
  <si>
    <t>15</t>
  </si>
  <si>
    <t>CARGOS DIFERIDOS E INTANGIBLES</t>
  </si>
  <si>
    <t>15010</t>
  </si>
  <si>
    <t>Activos Intangibles</t>
  </si>
  <si>
    <t>15010239</t>
  </si>
  <si>
    <t>15010239001</t>
  </si>
  <si>
    <t>Marcas y Patentes</t>
  </si>
  <si>
    <t>15010239004</t>
  </si>
  <si>
    <t>Otros Cargos Diferidos</t>
  </si>
  <si>
    <t>15010239901</t>
  </si>
  <si>
    <t>(-) Amortización Acumulada  marcas y pat</t>
  </si>
  <si>
    <t>15012</t>
  </si>
  <si>
    <t>Otras Cuentas por cobrar</t>
  </si>
  <si>
    <t>15012242</t>
  </si>
  <si>
    <t>15012242001</t>
  </si>
  <si>
    <t>CAC1001GS</t>
  </si>
  <si>
    <t>UENO HOLDING S.A.E.C.A. A COBRAR GS.</t>
  </si>
  <si>
    <t>CAC1003GS</t>
  </si>
  <si>
    <t>OTRAS CUENTAS VARIAS A COBRAR GS</t>
  </si>
  <si>
    <t>2</t>
  </si>
  <si>
    <t>21</t>
  </si>
  <si>
    <t>ACREEDORES VARIOS</t>
  </si>
  <si>
    <t>21010</t>
  </si>
  <si>
    <t>21010102</t>
  </si>
  <si>
    <t>Acreedores por compra de bienes y/o pres</t>
  </si>
  <si>
    <t>21010102001</t>
  </si>
  <si>
    <t>Acreedores por compra de bienes</t>
  </si>
  <si>
    <t>P1003GS</t>
  </si>
  <si>
    <t>MULTIMEDIA SA</t>
  </si>
  <si>
    <t>P1006GS</t>
  </si>
  <si>
    <t>BENEGAS RAMIREZ, NOELIA CONCEPCION</t>
  </si>
  <si>
    <t>P1007GS</t>
  </si>
  <si>
    <t>P1023GS</t>
  </si>
  <si>
    <t>IMPRESION DISTRIBUCION Y LOGISTICA SA</t>
  </si>
  <si>
    <t>P1024GS</t>
  </si>
  <si>
    <t>PCG AUDITORES CONSULTORES</t>
  </si>
  <si>
    <t>P1028GS</t>
  </si>
  <si>
    <t>TAC S.A.</t>
  </si>
  <si>
    <t>P1031GS</t>
  </si>
  <si>
    <t>TELEF. CELULAR DEL PARAGUAY SAE (TELECEL</t>
  </si>
  <si>
    <t>P1034GS</t>
  </si>
  <si>
    <t>EDITORIAL AZETA S.A.</t>
  </si>
  <si>
    <t>P1036GS</t>
  </si>
  <si>
    <t>UENO HOLDING  S.A.E.C.A.</t>
  </si>
  <si>
    <t>P1043GS</t>
  </si>
  <si>
    <t>CODE 100 SA</t>
  </si>
  <si>
    <t>P1045GS</t>
  </si>
  <si>
    <t xml:space="preserve">BANCO CONTINENTAL S.A.E.C.A </t>
  </si>
  <si>
    <t>P1047GS</t>
  </si>
  <si>
    <t>BAKER TILLY PARAGUAY</t>
  </si>
  <si>
    <t>P1048GS</t>
  </si>
  <si>
    <t>NEWS COMUNICACION CORPORATIVA SRL</t>
  </si>
  <si>
    <t>P1049GS</t>
  </si>
  <si>
    <t>DANDRES SA</t>
  </si>
  <si>
    <t>P1050GS</t>
  </si>
  <si>
    <t xml:space="preserve">AVALON CASA DE BOLSA S.A. </t>
  </si>
  <si>
    <t>21010102003</t>
  </si>
  <si>
    <t>Anticipo de clientes</t>
  </si>
  <si>
    <t>23658US</t>
  </si>
  <si>
    <t>BUSINESS &amp; FINANCIAL GROUP S.A.</t>
  </si>
  <si>
    <t>24312GS</t>
  </si>
  <si>
    <t xml:space="preserve">ALEJANDRO GOMEZ ABENTE </t>
  </si>
  <si>
    <t>252GS</t>
  </si>
  <si>
    <t>MARIAN MEZLER</t>
  </si>
  <si>
    <t>258GS</t>
  </si>
  <si>
    <t>CINDI MELGAREJO Y/O ALEJANDRO CARDOZO</t>
  </si>
  <si>
    <t>259GS</t>
  </si>
  <si>
    <t>FABIO RUBEN MARTINETTI LOPEZ</t>
  </si>
  <si>
    <t>26411US</t>
  </si>
  <si>
    <t>EUSEBIO MOREL</t>
  </si>
  <si>
    <t>27252</t>
  </si>
  <si>
    <t>JUAN CARLOS TABOADA FIGUEROA</t>
  </si>
  <si>
    <t>28418GS</t>
  </si>
  <si>
    <t>LEONARDO ALFONZO</t>
  </si>
  <si>
    <t>23</t>
  </si>
  <si>
    <t>ACREEDORES POR NEGOCIACIÓN DE TÍTULOS VA</t>
  </si>
  <si>
    <t>23010</t>
  </si>
  <si>
    <t>Acreedores por Negociación Títulos Valor</t>
  </si>
  <si>
    <t>23010114</t>
  </si>
  <si>
    <t>23010114003</t>
  </si>
  <si>
    <t>Acreedores Títulos Renta Fija Bonos Corp</t>
  </si>
  <si>
    <t>23010126</t>
  </si>
  <si>
    <t>Intereses a pagar a Acreedores Títulos R</t>
  </si>
  <si>
    <t>23010126003</t>
  </si>
  <si>
    <t>23010126010</t>
  </si>
  <si>
    <t>25</t>
  </si>
  <si>
    <t>GASTOS DEVENGADOS A PAGAR</t>
  </si>
  <si>
    <t>25010</t>
  </si>
  <si>
    <t>Gastos devengados a pagar</t>
  </si>
  <si>
    <t>25010140</t>
  </si>
  <si>
    <t>25010140007</t>
  </si>
  <si>
    <t>Aguinaldos a pagar</t>
  </si>
  <si>
    <t>25010140009</t>
  </si>
  <si>
    <t>25010142</t>
  </si>
  <si>
    <t>Obligaciones Fiscales</t>
  </si>
  <si>
    <t>25010142001</t>
  </si>
  <si>
    <t>IRE a pagar</t>
  </si>
  <si>
    <t>26</t>
  </si>
  <si>
    <t>OTROS PASIVOS</t>
  </si>
  <si>
    <t>26010</t>
  </si>
  <si>
    <t>Otros Pasivos</t>
  </si>
  <si>
    <t>26010144</t>
  </si>
  <si>
    <t>26010144003</t>
  </si>
  <si>
    <t>Otras Cuentas por pagar</t>
  </si>
  <si>
    <t>CAP001GS.</t>
  </si>
  <si>
    <t>UENO HOLDING A PAGAR GS.</t>
  </si>
  <si>
    <t>CAP002US</t>
  </si>
  <si>
    <t>UENO HOLDING A PAGAR USD.</t>
  </si>
  <si>
    <t>CAP003GS</t>
  </si>
  <si>
    <t>IOIO A PAGAR GS.</t>
  </si>
  <si>
    <t>CAP004GS</t>
  </si>
  <si>
    <t>DESCUENTOS AL PERSONAL</t>
  </si>
  <si>
    <t>CAP005GS</t>
  </si>
  <si>
    <t>DESCUENTOS POR GIMNASIOS</t>
  </si>
  <si>
    <t>CAP007GS</t>
  </si>
  <si>
    <t>OTRAS CUENTAS POR PAGAR</t>
  </si>
  <si>
    <t>3</t>
  </si>
  <si>
    <t>31</t>
  </si>
  <si>
    <t>CAPITAL SOCIAL, RESERVAS Y RESULTADOS</t>
  </si>
  <si>
    <t>31010</t>
  </si>
  <si>
    <t>Capital integrado</t>
  </si>
  <si>
    <t>31010502</t>
  </si>
  <si>
    <t>31010502001</t>
  </si>
  <si>
    <t>Capital integrado en efectivo</t>
  </si>
  <si>
    <t>31020</t>
  </si>
  <si>
    <t>Aportes no capitalizados</t>
  </si>
  <si>
    <t>31020504</t>
  </si>
  <si>
    <t>31020504001</t>
  </si>
  <si>
    <t>Aportes irrevocables para integración de</t>
  </si>
  <si>
    <t>31030</t>
  </si>
  <si>
    <t>31030506</t>
  </si>
  <si>
    <t>31030506001</t>
  </si>
  <si>
    <t>Reserva legal</t>
  </si>
  <si>
    <t>31040</t>
  </si>
  <si>
    <t>Resultados</t>
  </si>
  <si>
    <t>31040516</t>
  </si>
  <si>
    <t>Resultados  Acumulados</t>
  </si>
  <si>
    <t>31040516001</t>
  </si>
  <si>
    <t>Resultados Acumuladas</t>
  </si>
  <si>
    <t>31040518</t>
  </si>
  <si>
    <t>Resultados del Ejercicio</t>
  </si>
  <si>
    <t>31040518001</t>
  </si>
  <si>
    <t>6</t>
  </si>
  <si>
    <t>INGRESOS</t>
  </si>
  <si>
    <t>61</t>
  </si>
  <si>
    <t>61010</t>
  </si>
  <si>
    <t>Comisiones cobradas por Servicios de int</t>
  </si>
  <si>
    <t>61010702</t>
  </si>
  <si>
    <t>Comisiones cobradas por Servicios presta</t>
  </si>
  <si>
    <t>61010702002</t>
  </si>
  <si>
    <t>61010706</t>
  </si>
  <si>
    <t>61010706001</t>
  </si>
  <si>
    <t>61010706002</t>
  </si>
  <si>
    <t>61030</t>
  </si>
  <si>
    <t>Ingresos por otros servicios prestados</t>
  </si>
  <si>
    <t>61030726</t>
  </si>
  <si>
    <t>61030726007</t>
  </si>
  <si>
    <t>Ingresos por Custodia de Títulos Valores</t>
  </si>
  <si>
    <t>61040</t>
  </si>
  <si>
    <t>Ingresos por negociación de títulos valo</t>
  </si>
  <si>
    <t>61040730</t>
  </si>
  <si>
    <t>Ingresos por venta de títulos valores de</t>
  </si>
  <si>
    <t>61040730002</t>
  </si>
  <si>
    <t>Ingresos por venta de Bonos Corporativos</t>
  </si>
  <si>
    <t>61040742</t>
  </si>
  <si>
    <t>Ingresos por intereses y rendimientos de</t>
  </si>
  <si>
    <t>61040742001</t>
  </si>
  <si>
    <t>61040742003</t>
  </si>
  <si>
    <t>61040746</t>
  </si>
  <si>
    <t>Ingresos Fin por compra de títulos valor</t>
  </si>
  <si>
    <t>61040746002</t>
  </si>
  <si>
    <t xml:space="preserve">Ingreso por Amortización de Diferencial </t>
  </si>
  <si>
    <t>61050</t>
  </si>
  <si>
    <t>Otros Ingresos Operativos</t>
  </si>
  <si>
    <t>61050758</t>
  </si>
  <si>
    <t>61050758002</t>
  </si>
  <si>
    <t>Ingresos por ajustes y redondeos</t>
  </si>
  <si>
    <t>61050758003</t>
  </si>
  <si>
    <t>Aranceles BVPASA</t>
  </si>
  <si>
    <t>61050758004</t>
  </si>
  <si>
    <t>Ingresos Fondo de garantía BVPASA</t>
  </si>
  <si>
    <t>61050758005</t>
  </si>
  <si>
    <t>Intereses caja de ahorro en entidades ba</t>
  </si>
  <si>
    <t>7</t>
  </si>
  <si>
    <t>EGRESOS</t>
  </si>
  <si>
    <t>71</t>
  </si>
  <si>
    <t>GASTOS OPERATIVOS</t>
  </si>
  <si>
    <t>71010</t>
  </si>
  <si>
    <t>Gastos por comisiones servicios de inter</t>
  </si>
  <si>
    <t>71010701</t>
  </si>
  <si>
    <t>Gastos por Comisiones de servicio de int</t>
  </si>
  <si>
    <t>71010701003</t>
  </si>
  <si>
    <t>71010705</t>
  </si>
  <si>
    <t>Gastos por servicios de intermediación</t>
  </si>
  <si>
    <t>71010705002</t>
  </si>
  <si>
    <t>Arancel BVPASA por Renta Fija SEN</t>
  </si>
  <si>
    <t>71010705006</t>
  </si>
  <si>
    <t>Aranceles pagados SEPRELAD</t>
  </si>
  <si>
    <t>71010705007</t>
  </si>
  <si>
    <t>Contribución al Fondo de garantía BVPASA</t>
  </si>
  <si>
    <t>71040</t>
  </si>
  <si>
    <t>Gastos de Operación</t>
  </si>
  <si>
    <t>71040733</t>
  </si>
  <si>
    <t>Gastos de administración</t>
  </si>
  <si>
    <t>71040733001</t>
  </si>
  <si>
    <t>Honorarios Directorio Vinculados</t>
  </si>
  <si>
    <t>71040733003</t>
  </si>
  <si>
    <t>Honorarios Contabilidad</t>
  </si>
  <si>
    <t>71040733005</t>
  </si>
  <si>
    <t>Honorarios Auditoría Externa</t>
  </si>
  <si>
    <t>71040733008</t>
  </si>
  <si>
    <t>Sueldos y jornales/Administrativo</t>
  </si>
  <si>
    <t>71040733009</t>
  </si>
  <si>
    <t>71040733012</t>
  </si>
  <si>
    <t>Aporte patronal</t>
  </si>
  <si>
    <t>71040733017</t>
  </si>
  <si>
    <t>Retribuciones especiales</t>
  </si>
  <si>
    <t>71040733018</t>
  </si>
  <si>
    <t>Beneficios al personal</t>
  </si>
  <si>
    <t>71040733020</t>
  </si>
  <si>
    <t>Auditoría Externa</t>
  </si>
  <si>
    <t>71040733024</t>
  </si>
  <si>
    <t>Depreciación del ejercicio</t>
  </si>
  <si>
    <t>71040733025</t>
  </si>
  <si>
    <t>Amortizaciones del Ejercicio</t>
  </si>
  <si>
    <t>71040733033</t>
  </si>
  <si>
    <t>Gastos de limpieza y cafetería</t>
  </si>
  <si>
    <t>71040733038</t>
  </si>
  <si>
    <t>Agua, luz, teléfono e internet</t>
  </si>
  <si>
    <t>71040733061</t>
  </si>
  <si>
    <t>Gastos Varios No Deducibles</t>
  </si>
  <si>
    <t>71040733062</t>
  </si>
  <si>
    <t>Servicios contratados</t>
  </si>
  <si>
    <t>71040735</t>
  </si>
  <si>
    <t>71040735003</t>
  </si>
  <si>
    <t>Intereses por operaciones en repo</t>
  </si>
  <si>
    <t>71040735004</t>
  </si>
  <si>
    <t>Comisiones y gastos bancarios</t>
  </si>
  <si>
    <t>71040735007</t>
  </si>
  <si>
    <t>Egresos por diferencia de cambio activos</t>
  </si>
  <si>
    <t>71040737</t>
  </si>
  <si>
    <t>Gastos Fiscales</t>
  </si>
  <si>
    <t>71040737002</t>
  </si>
  <si>
    <t>Multas y sanciones</t>
  </si>
  <si>
    <t>Página 21 de 21</t>
  </si>
  <si>
    <t>SIV ER</t>
  </si>
  <si>
    <t>Bonos Corporativos PYG.</t>
  </si>
  <si>
    <t xml:space="preserve">Bonos Financieros PYG. </t>
  </si>
  <si>
    <t xml:space="preserve">Reclasificacion de 637 bonos de ITTI usd. porque esta en repo. </t>
  </si>
  <si>
    <t>Dividendos a Cobrar</t>
  </si>
  <si>
    <t>Retención de IDU</t>
  </si>
  <si>
    <t>Bonos de Cecon en garantia bolsa</t>
  </si>
  <si>
    <t>60% Aranceles devengados por ingresos anticipados a la bolsa</t>
  </si>
  <si>
    <t xml:space="preserve">Otros Cargos diferidos </t>
  </si>
  <si>
    <t>reconomiento de perdida por op. de repo 2023</t>
  </si>
  <si>
    <t>amortizacion de patentes recibidos de Ueno ( facturas en concepto de Uso de marca)</t>
  </si>
  <si>
    <t xml:space="preserve">Intereses a pagar Acreedores Títulos Renta Fija Bonos Corporativos en Repo </t>
  </si>
  <si>
    <t>(-) Intereses a devengar Acreedores Títulos Renta Fija Bonos Corporativos en Repo</t>
  </si>
  <si>
    <t>Intereses a pagar por op. de repo bonos itt</t>
  </si>
  <si>
    <t>Intereses a devengar por op. de repo bonos itt</t>
  </si>
  <si>
    <t xml:space="preserve">por bonos itti repo </t>
  </si>
  <si>
    <t xml:space="preserve">Otras cuentas por pagar </t>
  </si>
  <si>
    <t>Resultados acumulados</t>
  </si>
  <si>
    <t xml:space="preserve">SIV BALANCE ACTIVO </t>
  </si>
  <si>
    <t>Comisiones por operaciones de intermediación de Renta Fija bursátiles (BONOS)</t>
  </si>
  <si>
    <t xml:space="preserve">Comisiones por operaciones de intermediación de Acciones extrabursátil </t>
  </si>
  <si>
    <t>Comisiones por operaciones de intermediación de Renta Fija extrabursátil (CDA)</t>
  </si>
  <si>
    <t>Ingresos por intereses cobrados instrumentos de cartera propia renta fija</t>
  </si>
  <si>
    <t>Ingresos por intereses cobrados instrumentos en Repo</t>
  </si>
  <si>
    <t>Comisiones pagadas a otras entidades por intermediación</t>
  </si>
  <si>
    <t>Intereses- Gastos Bancarios pagados (Nota X)</t>
  </si>
  <si>
    <t xml:space="preserve">Beneficios al Personal </t>
  </si>
  <si>
    <t xml:space="preserve">Amortización del ejercicio </t>
  </si>
  <si>
    <t>SIV BALANCE PASIVO</t>
  </si>
  <si>
    <t xml:space="preserve">Comentarios </t>
  </si>
  <si>
    <t>cod_empresa</t>
  </si>
  <si>
    <t>codplancta</t>
  </si>
  <si>
    <t>nombrecta</t>
  </si>
  <si>
    <t>tiposaldo</t>
  </si>
  <si>
    <t>nivel</t>
  </si>
  <si>
    <t>imputable</t>
  </si>
  <si>
    <t>auxiliar</t>
  </si>
  <si>
    <t>codplanaux</t>
  </si>
  <si>
    <t>nombreaux</t>
  </si>
  <si>
    <t>UB</t>
  </si>
  <si>
    <t>D</t>
  </si>
  <si>
    <t>N</t>
  </si>
  <si>
    <t>S</t>
  </si>
  <si>
    <t>Bonos Corporativos</t>
  </si>
  <si>
    <t>Bonos Financieros</t>
  </si>
  <si>
    <t>A</t>
  </si>
  <si>
    <t>Intereses a pagar Acreedores Títulos Ren</t>
  </si>
  <si>
    <t>(-)Intereses a devengar Acreedores Títul</t>
  </si>
  <si>
    <t>Comisiones por operaciones de intermedia</t>
  </si>
  <si>
    <t>Ingresos por intereses cobrados instrume</t>
  </si>
  <si>
    <t>Comisiones pagadas a otras entidades por</t>
  </si>
  <si>
    <t>BASE PLAN + AUXILIAR</t>
  </si>
  <si>
    <t>Ingresos por Asesoría Financiera</t>
  </si>
  <si>
    <t>61030726002</t>
  </si>
  <si>
    <t>Otras cuentas por cobrar</t>
  </si>
  <si>
    <t>Notas</t>
  </si>
  <si>
    <t>base balance SIV</t>
  </si>
  <si>
    <t xml:space="preserve">Base Flujo </t>
  </si>
  <si>
    <t>Inversiones financieras</t>
  </si>
  <si>
    <t>Inversiones a largo plazo</t>
  </si>
  <si>
    <t>Clientes</t>
  </si>
  <si>
    <t>Deudores varios</t>
  </si>
  <si>
    <t>Anticipo de Impuesto a la renta</t>
  </si>
  <si>
    <t>Retencion IDU</t>
  </si>
  <si>
    <t>Inversiones permanentes</t>
  </si>
  <si>
    <t>Operaciones a liquidar</t>
  </si>
  <si>
    <t>Activos Fijos</t>
  </si>
  <si>
    <t>Proveedores locales</t>
  </si>
  <si>
    <t>Deudas Financieras</t>
  </si>
  <si>
    <t>Obligaciones laborales y cargas sociales</t>
  </si>
  <si>
    <t>Imp. A la renta a pagar</t>
  </si>
  <si>
    <t>Cuentas a Pagar</t>
  </si>
  <si>
    <t>Capital</t>
  </si>
  <si>
    <t>Ingresos por Comisiones</t>
  </si>
  <si>
    <t>Ingresos por Asesoria</t>
  </si>
  <si>
    <t>Ingresos por Custodia de Valores</t>
  </si>
  <si>
    <t xml:space="preserve">Ingresos por Intereses + dividendos </t>
  </si>
  <si>
    <t>Ingresos por Venta de cartera propia</t>
  </si>
  <si>
    <t>Otros ingresos operativos</t>
  </si>
  <si>
    <t>Aranceles pagados BVA</t>
  </si>
  <si>
    <t>Comisiones pagadas por intermediación</t>
  </si>
  <si>
    <t>Gastos operativos</t>
  </si>
  <si>
    <t>Honorarios</t>
  </si>
  <si>
    <t>Amortizaciones</t>
  </si>
  <si>
    <t>Gastos financieros</t>
  </si>
  <si>
    <t>Diferencia de cambio -Pérdida</t>
  </si>
  <si>
    <t>Ricardo Fernandez</t>
  </si>
  <si>
    <t xml:space="preserve">Bancos Cta. Cte. Operaciones por cuenta </t>
  </si>
  <si>
    <t xml:space="preserve">ZETA BANCO CTA. CTE. 19410110 GS. </t>
  </si>
  <si>
    <t>CONTINENTAL CTA AHORRO 12500205368 GS.</t>
  </si>
  <si>
    <t>ZETA BANCO CTA AHORRO 193105195 GS.</t>
  </si>
  <si>
    <t xml:space="preserve">UENO CTA AHORRO 611279108 USD. ADM OP. </t>
  </si>
  <si>
    <t xml:space="preserve">UENO CTA AHORRO 619708764 GS ADM OP. </t>
  </si>
  <si>
    <t>TBP001GS</t>
  </si>
  <si>
    <t>TRANSFERENCIAS BANCARIAS PENDIENTES GS.</t>
  </si>
  <si>
    <t>CDA</t>
  </si>
  <si>
    <t>CDA USD</t>
  </si>
  <si>
    <t>AAP1058GS</t>
  </si>
  <si>
    <t>ZETA BANCO</t>
  </si>
  <si>
    <t>Intereses a cobrar  CDA</t>
  </si>
  <si>
    <t>(-) Intereses a devengar CDA</t>
  </si>
  <si>
    <t>CAC004GS</t>
  </si>
  <si>
    <t xml:space="preserve">UENO AFPISA A COBRAR GS. </t>
  </si>
  <si>
    <t>CAC1004GS</t>
  </si>
  <si>
    <t>CAC1005GS</t>
  </si>
  <si>
    <t>CAC1006GS</t>
  </si>
  <si>
    <t>ALEJANDO GOMEZ ABENTE</t>
  </si>
  <si>
    <t>CAC1007US</t>
  </si>
  <si>
    <t>CAC1008US</t>
  </si>
  <si>
    <t>GABRIELA HOLOVACHUK</t>
  </si>
  <si>
    <t>P1011GS</t>
  </si>
  <si>
    <t>P1015GS</t>
  </si>
  <si>
    <t>INTERFISA BANCO SAECA</t>
  </si>
  <si>
    <t>P1054GS</t>
  </si>
  <si>
    <t>MONTREAL IDEAS E.A.S.</t>
  </si>
  <si>
    <t>P1056GS</t>
  </si>
  <si>
    <t>ASISMED S.A.</t>
  </si>
  <si>
    <t>P1057GS</t>
  </si>
  <si>
    <t>DAGDA COMUNICACION Y EVENTOS E.A.S.</t>
  </si>
  <si>
    <t>P1058GS</t>
  </si>
  <si>
    <t>1001GS</t>
  </si>
  <si>
    <t>ANTICIPO BVA MONEDA NACIONAL</t>
  </si>
  <si>
    <t>1002US</t>
  </si>
  <si>
    <t>ANTICIPO BVA MONEDA EXTRANJERA</t>
  </si>
  <si>
    <t>23454US</t>
  </si>
  <si>
    <t>SOLIS VARGAS MARCOS</t>
  </si>
  <si>
    <t>25774GS</t>
  </si>
  <si>
    <t>CARMEN LUZ BARBOZA LEZCANO</t>
  </si>
  <si>
    <t>26589GS</t>
  </si>
  <si>
    <t>LADISLAO AUGUSTO BARATAH DOLDAN</t>
  </si>
  <si>
    <t>29275GS</t>
  </si>
  <si>
    <t>PARAQVARIA</t>
  </si>
  <si>
    <t>30051US</t>
  </si>
  <si>
    <t>LUKASBALTHASARLANG</t>
  </si>
  <si>
    <t>30701GS</t>
  </si>
  <si>
    <t>EDUARDO ALVARENGA</t>
  </si>
  <si>
    <t>31531GS</t>
  </si>
  <si>
    <t>CLEBER EDUARDO ZALESKI</t>
  </si>
  <si>
    <t>Acreedores por compra de bienes USD.</t>
  </si>
  <si>
    <t>P1021US</t>
  </si>
  <si>
    <t>BOLSA DE VALORES Y PRODUCTOS DE ASUNCION</t>
  </si>
  <si>
    <t>Dividendos a pagar</t>
  </si>
  <si>
    <t>CAP008GS</t>
  </si>
  <si>
    <t>ITTI A PAGAR GS</t>
  </si>
  <si>
    <t>Ingresos por venta de CDA</t>
  </si>
  <si>
    <t>Ingresos por diferencia de cambio activo</t>
  </si>
  <si>
    <t>Arancel BVPASA por Pacto (Repo)</t>
  </si>
  <si>
    <t>Gasto por amortización de diferencial de</t>
  </si>
  <si>
    <t>Gastos de refrigerios</t>
  </si>
  <si>
    <t>Seguros pagados edificios</t>
  </si>
  <si>
    <t>Servicios de seguridad informática.</t>
  </si>
  <si>
    <t>Gastos de asamblea</t>
  </si>
  <si>
    <t>11020105001</t>
  </si>
  <si>
    <t>12010115001</t>
  </si>
  <si>
    <t>12010115013</t>
  </si>
  <si>
    <t>13080225001</t>
  </si>
  <si>
    <t>13080225002</t>
  </si>
  <si>
    <t>21010102005</t>
  </si>
  <si>
    <t>26010144001</t>
  </si>
  <si>
    <t>61040730001</t>
  </si>
  <si>
    <t>61040746001</t>
  </si>
  <si>
    <t>61050758008</t>
  </si>
  <si>
    <t>71010705004</t>
  </si>
  <si>
    <t>71030719002</t>
  </si>
  <si>
    <t>71040733032</t>
  </si>
  <si>
    <t>71040733036</t>
  </si>
  <si>
    <t>71040733043</t>
  </si>
  <si>
    <t>71040733044</t>
  </si>
  <si>
    <t>71040737003</t>
  </si>
  <si>
    <t>Diferencia de cambio Ganancia</t>
  </si>
  <si>
    <t xml:space="preserve">VILUX S.A. </t>
  </si>
  <si>
    <t>Otros Créditos Corrientes y No Corrientes</t>
  </si>
  <si>
    <t>Gastos Operativos</t>
  </si>
  <si>
    <t>Las 11 notas que se acompañan forman parte integrante de los estados contables.</t>
  </si>
  <si>
    <t>Venta de acciones</t>
  </si>
  <si>
    <t>U PARAGUAY S.A.</t>
  </si>
  <si>
    <t xml:space="preserve">U PARAGUAY S.A. </t>
  </si>
  <si>
    <t>NO</t>
  </si>
  <si>
    <t>80135001-8</t>
  </si>
  <si>
    <t xml:space="preserve">UENO BANK CTA CTE 900707708 GS. </t>
  </si>
  <si>
    <t>PARAQVARIA S.A.</t>
  </si>
  <si>
    <t xml:space="preserve">Deud. Bonos Corporativos Rep. Pyg. </t>
  </si>
  <si>
    <t>AAP1057GS</t>
  </si>
  <si>
    <t>Desarrollo proyecto Iniciative</t>
  </si>
  <si>
    <t>CAC1009GS</t>
  </si>
  <si>
    <t>CAC1010GS</t>
  </si>
  <si>
    <t>CAC1012US</t>
  </si>
  <si>
    <t>UENO AFPISA</t>
  </si>
  <si>
    <t>CAC1013GS</t>
  </si>
  <si>
    <t>CRISTHIAN DAMIAN BENITEZ ORTELLADO</t>
  </si>
  <si>
    <t>CAC1014GS</t>
  </si>
  <si>
    <t xml:space="preserve">UENO AFPISA </t>
  </si>
  <si>
    <t>CAC1015US</t>
  </si>
  <si>
    <t xml:space="preserve">UENO AFPISA A COBRAR USD. </t>
  </si>
  <si>
    <t>P1021GS</t>
  </si>
  <si>
    <t>P1061GS</t>
  </si>
  <si>
    <t>FULL FOODS INTERNACIONAL E.A.S</t>
  </si>
  <si>
    <t>P1063GS</t>
  </si>
  <si>
    <t>MOXXI GROUP S.A.</t>
  </si>
  <si>
    <t>1003GS</t>
  </si>
  <si>
    <t xml:space="preserve">SUSCRIPCIONES CLIENTES FONDOS PYG. </t>
  </si>
  <si>
    <t>1004US</t>
  </si>
  <si>
    <t>SUSCRIPCIONES CLIENTES FONDOS USD.</t>
  </si>
  <si>
    <t>32428GS</t>
  </si>
  <si>
    <t xml:space="preserve">VERONICA VAZQUEZ </t>
  </si>
  <si>
    <t>32940GS</t>
  </si>
  <si>
    <t>JOSE TRINIDAD</t>
  </si>
  <si>
    <t>33021US</t>
  </si>
  <si>
    <t>FONDO MUTUO UENO CASH DOLARES</t>
  </si>
  <si>
    <t>33022GS</t>
  </si>
  <si>
    <t>FONDO MUTUO UENO CASH GUARANIES</t>
  </si>
  <si>
    <t>34173US</t>
  </si>
  <si>
    <t>GABRIEL ORLANDO FRAGOSO</t>
  </si>
  <si>
    <t>P1062US</t>
  </si>
  <si>
    <t>WISDAY S.A.</t>
  </si>
  <si>
    <t xml:space="preserve">Acreed. por neg. B. Corp. en Repo PYG. </t>
  </si>
  <si>
    <t>Sobregiro en cta. cte.</t>
  </si>
  <si>
    <t>Impuesto al Valor Agregado a pagar</t>
  </si>
  <si>
    <t>Ingresos por venta de Bonos Financieros</t>
  </si>
  <si>
    <t>Arancel BVPASA por Renta Variable  SEN</t>
  </si>
  <si>
    <t>1301015100229275GS</t>
  </si>
  <si>
    <t>13020185008</t>
  </si>
  <si>
    <t>13040199001AAP1057GS</t>
  </si>
  <si>
    <t>15010239005</t>
  </si>
  <si>
    <t>15012242001CAC1009GS</t>
  </si>
  <si>
    <t>15012242001CAC1010GS</t>
  </si>
  <si>
    <t>15012242001CAC1012US</t>
  </si>
  <si>
    <t>15012242001CAC1013GS</t>
  </si>
  <si>
    <t>15012242001CAC1014GS</t>
  </si>
  <si>
    <t>15012242001CAC1015US</t>
  </si>
  <si>
    <t>21010102001P1021GS</t>
  </si>
  <si>
    <t>21010102001P1061GS</t>
  </si>
  <si>
    <t>21010102001P1063GS</t>
  </si>
  <si>
    <t>210101020031003GS</t>
  </si>
  <si>
    <t>210101020031004US</t>
  </si>
  <si>
    <t>2101010200323661GS</t>
  </si>
  <si>
    <t>2101010200332428GS</t>
  </si>
  <si>
    <t>2101010200332940GS</t>
  </si>
  <si>
    <t>2101010200333021US</t>
  </si>
  <si>
    <t>2101010200333022GS</t>
  </si>
  <si>
    <t>2101010200334173US</t>
  </si>
  <si>
    <t>21010102005P1062US</t>
  </si>
  <si>
    <t>23010114008</t>
  </si>
  <si>
    <t>24010132001</t>
  </si>
  <si>
    <t>25010142002</t>
  </si>
  <si>
    <t>61040730003</t>
  </si>
  <si>
    <t>71010705001</t>
  </si>
  <si>
    <t>71030719001</t>
  </si>
  <si>
    <t>IVA DF 10%</t>
  </si>
  <si>
    <t xml:space="preserve">Prestamos Financieros </t>
  </si>
  <si>
    <t>11010104001CA001GS</t>
  </si>
  <si>
    <t>1102010500119410110</t>
  </si>
  <si>
    <t>11020107001193105195GS</t>
  </si>
  <si>
    <t>11020107001239006527GS</t>
  </si>
  <si>
    <t>11020107001611180763US</t>
  </si>
  <si>
    <t>11020107001611183967US</t>
  </si>
  <si>
    <t>1102010700161135243US</t>
  </si>
  <si>
    <t>11020107001619119169GS</t>
  </si>
  <si>
    <t>11020107001619185503GS</t>
  </si>
  <si>
    <t>1102010700161931677GS</t>
  </si>
  <si>
    <t>1102010700112500205368</t>
  </si>
  <si>
    <t>11020107001611279108</t>
  </si>
  <si>
    <t>11020107001619708764</t>
  </si>
  <si>
    <t>11020107001TBP001GS</t>
  </si>
  <si>
    <t>11020107002611133292US</t>
  </si>
  <si>
    <t>11020107002619133287GS</t>
  </si>
  <si>
    <t>11020105001900707708</t>
  </si>
  <si>
    <t>12020131002APD1001</t>
  </si>
  <si>
    <t>12020131003AC001GS</t>
  </si>
  <si>
    <t>12020133001ACC1001</t>
  </si>
  <si>
    <t>12020133001ACC1002</t>
  </si>
  <si>
    <t>1301015100223269GS</t>
  </si>
  <si>
    <t>1301015100223358GS</t>
  </si>
  <si>
    <t>1301015100223359GS</t>
  </si>
  <si>
    <t>1301015100223359US</t>
  </si>
  <si>
    <t>1301015100223525US</t>
  </si>
  <si>
    <t>1301015100223538GS</t>
  </si>
  <si>
    <t>1301015100223538US</t>
  </si>
  <si>
    <t>1301015100223539GS</t>
  </si>
  <si>
    <t>1301015100223539US</t>
  </si>
  <si>
    <t>1301015100223546GS</t>
  </si>
  <si>
    <t>1301015100223661GS</t>
  </si>
  <si>
    <t>1301015100223661US</t>
  </si>
  <si>
    <t>1301015100224599GS</t>
  </si>
  <si>
    <t>1301015100224312GS</t>
  </si>
  <si>
    <t>1301017500223539GS</t>
  </si>
  <si>
    <t>1301017500223539US</t>
  </si>
  <si>
    <t>13010175003DSP1002GS</t>
  </si>
  <si>
    <t>13010175003DSP1004GS</t>
  </si>
  <si>
    <t>13010175003DSP1004US</t>
  </si>
  <si>
    <t>13010175003DSP1005GS</t>
  </si>
  <si>
    <t>13010175003DSP1005US</t>
  </si>
  <si>
    <t>13010175003DSP1006GS</t>
  </si>
  <si>
    <t>13010175003DSP1006US</t>
  </si>
  <si>
    <t>13010175003DSP1008US</t>
  </si>
  <si>
    <t>13040199001AAP1039GS</t>
  </si>
  <si>
    <t>13040199001AAP1044GS</t>
  </si>
  <si>
    <t>13040199001AAP1058GS</t>
  </si>
  <si>
    <t>15012242001CAC1001GS</t>
  </si>
  <si>
    <t>15012242001CAC1003GS</t>
  </si>
  <si>
    <t>15012242001CAC004GS</t>
  </si>
  <si>
    <t>15012242001CAC1004GS</t>
  </si>
  <si>
    <t>15012242001CAC1005GS</t>
  </si>
  <si>
    <t>15012242001CAC1006GS</t>
  </si>
  <si>
    <t>15012242001CAC1007US</t>
  </si>
  <si>
    <t>15012242001CAC1008US</t>
  </si>
  <si>
    <t>21010102001P1003GS</t>
  </si>
  <si>
    <t>21010102001P1006GS</t>
  </si>
  <si>
    <t>21010102001P1007GS</t>
  </si>
  <si>
    <t>21010102001P1023GS</t>
  </si>
  <si>
    <t>21010102001P1024GS</t>
  </si>
  <si>
    <t>21010102001P1028GS</t>
  </si>
  <si>
    <t>21010102001P1031GS</t>
  </si>
  <si>
    <t>21010102001P1034GS</t>
  </si>
  <si>
    <t>21010102001P1036GS</t>
  </si>
  <si>
    <t>21010102001P1043GS</t>
  </si>
  <si>
    <t>21010102001P1045GS</t>
  </si>
  <si>
    <t>21010102001P1047GS</t>
  </si>
  <si>
    <t>21010102001P1048GS</t>
  </si>
  <si>
    <t>21010102001P1049GS</t>
  </si>
  <si>
    <t>21010102001P1050GS</t>
  </si>
  <si>
    <t>21010102001P1011GS</t>
  </si>
  <si>
    <t>21010102001P1015GS</t>
  </si>
  <si>
    <t>21010102001P1054GS</t>
  </si>
  <si>
    <t>21010102001P1056GS</t>
  </si>
  <si>
    <t>21010102001P1057GS</t>
  </si>
  <si>
    <t>21010102001P1058GS</t>
  </si>
  <si>
    <t>21010102005P1021US</t>
  </si>
  <si>
    <t>2101010200323269GS</t>
  </si>
  <si>
    <t>2101010200323358GS</t>
  </si>
  <si>
    <t>2101010200323538GS</t>
  </si>
  <si>
    <t>2101010200323538US</t>
  </si>
  <si>
    <t>2101010200323546GS</t>
  </si>
  <si>
    <t>2101010200323658US</t>
  </si>
  <si>
    <t>2101010200324312GS</t>
  </si>
  <si>
    <t>21010102003252GS</t>
  </si>
  <si>
    <t>21010102003258GS</t>
  </si>
  <si>
    <t>21010102003259GS</t>
  </si>
  <si>
    <t>2101010200326411US</t>
  </si>
  <si>
    <t>2101010200327252</t>
  </si>
  <si>
    <t>2101010200328418GS</t>
  </si>
  <si>
    <t>210101020031001GS</t>
  </si>
  <si>
    <t>210101020031002US</t>
  </si>
  <si>
    <t>2101010200323454US</t>
  </si>
  <si>
    <t>2101010200325774GS</t>
  </si>
  <si>
    <t>2101010200326589GS</t>
  </si>
  <si>
    <t>2101010200329275GS</t>
  </si>
  <si>
    <t>2101010200330051US</t>
  </si>
  <si>
    <t>2101010200330701GS</t>
  </si>
  <si>
    <t>2101010200331531GS</t>
  </si>
  <si>
    <t>26010144003CAP001GS.</t>
  </si>
  <si>
    <t>26010144003CAP002US</t>
  </si>
  <si>
    <t>26010144003CAP003GS</t>
  </si>
  <si>
    <t>26010144003CAP004GS</t>
  </si>
  <si>
    <t>26010144003CAP005GS</t>
  </si>
  <si>
    <t>26010144003CAP007GS</t>
  </si>
  <si>
    <t>26010144003CAP008GS</t>
  </si>
  <si>
    <t xml:space="preserve">Gastos a devengar </t>
  </si>
  <si>
    <t xml:space="preserve">Gastos pagados por Adelantado </t>
  </si>
  <si>
    <t>Cuentas por cobrar a Personas y Empresas Relacionadas CP</t>
  </si>
  <si>
    <t>DEUDORES VIGENTES</t>
  </si>
  <si>
    <t>U Holding S.A.R.L.</t>
  </si>
  <si>
    <t>Bancos cta. ahorro - Op. cuenta propia</t>
  </si>
  <si>
    <t>TBP002US</t>
  </si>
  <si>
    <t>TRANSFERENCIAS BANCARIAS PENDIENTES USD.</t>
  </si>
  <si>
    <t>28589GS</t>
  </si>
  <si>
    <t>ANDRE GAYOL PIRES</t>
  </si>
  <si>
    <t>32322GS</t>
  </si>
  <si>
    <t>37332GS</t>
  </si>
  <si>
    <t>FERNANDO ESTEBAN TALAVERA GUSTALE</t>
  </si>
  <si>
    <t>Intereses a cobrar Bonos Financieros USD</t>
  </si>
  <si>
    <t>(-) Intereses a devengar Bonos Financier</t>
  </si>
  <si>
    <t xml:space="preserve">Intereses a cobrar CDA USD. </t>
  </si>
  <si>
    <t>CAC1020GS</t>
  </si>
  <si>
    <t xml:space="preserve">OPERACIONES CLIENTES A COBRAR PYG. </t>
  </si>
  <si>
    <t>CAC1021US</t>
  </si>
  <si>
    <t>OPERACIONES CLIENTES A COBRAR USD.</t>
  </si>
  <si>
    <t>P1068</t>
  </si>
  <si>
    <t>GRILLON CONIGLIARO DESIREE MARIA</t>
  </si>
  <si>
    <t>P1071</t>
  </si>
  <si>
    <t>BIEDERMANN PUBLICIDAD SA</t>
  </si>
  <si>
    <t>P1072</t>
  </si>
  <si>
    <t>RODRIGUEZ BENITEZ GUSTAVO ADOLFO</t>
  </si>
  <si>
    <t>P1073</t>
  </si>
  <si>
    <t>MESQUITA OSORIO KARINA LETICIA</t>
  </si>
  <si>
    <t>32322 US</t>
  </si>
  <si>
    <t>35199US</t>
  </si>
  <si>
    <t>JORDAN CABRAL</t>
  </si>
  <si>
    <t>36282GS</t>
  </si>
  <si>
    <t>VICTOR AGUERO</t>
  </si>
  <si>
    <t>36289GS</t>
  </si>
  <si>
    <t>LEANDRO DELLAMEA</t>
  </si>
  <si>
    <t>36742GS</t>
  </si>
  <si>
    <t>MIGUEL ANGEL VALDEZ FRANCO</t>
  </si>
  <si>
    <t>36881GS</t>
  </si>
  <si>
    <t>MICHAEL DOUGLAS</t>
  </si>
  <si>
    <t>38813GS</t>
  </si>
  <si>
    <t>PEDRO GUSTAVO GALEANO OLMEDO</t>
  </si>
  <si>
    <t>P1069</t>
  </si>
  <si>
    <t>ARCE GUANES BENITA GORETTI</t>
  </si>
  <si>
    <t>CAP0010GS</t>
  </si>
  <si>
    <t xml:space="preserve">OPERACIONES A CANCELAR PYG. </t>
  </si>
  <si>
    <t>Publicidad y propaganda</t>
  </si>
  <si>
    <t>Gastos de capacitación</t>
  </si>
  <si>
    <t>Donaciones y contribuciones</t>
  </si>
  <si>
    <t>Impuestos  patentes tasas y contribucion</t>
  </si>
  <si>
    <t>11020107001TBP002US</t>
  </si>
  <si>
    <t>1301015100228589GS</t>
  </si>
  <si>
    <t>1301015100232322GS</t>
  </si>
  <si>
    <t>1301015100237332GS</t>
  </si>
  <si>
    <t>13080225007</t>
  </si>
  <si>
    <t>13080225008</t>
  </si>
  <si>
    <t>13080225023</t>
  </si>
  <si>
    <t>15012242001CAC1020GS</t>
  </si>
  <si>
    <t>15012242001CAC1021US</t>
  </si>
  <si>
    <t>21010102001P1068</t>
  </si>
  <si>
    <t>21010102001P1071</t>
  </si>
  <si>
    <t>21010102001P1072</t>
  </si>
  <si>
    <t>21010102001P1073</t>
  </si>
  <si>
    <t>2101010200323661US</t>
  </si>
  <si>
    <t>2101010200332322 US</t>
  </si>
  <si>
    <t>2101010200332322GS</t>
  </si>
  <si>
    <t>2101010200335199US</t>
  </si>
  <si>
    <t>2101010200336282GS</t>
  </si>
  <si>
    <t>2101010200336289GS</t>
  </si>
  <si>
    <t>2101010200336742GS</t>
  </si>
  <si>
    <t>2101010200336881GS</t>
  </si>
  <si>
    <t>2101010200338813GS</t>
  </si>
  <si>
    <t>21010104001P1069</t>
  </si>
  <si>
    <t>26010144003CAP0010GS</t>
  </si>
  <si>
    <t>71040731001</t>
  </si>
  <si>
    <t>71040733014</t>
  </si>
  <si>
    <t>71040733045</t>
  </si>
  <si>
    <t>71040733046</t>
  </si>
  <si>
    <t>21010104001</t>
  </si>
  <si>
    <t>Transferencias Bancarias Pendientes</t>
  </si>
  <si>
    <t>CORRESPONDIENTE AL 31/12/2024</t>
  </si>
  <si>
    <t>Para la Valuacion de las Inversiones temporales y permantentes se valuan a su valor de incorporación. Salvo, a la Acción de la Bolsa que se valua al último precio de transacción.</t>
  </si>
  <si>
    <t>La entidad no tiene saldos de clientes que requieran la constitución de previsiones.</t>
  </si>
  <si>
    <t>ITTI S.A.E.C.A.</t>
  </si>
  <si>
    <t>PYG</t>
  </si>
  <si>
    <t xml:space="preserve">Zeta Banco </t>
  </si>
  <si>
    <t>PERIODO ANTERIOR</t>
  </si>
  <si>
    <t>PERIODO ACTUAL DICIEMBRE 2024 Ueno Casa de Bolsa S.A.</t>
  </si>
  <si>
    <t>Eliminaciones</t>
  </si>
  <si>
    <t>Saldo Diciembre 2024</t>
  </si>
  <si>
    <t>PERIODO ACTUAL DICIEMBRE 2024 Ueno Afpisa S.A.</t>
  </si>
  <si>
    <t>Fondo Fijo</t>
  </si>
  <si>
    <t>13080225901</t>
  </si>
  <si>
    <t>(-) Int. a devengar - CDA</t>
  </si>
  <si>
    <t>Acreedores por compra de servicios</t>
  </si>
  <si>
    <t>Inversiones temporales</t>
  </si>
  <si>
    <t>61040730008</t>
  </si>
  <si>
    <t>71010705005</t>
  </si>
  <si>
    <t>Aranceles pagados SIV</t>
  </si>
  <si>
    <t>Otros gastos administrativos</t>
  </si>
  <si>
    <t>CLAUDIA HILDEGARD</t>
  </si>
  <si>
    <t xml:space="preserve">BALANCE GENERAL CONSOLIDADO </t>
  </si>
  <si>
    <t>ESTADO DE RESULTADOS CONSOLIDADOS</t>
  </si>
  <si>
    <t>RAMONA MEYER</t>
  </si>
  <si>
    <t>40735GS</t>
  </si>
  <si>
    <t>FRIGORIFICO CONCEPCION S.A - EMISOR</t>
  </si>
  <si>
    <t>8543449GS</t>
  </si>
  <si>
    <t>Deudores Bonos Financieros Repo Pyg.</t>
  </si>
  <si>
    <t xml:space="preserve">(-) Intereses a devengar CDA USD. </t>
  </si>
  <si>
    <t>P1027GS</t>
  </si>
  <si>
    <t>P1029GS</t>
  </si>
  <si>
    <t>VIT BUBAK</t>
  </si>
  <si>
    <t>P1053GS</t>
  </si>
  <si>
    <t>LEONARDO RAFAEL ALFONZO SEGOVIA</t>
  </si>
  <si>
    <t>P1059GS</t>
  </si>
  <si>
    <t>LIZ RAQUEL VAZQUEZ BENITEZ</t>
  </si>
  <si>
    <t>P1076</t>
  </si>
  <si>
    <t>CRITERION S.A.</t>
  </si>
  <si>
    <t>P1077</t>
  </si>
  <si>
    <t>ABREU BOSS JOSHUA DANIEL</t>
  </si>
  <si>
    <t>P1080</t>
  </si>
  <si>
    <t>BRITEZ RETTORI, ANAHI ELIZABETH</t>
  </si>
  <si>
    <t>P1082</t>
  </si>
  <si>
    <t>TATAKUA ALIMENTOS SOCIEDAD ANONIMA</t>
  </si>
  <si>
    <t>P1083</t>
  </si>
  <si>
    <t>LOPEZ DE APONTE, MARIA TERESA</t>
  </si>
  <si>
    <t>P1085</t>
  </si>
  <si>
    <t>JARA GAMARRA, ROBERTO CARLOS</t>
  </si>
  <si>
    <t>12341GS</t>
  </si>
  <si>
    <t>GUILLERMO ALFONZO SEGOVIA</t>
  </si>
  <si>
    <t>23624GS</t>
  </si>
  <si>
    <t>36583GS</t>
  </si>
  <si>
    <t>OSVALDO ACOSTA</t>
  </si>
  <si>
    <t>37195GS</t>
  </si>
  <si>
    <t>LUIS DANIEL ARCE IRALA</t>
  </si>
  <si>
    <t>38813US</t>
  </si>
  <si>
    <t>PEDRO GALEANO</t>
  </si>
  <si>
    <t>39926GS</t>
  </si>
  <si>
    <t>CARLOS RODRIGUEZ</t>
  </si>
  <si>
    <t>39926US</t>
  </si>
  <si>
    <t>42164GS</t>
  </si>
  <si>
    <t xml:space="preserve">GERARDO VUYK </t>
  </si>
  <si>
    <t>42318GS</t>
  </si>
  <si>
    <t>OSVALDO CORREA</t>
  </si>
  <si>
    <t>Acreedores Títulos Renta Fija CDA  en Re</t>
  </si>
  <si>
    <t>Acreed. por neg. B. Finan. en repo PYG.</t>
  </si>
  <si>
    <t>Sueldos y Jornales/administrativos  a pa</t>
  </si>
  <si>
    <t>CAP006GS</t>
  </si>
  <si>
    <t>DESCUENTOS POR PRESTAMOS UENO</t>
  </si>
  <si>
    <t>CAP010GS</t>
  </si>
  <si>
    <t>DESCUENTOS POR SEGURO MEDICO</t>
  </si>
  <si>
    <t>Ganan. amort. dif.de precio (-) B. Finan</t>
  </si>
  <si>
    <t>Primas cob. -  CDA (Repo)</t>
  </si>
  <si>
    <t>Primas cob. -  Bonos Corporativos (Repo)</t>
  </si>
  <si>
    <t>Primas cob. Bonos Financieros repo.</t>
  </si>
  <si>
    <t>Pérd. amort. dif.de precio + Bono Corp.</t>
  </si>
  <si>
    <t>Pérd. amort. dif.de precio + Bono Finan.</t>
  </si>
  <si>
    <t>Servicios de Consultoría</t>
  </si>
  <si>
    <t>Gastos de Escribanía</t>
  </si>
  <si>
    <t>Primas pag. - CDA (Repo)</t>
  </si>
  <si>
    <t>Títulos de Renta Fija CP en repo</t>
  </si>
  <si>
    <t>Ueno Casa de Bolsa S.A.</t>
  </si>
  <si>
    <t>13010151002123457</t>
  </si>
  <si>
    <t>1301015100240735GS</t>
  </si>
  <si>
    <t>130101510028543449GS</t>
  </si>
  <si>
    <t>13020185001</t>
  </si>
  <si>
    <t>13020185009</t>
  </si>
  <si>
    <t>13080225024</t>
  </si>
  <si>
    <t>21010102001P1027GS</t>
  </si>
  <si>
    <t>21010102001P1029GS</t>
  </si>
  <si>
    <t>21010102001P1053GS</t>
  </si>
  <si>
    <t>21010102001P1059GS</t>
  </si>
  <si>
    <t>21010102001P1076</t>
  </si>
  <si>
    <t>21010102001P1077</t>
  </si>
  <si>
    <t>21010102001P1080</t>
  </si>
  <si>
    <t>21010102001P1082</t>
  </si>
  <si>
    <t>21010102002P1083</t>
  </si>
  <si>
    <t>21010102002P1085</t>
  </si>
  <si>
    <t>2101010200312341GS</t>
  </si>
  <si>
    <t>2101010200323539GS</t>
  </si>
  <si>
    <t>2101010200323624GS</t>
  </si>
  <si>
    <t>2101010200336583GS</t>
  </si>
  <si>
    <t>2101010200337195GS</t>
  </si>
  <si>
    <t>2101010200338813US</t>
  </si>
  <si>
    <t>2101010200339926GS</t>
  </si>
  <si>
    <t>2101010200339926US</t>
  </si>
  <si>
    <t>2101010200342164GS</t>
  </si>
  <si>
    <t>2101010200342318GS</t>
  </si>
  <si>
    <t>23010114001</t>
  </si>
  <si>
    <t>23010114009</t>
  </si>
  <si>
    <t>25010140006</t>
  </si>
  <si>
    <t>26010144003CAP006GS</t>
  </si>
  <si>
    <t>26010144003CAP010GS</t>
  </si>
  <si>
    <t>61040746006</t>
  </si>
  <si>
    <t>61070768001</t>
  </si>
  <si>
    <t>61070768003</t>
  </si>
  <si>
    <t>61070768004</t>
  </si>
  <si>
    <t>71030719005</t>
  </si>
  <si>
    <t>71030719006</t>
  </si>
  <si>
    <t>71040733021</t>
  </si>
  <si>
    <t>71040733023</t>
  </si>
  <si>
    <t>71040733063</t>
  </si>
  <si>
    <t>71060747001</t>
  </si>
  <si>
    <t>SUDAMERIS BANK S.A.E.C.A.</t>
  </si>
  <si>
    <t xml:space="preserve">Ueno Bank </t>
  </si>
  <si>
    <t>Auditor Externo Independiente Asignado: Grant Thorton</t>
  </si>
  <si>
    <t>Número de Inscripción en el Registro de la SIV: N° 138/2024</t>
  </si>
  <si>
    <t>Accionista 99,99%</t>
  </si>
  <si>
    <t>Accionista 0,01%</t>
  </si>
  <si>
    <t xml:space="preserve">Director Suplente </t>
  </si>
  <si>
    <t>Capital Suscripto G. 12.214.000.000</t>
  </si>
  <si>
    <t>Capital Integrado G. 12.214.000.000</t>
  </si>
  <si>
    <t>614187857US</t>
  </si>
  <si>
    <t>UENO CTA CTE 614187857 USD.</t>
  </si>
  <si>
    <t>1127229GS</t>
  </si>
  <si>
    <t>SOLAR 1127229 GS</t>
  </si>
  <si>
    <t>CONTINENTAL CTA AHORRO 1270064062101 USD</t>
  </si>
  <si>
    <t>6192210970G</t>
  </si>
  <si>
    <t>UENO CTA CTE 6192210970 GS</t>
  </si>
  <si>
    <t>AAP1004US</t>
  </si>
  <si>
    <t>DISCOVER PARAGUAY S.A.</t>
  </si>
  <si>
    <t>P1020GS</t>
  </si>
  <si>
    <t>GRUPO VAZQUEZ S.A.E.</t>
  </si>
  <si>
    <t>P1023</t>
  </si>
  <si>
    <t>P1089</t>
  </si>
  <si>
    <t>DISCOVER PARAGUAY SOCIEDAD ANONIMA</t>
  </si>
  <si>
    <t>P1093</t>
  </si>
  <si>
    <t>GROSS BROWN CONSULTING S.A.</t>
  </si>
  <si>
    <t>1022GS</t>
  </si>
  <si>
    <t>LUIS ALBERTO HUESPE IGLESIA</t>
  </si>
  <si>
    <t>123102GS</t>
  </si>
  <si>
    <t>ANDERSON DEPAE DA SILVA</t>
  </si>
  <si>
    <t>31676US</t>
  </si>
  <si>
    <t>32512GS</t>
  </si>
  <si>
    <t>DORIHAM RUSSO</t>
  </si>
  <si>
    <t>44268GS</t>
  </si>
  <si>
    <t>BETHANY ANN BOSS</t>
  </si>
  <si>
    <t>45405GS</t>
  </si>
  <si>
    <t>JOSE LUIS HEISECKE RICCIARDI</t>
  </si>
  <si>
    <t xml:space="preserve">GRUPO VAZQUEZ A PAGAR GS. </t>
  </si>
  <si>
    <t>1002GS</t>
  </si>
  <si>
    <t xml:space="preserve">U PARAGUAY A PAGAR GS. </t>
  </si>
  <si>
    <t>Venta - Bonos del Tesoro</t>
  </si>
  <si>
    <t>Pérd amort dif.de precio + Bono Tesoro</t>
  </si>
  <si>
    <t>Egresos por diferencia de cambio pasivos</t>
  </si>
  <si>
    <t>Cuentas de Contingencia Deudoras</t>
  </si>
  <si>
    <t>Cuentas de Contingencia Acreedoras</t>
  </si>
  <si>
    <t>11020105001614187857US</t>
  </si>
  <si>
    <t>110201070011127229GS</t>
  </si>
  <si>
    <t>1102010700112700640621</t>
  </si>
  <si>
    <t>110201070016192210970G</t>
  </si>
  <si>
    <t>13040199001AAP1004US</t>
  </si>
  <si>
    <t>21010102001P1020GS</t>
  </si>
  <si>
    <t>21010102002P1023</t>
  </si>
  <si>
    <t>21010102002P1089</t>
  </si>
  <si>
    <t>21010102002P1093</t>
  </si>
  <si>
    <t>210101020031022GS</t>
  </si>
  <si>
    <t>21010102003123102GS</t>
  </si>
  <si>
    <t>2101010200331676US</t>
  </si>
  <si>
    <t>2101010200332512GS</t>
  </si>
  <si>
    <t>2101010200344268GS</t>
  </si>
  <si>
    <t>2101010200345405GS</t>
  </si>
  <si>
    <t>260101440021001GS</t>
  </si>
  <si>
    <t>260101440021002GS</t>
  </si>
  <si>
    <t>61040742002</t>
  </si>
  <si>
    <t>Dividendos cob.- Instrumento R.V.</t>
  </si>
  <si>
    <t>61050758011</t>
  </si>
  <si>
    <t>71030719007</t>
  </si>
  <si>
    <t>71040735008</t>
  </si>
  <si>
    <t>41010601001</t>
  </si>
  <si>
    <t>42010602001</t>
  </si>
  <si>
    <t xml:space="preserve">TOTAL PASIVO </t>
  </si>
  <si>
    <t xml:space="preserve">Ueno Cta Ahorro N° 611723558 Usd. </t>
  </si>
  <si>
    <t>PROYEC S.A.E</t>
  </si>
  <si>
    <t>ALAMO S.A.</t>
  </si>
  <si>
    <t>UENO BANK</t>
  </si>
  <si>
    <t>FEDERICO MIGUEL VAZQUEZ VILLASANTI</t>
  </si>
  <si>
    <t>GRUPO VAZQUEZ S.A.E/ FEDERICO MIGUEL VAZQUEZ VILLASANTI</t>
  </si>
  <si>
    <t xml:space="preserve">U Holding SaRL </t>
  </si>
  <si>
    <t>UENO CASA DE BOLSA S.A./UENO AFPISA S.A.</t>
  </si>
  <si>
    <t>BANCOP CTA DE AHORRO 0310197309USD</t>
  </si>
  <si>
    <t>Reservas superavit</t>
  </si>
  <si>
    <t>Primas pagadas por operaciones de repo</t>
  </si>
  <si>
    <t>La Sociedad tendrá por objeto principal dedicarse, por cuenta propia, de terceros o asociada a terceros, tanto en el país como en el extranjero, a todo acto de lícito comercio y al solo efecto enunciativo, se citan las siguientes actividades: a) REPRESENTACIÓN: Toda forma de representación de personas físicas O jurídicas, tanto nacionales como extranjeras y todo tipo de mandatos y gestión de negocios ajenos. Representación, negociación y/o gestión de marcas, patentes, licencias, franquicias y toda clase de concesión de empresas del país y/o del exterior.- b) LEASING: Realización de todo tipo de leasing de maquinarias, implementos y equipos de toda clase y destino, en el país o en el extranjero, con expresa exclusión de los contratos de leasing propios de entidades financieras, filiales de estas u otras de carácter especial.- c) FACTORING: Toda clase de operación de factoring nacional y/o internacional.· d) FRANCHlSING: Toda clase de operación de franchising nacional y/o internacional.-</t>
  </si>
  <si>
    <t xml:space="preserve">La entidad  tiene participación en la Bolsa de Valores por valor Nominal de  Gs. 600.000.000 (Guaraníes Seiscientos millones).- y en la Administradora de fondos acciones por Valor de Gs. 3.787.000.000 (Tres Mil Setecientos Ochenta y Siete Millones). </t>
  </si>
  <si>
    <t xml:space="preserve">Los estados contables han sido preparados de acuerdo a la Res. 35/23 "Reglamento General del Mercado de Valores de la Superintendencia de Valores y Normas Contables Vigentes en Paraguay. </t>
  </si>
  <si>
    <t>Los Activos y Pasivos, moneda extranjera se valúan a su valor de cotización al cierre, de acuerdo con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</si>
  <si>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Los estados financieros consolidados de Ueno Casa de Bolsa S.A. incluyen los estados financieros de la Sociedad y su controlada, Ueno Administradora de Fondos S.A. (con una participación del 74,49%). Esta consolidación se realiza conforme a lo establecido en el Capítulo 9, Artículo N° 7 de la Resolución CNV CG N° 35/23.
Los estados financieros consolidados se elaboran aplicando políticas contables consistentes y el método de "eliminación de saldos" entre ambas entidades.
Ueno Casa de Bolsa S.A. ejerce control sobre Ueno Administradora de Fondos S.A. mediante una participación superior al 50% de su capital social. Las entidades controladas se consolidan completamente desde la fecha en que se obtiene el control.</t>
  </si>
  <si>
    <t>Los Gastos de constitución y de organización serán amortizados según lo establecido en la Ley N° 6380/19 y su reglamentación.</t>
  </si>
  <si>
    <t>a)  Valuación en moneda extranjera.</t>
  </si>
  <si>
    <t>BANCOS</t>
  </si>
  <si>
    <t>Total Bancos en moneda extrangera</t>
  </si>
  <si>
    <t>Total Deudores Vigentes en moneda extrangera</t>
  </si>
  <si>
    <t>Total Inversiones en moneda extrangera</t>
  </si>
  <si>
    <t xml:space="preserve">Instrumento </t>
  </si>
  <si>
    <t xml:space="preserve">TIPO </t>
  </si>
  <si>
    <t>SERIE</t>
  </si>
  <si>
    <t>Cantidad</t>
  </si>
  <si>
    <t>Importe PYG</t>
  </si>
  <si>
    <t xml:space="preserve">Importe USD. </t>
  </si>
  <si>
    <t xml:space="preserve">Corporativo </t>
  </si>
  <si>
    <t>PYITI10F3664</t>
  </si>
  <si>
    <t>TELECEL SAE</t>
  </si>
  <si>
    <t>PYPYC04F0858</t>
  </si>
  <si>
    <t>PYVLX06F7598</t>
  </si>
  <si>
    <t>PYAMO06F8187</t>
  </si>
  <si>
    <t xml:space="preserve">Financiero </t>
  </si>
  <si>
    <t>PYFIN02F6500</t>
  </si>
  <si>
    <t>PYTAU12F1841</t>
  </si>
  <si>
    <t>PYITI01F1396</t>
  </si>
  <si>
    <t>PYGVA05F2354</t>
  </si>
  <si>
    <t>PYBRO02F9092</t>
  </si>
  <si>
    <t>PYFIN01F1585</t>
  </si>
  <si>
    <t>ZETA BANCO S.A.E.C.A.</t>
  </si>
  <si>
    <t>PYFIN02F1592</t>
  </si>
  <si>
    <t>PYFIN03F1609</t>
  </si>
  <si>
    <t>Valor Contable Gs.</t>
  </si>
  <si>
    <t>BONOS CECON PYCEC01F3409</t>
  </si>
  <si>
    <t xml:space="preserve">CDA EN GARANTIA BANCO RIO SERIE AH N° 2608 </t>
  </si>
  <si>
    <t>CDA EN GARANTIA BANCO RIO SERIE AH N° 2610</t>
  </si>
  <si>
    <t>Total Inversion Largo Plazo</t>
  </si>
  <si>
    <t>Prima de Emisión</t>
  </si>
  <si>
    <t>Valor Libro de la Acción</t>
  </si>
  <si>
    <t>MOVIMIENTOS</t>
  </si>
  <si>
    <t xml:space="preserve">Tipo </t>
  </si>
  <si>
    <t>Reservas superavit acciones bolsa</t>
  </si>
  <si>
    <t>Ingresos por Operaciones bursátiles e intermediación</t>
  </si>
  <si>
    <t>Primas cobradas</t>
  </si>
  <si>
    <t>Ingreso por Amortización de Diferencial de precio compra</t>
  </si>
  <si>
    <t>Condonación de deuda</t>
  </si>
  <si>
    <t xml:space="preserve">Total Ingresos </t>
  </si>
  <si>
    <t>Fondo de Garantía</t>
  </si>
  <si>
    <t xml:space="preserve">Total Egresos </t>
  </si>
  <si>
    <t xml:space="preserve">Concepto </t>
  </si>
  <si>
    <t>No Posee sanciones con la Superintendencia de Valores u otras entidades fiscalizadoras.</t>
  </si>
  <si>
    <t>DICIEMBRE 2024</t>
  </si>
  <si>
    <t>Ueno Cta. Ahorro N° 619723557 Gs.</t>
  </si>
  <si>
    <t>Ueno Cta Ahorro 6191775651 Gs.</t>
  </si>
  <si>
    <t>Solar Cta. Ahorro N° 1127234 Gs</t>
  </si>
  <si>
    <t>Zeta Cta. de Ahorro N° 113109213</t>
  </si>
  <si>
    <t>ENERSUR S.A.</t>
  </si>
  <si>
    <t>PYENS01F8662</t>
  </si>
  <si>
    <t>PYTEL08F1539</t>
  </si>
  <si>
    <t>PYELC01F3804</t>
  </si>
  <si>
    <t>Sobregiro</t>
  </si>
  <si>
    <t xml:space="preserve">Resultados Acumulados </t>
  </si>
  <si>
    <t>Comisiones por administración de fondos</t>
  </si>
  <si>
    <t xml:space="preserve">Pérdida por diferencia de precio </t>
  </si>
  <si>
    <t xml:space="preserve">Identificación: </t>
  </si>
  <si>
    <t>Porcentaje de Participación</t>
  </si>
  <si>
    <t>Composición del directorio</t>
  </si>
  <si>
    <t xml:space="preserve">DETALLE DE  VINCULOS PATRIMONIALES EN OTRAS ENTIDADES DE LOS DIRECTORES, SINDICOS Y OPERADORES </t>
  </si>
  <si>
    <t>DICIEMBRE 2025</t>
  </si>
  <si>
    <t>Software Informático</t>
  </si>
  <si>
    <t>SOLAR 311000206 USD</t>
  </si>
  <si>
    <t>UENO CTA AHORRO 6112210972 USD</t>
  </si>
  <si>
    <t>V MEDIA S.A.</t>
  </si>
  <si>
    <t xml:space="preserve">SALDO DICIEMBRE 2025 CONSOLIDADO </t>
  </si>
  <si>
    <r>
      <t>Disponibilidades</t>
    </r>
    <r>
      <rPr>
        <sz val="12"/>
        <rFont val="Calibri"/>
        <family val="2"/>
        <scheme val="minor"/>
      </rPr>
      <t xml:space="preserve"> (</t>
    </r>
    <r>
      <rPr>
        <b/>
        <sz val="12"/>
        <rFont val="Calibri"/>
        <family val="2"/>
        <scheme val="minor"/>
      </rPr>
      <t>Nota 5 - d)</t>
    </r>
  </si>
  <si>
    <r>
      <t xml:space="preserve">Obligac. por Contratos de Underwriting </t>
    </r>
    <r>
      <rPr>
        <b/>
        <sz val="12"/>
        <rFont val="Calibri"/>
        <family val="2"/>
        <scheme val="minor"/>
      </rPr>
      <t>(Nota 6 – p)</t>
    </r>
  </si>
  <si>
    <r>
      <t xml:space="preserve">Honorarios a Pagar </t>
    </r>
    <r>
      <rPr>
        <b/>
        <sz val="12"/>
        <rFont val="Calibri"/>
        <family val="2"/>
        <scheme val="minor"/>
      </rPr>
      <t>(Nota 5 – l)</t>
    </r>
  </si>
  <si>
    <r>
      <t xml:space="preserve">Otros Pasivos Corrientes  </t>
    </r>
    <r>
      <rPr>
        <b/>
        <sz val="12"/>
        <rFont val="Calibri"/>
        <family val="2"/>
        <scheme val="minor"/>
      </rPr>
      <t>(Nota 5 – q)</t>
    </r>
  </si>
  <si>
    <r>
      <t xml:space="preserve">Empresas Relacionadas </t>
    </r>
    <r>
      <rPr>
        <b/>
        <sz val="12"/>
        <rFont val="Calibri"/>
        <family val="2"/>
        <scheme val="minor"/>
      </rPr>
      <t>(Nota 5– r )</t>
    </r>
  </si>
  <si>
    <r>
      <t>Menos: Previsión para incobrables</t>
    </r>
    <r>
      <rPr>
        <b/>
        <sz val="12"/>
        <rFont val="Calibri"/>
        <family val="2"/>
        <scheme val="minor"/>
      </rPr>
      <t xml:space="preserve"> </t>
    </r>
  </si>
  <si>
    <r>
      <t>Intereses a Devengar</t>
    </r>
    <r>
      <rPr>
        <b/>
        <sz val="12"/>
        <rFont val="Calibri"/>
        <family val="2"/>
        <scheme val="minor"/>
      </rPr>
      <t xml:space="preserve"> </t>
    </r>
  </si>
  <si>
    <r>
      <t xml:space="preserve">Derechos sobre títulos por Contratos  de Underwriting </t>
    </r>
    <r>
      <rPr>
        <b/>
        <sz val="12"/>
        <rFont val="Calibri"/>
        <family val="2"/>
        <scheme val="minor"/>
      </rPr>
      <t>(Nota 6- f)</t>
    </r>
  </si>
  <si>
    <r>
      <t>Otras contingencias</t>
    </r>
    <r>
      <rPr>
        <b/>
        <sz val="12"/>
        <rFont val="Calibri"/>
        <family val="2"/>
        <scheme val="minor"/>
      </rPr>
      <t xml:space="preserve"> </t>
    </r>
  </si>
  <si>
    <r>
      <t>Otros Pasivos no  Corrientes</t>
    </r>
    <r>
      <rPr>
        <b/>
        <sz val="12"/>
        <rFont val="Calibri"/>
        <family val="2"/>
        <scheme val="minor"/>
      </rPr>
      <t xml:space="preserve"> </t>
    </r>
  </si>
  <si>
    <t>CAPITAL DE LA SOCIEDAD - UENO CASA DE BOLSA S.A.</t>
  </si>
  <si>
    <t>Capital suscripto</t>
  </si>
  <si>
    <t>Valor nominal de las acciones</t>
  </si>
  <si>
    <t>Acciones</t>
  </si>
  <si>
    <t>CAPITAL INTEGRADO</t>
  </si>
  <si>
    <t>Cantidad de acciones</t>
  </si>
  <si>
    <t>Valor nominal por acción</t>
  </si>
  <si>
    <t>% de derecho a Votación</t>
  </si>
  <si>
    <t>% de participación del capital integrado</t>
  </si>
  <si>
    <t>Nominativas</t>
  </si>
  <si>
    <t>Grupo Vazquez SAE</t>
  </si>
  <si>
    <t>CAPITAL SUSCRIPTO</t>
  </si>
  <si>
    <t xml:space="preserve">% de participación del capital </t>
  </si>
  <si>
    <t>CAPITAL DE LA SOCIEDAD - UENO ADMINISTRADORA DE FONDOS PATRIMONIALES DE INVERSIÓN</t>
  </si>
  <si>
    <t>CARMENTA SAE</t>
  </si>
  <si>
    <t>PYCAR02F6929</t>
  </si>
  <si>
    <t>PYTEL06F0442</t>
  </si>
  <si>
    <t>PYTEL01F2070</t>
  </si>
  <si>
    <t>PYELE20F4849</t>
  </si>
  <si>
    <t>ELECTROBAN S.A.E.C.A.</t>
  </si>
  <si>
    <t>PYSUD05F2549</t>
  </si>
  <si>
    <t>BANCO ITAU</t>
  </si>
  <si>
    <t>PYTAU14F2367</t>
  </si>
  <si>
    <t>PYATS01F0014</t>
  </si>
  <si>
    <t>BANCO ATLAS S.A.</t>
  </si>
  <si>
    <t>PYGNB05F0738</t>
  </si>
  <si>
    <t>BANCO GNB</t>
  </si>
  <si>
    <t>PYITI04F1740</t>
  </si>
  <si>
    <t>PYUEN03F2784</t>
  </si>
  <si>
    <t xml:space="preserve">Bonos </t>
  </si>
  <si>
    <t>Corporativos</t>
  </si>
  <si>
    <t>Financieros</t>
  </si>
  <si>
    <t>Personas/Empresas</t>
  </si>
  <si>
    <t xml:space="preserve">Activo </t>
  </si>
  <si>
    <t xml:space="preserve">Pasivo </t>
  </si>
  <si>
    <t>Intereses- Gastos Bancarios</t>
  </si>
  <si>
    <t>w) Egresos</t>
  </si>
  <si>
    <r>
      <t>E-mail:</t>
    </r>
    <r>
      <rPr>
        <sz val="10"/>
        <color indexed="56"/>
        <rFont val="Calibri"/>
        <family val="2"/>
        <scheme val="minor"/>
      </rPr>
      <t xml:space="preserve"> info@uenocasadebolsa.com.py</t>
    </r>
  </si>
  <si>
    <r>
      <t xml:space="preserve">Página Web:  </t>
    </r>
    <r>
      <rPr>
        <sz val="10"/>
        <color indexed="56"/>
        <rFont val="Calibri"/>
        <family val="2"/>
        <scheme val="minor"/>
      </rPr>
      <t>www.uenocasadebolsa.com.py</t>
    </r>
  </si>
  <si>
    <r>
      <t>Nota 1.</t>
    </r>
    <r>
      <rPr>
        <b/>
        <sz val="10"/>
        <color indexed="8"/>
        <rFont val="Calibri"/>
        <family val="2"/>
      </rPr>
      <t xml:space="preserve">   </t>
    </r>
    <r>
      <rPr>
        <b/>
        <u/>
        <sz val="10"/>
        <color indexed="8"/>
        <rFont val="Calibri"/>
        <family val="2"/>
      </rPr>
      <t>Consideraciones de los Estados Contables</t>
    </r>
  </si>
  <si>
    <r>
      <t>Nota 2.</t>
    </r>
    <r>
      <rPr>
        <b/>
        <sz val="10"/>
        <color indexed="8"/>
        <rFont val="Calibri"/>
        <family val="2"/>
      </rPr>
      <t xml:space="preserve">    </t>
    </r>
    <r>
      <rPr>
        <b/>
        <u/>
        <sz val="10"/>
        <color indexed="8"/>
        <rFont val="Calibri"/>
        <family val="2"/>
      </rPr>
      <t>Información básica de la empresa</t>
    </r>
  </si>
  <si>
    <r>
      <t>Nota 3.</t>
    </r>
    <r>
      <rPr>
        <b/>
        <sz val="10"/>
        <color indexed="8"/>
        <rFont val="Calibri"/>
        <family val="2"/>
      </rPr>
      <t xml:space="preserve">    </t>
    </r>
    <r>
      <rPr>
        <b/>
        <u/>
        <sz val="10"/>
        <color indexed="8"/>
        <rFont val="Calibri"/>
        <family val="2"/>
      </rPr>
      <t>Principales políticas y prácticas contables aplicadas</t>
    </r>
  </si>
  <si>
    <r>
      <t>3.2. Criterio de Valuación</t>
    </r>
    <r>
      <rPr>
        <sz val="10"/>
        <color indexed="8"/>
        <rFont val="Calibri"/>
        <family val="2"/>
      </rPr>
      <t>:</t>
    </r>
  </si>
  <si>
    <r>
      <t>3.4. Política de Depreciación</t>
    </r>
    <r>
      <rPr>
        <sz val="10"/>
        <color indexed="8"/>
        <rFont val="Calibri"/>
        <family val="2"/>
      </rPr>
      <t xml:space="preserve">: </t>
    </r>
  </si>
  <si>
    <r>
      <t xml:space="preserve">    3.5 Política de Reconocimiento de Ingresos</t>
    </r>
    <r>
      <rPr>
        <sz val="10"/>
        <color indexed="8"/>
        <rFont val="Calibri"/>
        <family val="2"/>
      </rPr>
      <t>:</t>
    </r>
  </si>
  <si>
    <r>
      <t xml:space="preserve">Nota 4. </t>
    </r>
    <r>
      <rPr>
        <b/>
        <sz val="10"/>
        <color indexed="8"/>
        <rFont val="Calibri"/>
        <family val="2"/>
      </rPr>
      <t xml:space="preserve"> Cambio de políticas y procedimientos de contabilidad</t>
    </r>
  </si>
  <si>
    <r>
      <t>Nota 7.</t>
    </r>
    <r>
      <rPr>
        <b/>
        <sz val="10"/>
        <color indexed="8"/>
        <rFont val="Calibri"/>
        <family val="2"/>
      </rPr>
      <t>  Hechos Posteriores al cierre del Ejercicio</t>
    </r>
  </si>
  <si>
    <r>
      <t>Nota 8.</t>
    </r>
    <r>
      <rPr>
        <b/>
        <sz val="10"/>
        <color indexed="8"/>
        <rFont val="Calibri"/>
        <family val="2"/>
      </rPr>
      <t>  Limitación a la Libre Disponibilidad de los activos o del patrimonio y cualquier restricción al derecho de propiedad.</t>
    </r>
  </si>
  <si>
    <t>IOIO S.A.</t>
  </si>
  <si>
    <t>CORRESPONDIENTE AL  31/03/2026 COMPARATIVO CON 31/12/2025</t>
  </si>
  <si>
    <t>Dif. de precio (-) no amort.</t>
  </si>
  <si>
    <t>Dif. de precio (+) no amort.</t>
  </si>
  <si>
    <t>CORRESPONDIENTE AL 31/03/2026</t>
  </si>
  <si>
    <t>FINANCIERA FIC CTA AHORRO 0131010753GS</t>
  </si>
  <si>
    <t>FINANCIERA FIC CAJA DE AHORRO 0131010963</t>
  </si>
  <si>
    <t>GNB CTA AHORRO 13280944001GS</t>
  </si>
  <si>
    <t>GNB 13280944002US</t>
  </si>
  <si>
    <t>TU FINANCIERA CTA 71078428 GS</t>
  </si>
  <si>
    <t>CARLOS SEBASTIAN RAMON GARCIA ALTIERI</t>
  </si>
  <si>
    <t>U PARAGUAY SA</t>
  </si>
  <si>
    <t>TERRAVAZ SOCIEDAD ANONIMA EMISORA - EMIS</t>
  </si>
  <si>
    <r>
      <t xml:space="preserve">SALDO </t>
    </r>
    <r>
      <rPr>
        <b/>
        <sz val="12"/>
        <color theme="0"/>
        <rFont val="Calibri"/>
        <family val="2"/>
        <scheme val="minor"/>
      </rPr>
      <t>MARZO 2026</t>
    </r>
    <r>
      <rPr>
        <b/>
        <sz val="12"/>
        <color rgb="FFFFFFFF"/>
        <rFont val="Calibri"/>
        <family val="2"/>
        <scheme val="minor"/>
      </rPr>
      <t xml:space="preserve"> CONSOLIDADO </t>
    </r>
  </si>
  <si>
    <t>SALDO MARZO 2026</t>
  </si>
  <si>
    <t>NOTAS A LOS ESTADOS FINANCIEROS AL 31/03/2026</t>
  </si>
  <si>
    <t xml:space="preserve">Adriana Vazquez Muniagurria </t>
  </si>
  <si>
    <t xml:space="preserve">Guillermo Vazquez Muniagurria </t>
  </si>
  <si>
    <t xml:space="preserve">NO </t>
  </si>
  <si>
    <t xml:space="preserve">Rebeca Elizabeth Villasanti Farinha </t>
  </si>
  <si>
    <t>Ueno Casa de Bolsa S.A., al cierre del primer trimestre del 2026 cuenta con participación en BVPASA (Bolsa de Valores y Productos Asunción S.A.) de acuerdo con lo establecido en la Ley 5810/17 del Mercado de Capitales.</t>
  </si>
  <si>
    <t>GNB Cta. Ahorro N° 13282278 Usd.</t>
  </si>
  <si>
    <t>TERRAVAZ</t>
  </si>
  <si>
    <t>RADICE</t>
  </si>
  <si>
    <t>Banco GNB Cuenta Ahorro N° 13282278001 G</t>
  </si>
  <si>
    <t>CC 2549</t>
  </si>
  <si>
    <t>CC 5443</t>
  </si>
  <si>
    <t>CC 7261</t>
  </si>
  <si>
    <t>UU 2625</t>
  </si>
  <si>
    <t>CC 4218</t>
  </si>
  <si>
    <t>CC 7050</t>
  </si>
  <si>
    <t>CC 9494</t>
  </si>
  <si>
    <t>CC 9768</t>
  </si>
  <si>
    <t>CC 9857</t>
  </si>
  <si>
    <t>AA6723</t>
  </si>
  <si>
    <t>BNF</t>
  </si>
  <si>
    <t>PYTEL09F1728</t>
  </si>
  <si>
    <t>PYTEL01F2724</t>
  </si>
  <si>
    <t>PYSUD02F0108</t>
  </si>
  <si>
    <t>PYRAD02F2745</t>
  </si>
  <si>
    <t>PYRAD01F1821</t>
  </si>
  <si>
    <t>PYUEN01F2760</t>
  </si>
  <si>
    <t>PYUEN02F2777</t>
  </si>
  <si>
    <t xml:space="preserve">Bonos en repo </t>
  </si>
  <si>
    <t>PYGNB04F0721</t>
  </si>
  <si>
    <t>GNB</t>
  </si>
  <si>
    <t>PYSUD04F0551</t>
  </si>
  <si>
    <t>PYATS02F0021</t>
  </si>
  <si>
    <t>ATLAS</t>
  </si>
  <si>
    <t>PYATS03F0038</t>
  </si>
  <si>
    <t>PYSUD06F0005</t>
  </si>
  <si>
    <t>PYGNB09F2714</t>
  </si>
  <si>
    <t>PYTAU04F0009</t>
  </si>
  <si>
    <t xml:space="preserve">ITAU </t>
  </si>
  <si>
    <t xml:space="preserve">BANCO RIO </t>
  </si>
  <si>
    <t>AN 4329</t>
  </si>
  <si>
    <t>SUDAMERIS BANK</t>
  </si>
  <si>
    <t>AI 3794</t>
  </si>
  <si>
    <t>AI 3795</t>
  </si>
  <si>
    <t>AI 3796</t>
  </si>
  <si>
    <t>AI 3797</t>
  </si>
  <si>
    <t xml:space="preserve">Intereses Neto </t>
  </si>
  <si>
    <t>Acciones Afpisa</t>
  </si>
  <si>
    <t>Otros Gastos pagados por adelantado</t>
  </si>
  <si>
    <t>SALDO MARZO 2025</t>
  </si>
  <si>
    <t xml:space="preserve">Los Estados Contables (Balance General, Estado de Resultados, Estado de Flujo de Efectivo y Estado de Variación del Patrimonio Neto) correspondientes al 31 de marzo del 2026 aprobados por acta de directorio N° 126 en fecha 31 de marzo de 2026. </t>
  </si>
  <si>
    <t>De acuerdo con lo previsto en los artículos 113 y 114 de la Ley 5810/2017, la entidad tiene constituida como garantía Gs.1.148.064.000- , representados por Bonos emitidos por CECON SAE y CDA emitidos por BANCO RIO</t>
  </si>
  <si>
    <t>Eduardo Javier Gross Brown Costa</t>
  </si>
  <si>
    <t xml:space="preserve">Carlos Impagliatelli </t>
  </si>
  <si>
    <t>Carolina Galeano de Bestard</t>
  </si>
  <si>
    <t>Leonardo Rafael Alfonzo Segovia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</si>
</sst>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 #,##0_ ;_ * \-#,##0_ ;_ * &quot;-&quot;??_ ;_ @_ "/>
    <numFmt numFmtId="169" formatCode="* #,##0\ ;* \-#,##0\ ;* &quot;- &quot;;@\ "/>
    <numFmt numFmtId="170" formatCode="&quot;Gs&quot;\ #,##0_);\(&quot;Gs&quot;\ #,##0\)"/>
    <numFmt numFmtId="171" formatCode="_(* #,##0.00_);_(* \(#,##0.00\);_(* \-??_);_(@_)"/>
    <numFmt numFmtId="172" formatCode="_-* #,##0.00\ &quot;Pts&quot;_-;\-* #,##0.00\ &quot;Pts&quot;_-;_-* &quot;-&quot;??\ &quot;Pts&quot;_-;_-@_-"/>
    <numFmt numFmtId="173" formatCode="&quot;₲&quot;\ #,##0_);\(&quot;₲&quot;\ #,##0\)"/>
    <numFmt numFmtId="174" formatCode="_-* #,##0\ _€_-;\-* #,##0\ _€_-;_-* &quot;-&quot;??\ _€_-;_-@_-"/>
    <numFmt numFmtId="175" formatCode="_ * #,##0.00_ ;_ * \-#,##0.00_ ;_ * &quot;-&quot;_ ;_ @_ "/>
  </numFmts>
  <fonts count="77">
    <font>
      <sz val="11"/>
      <color theme="1"/>
      <name val="Calibri"/>
      <family val="2"/>
      <scheme val="minor"/>
    </font>
    <font>
      <sz val="10"/>
      <name val="Arial"/>
      <family val="2"/>
    </font>
    <font>
      <b/>
      <sz val="9"/>
      <color indexed="8"/>
      <name val="Calibri"/>
      <family val="2"/>
    </font>
    <font>
      <sz val="9"/>
      <color indexed="10"/>
      <name val="Calibri"/>
      <family val="2"/>
    </font>
    <font>
      <sz val="9"/>
      <color indexed="8"/>
      <name val="Calibri"/>
      <family val="2"/>
    </font>
    <font>
      <sz val="10"/>
      <name val="Arial"/>
      <family val="2"/>
    </font>
    <font>
      <sz val="11"/>
      <color theme="1"/>
      <name val="Calibri"/>
      <family val="2"/>
      <scheme val="minor"/>
    </font>
    <font>
      <b/>
      <sz val="11"/>
      <color theme="1"/>
      <name val="Calibri"/>
      <family val="2"/>
      <scheme val="minor"/>
    </font>
    <font>
      <sz val="9"/>
      <color theme="1"/>
      <name val="Calibri"/>
      <family val="2"/>
      <scheme val="minor"/>
    </font>
    <font>
      <b/>
      <sz val="14"/>
      <color theme="1"/>
      <name val="Calibri"/>
      <family val="2"/>
      <scheme val="minor"/>
    </font>
    <font>
      <sz val="14"/>
      <color theme="1"/>
      <name val="Calibri"/>
      <family val="2"/>
      <scheme val="minor"/>
    </font>
    <font>
      <b/>
      <sz val="9"/>
      <color theme="1"/>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rgb="FF000000"/>
      <name val="Calibri"/>
      <family val="2"/>
      <scheme val="minor"/>
    </font>
    <font>
      <sz val="9"/>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9"/>
      <name val="Calibri"/>
      <family val="2"/>
      <scheme val="minor"/>
    </font>
    <font>
      <u/>
      <sz val="9"/>
      <color theme="1"/>
      <name val="Calibri"/>
      <family val="2"/>
      <scheme val="minor"/>
    </font>
    <font>
      <b/>
      <sz val="11"/>
      <name val="Calibri"/>
      <family val="2"/>
      <scheme val="minor"/>
    </font>
    <font>
      <sz val="11"/>
      <name val="Calibri"/>
      <family val="2"/>
      <scheme val="minor"/>
    </font>
    <font>
      <sz val="11"/>
      <color indexed="8"/>
      <name val="Calibri"/>
      <family val="2"/>
    </font>
    <font>
      <sz val="11"/>
      <color theme="1"/>
      <name val="Arial"/>
      <family val="2"/>
    </font>
    <font>
      <sz val="11"/>
      <color rgb="FF000000"/>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sz val="12"/>
      <color theme="1"/>
      <name val="Tahoma"/>
      <family val="2"/>
    </font>
    <font>
      <sz val="14"/>
      <color theme="1"/>
      <name val="Tahoma"/>
      <family val="2"/>
    </font>
    <font>
      <b/>
      <sz val="9"/>
      <color theme="1"/>
      <name val="Tahoma"/>
      <family val="2"/>
    </font>
    <font>
      <sz val="9"/>
      <color theme="1"/>
      <name val="Tahoma"/>
      <family val="2"/>
    </font>
    <font>
      <sz val="8"/>
      <color theme="1"/>
      <name val="Tahoma"/>
      <family val="2"/>
    </font>
    <font>
      <sz val="10"/>
      <color theme="1"/>
      <name val="Tahoma"/>
      <family val="2"/>
    </font>
    <font>
      <b/>
      <sz val="10"/>
      <color theme="1"/>
      <name val="Tahoma"/>
      <family val="2"/>
    </font>
    <font>
      <b/>
      <sz val="14"/>
      <color theme="1"/>
      <name val="Tahoma"/>
      <family val="2"/>
    </font>
    <font>
      <sz val="10"/>
      <name val="Tahoma"/>
      <family val="2"/>
    </font>
    <font>
      <sz val="10"/>
      <color indexed="10"/>
      <name val="Tahoma"/>
      <family val="2"/>
    </font>
    <font>
      <sz val="10"/>
      <color indexed="8"/>
      <name val="Ueno Logical"/>
      <family val="2"/>
    </font>
    <font>
      <b/>
      <sz val="11"/>
      <color theme="1"/>
      <name val="Tahoma"/>
      <family val="2"/>
    </font>
    <font>
      <b/>
      <sz val="11"/>
      <color rgb="FF000000"/>
      <name val="Calibri"/>
      <family val="2"/>
      <scheme val="minor"/>
    </font>
    <font>
      <b/>
      <sz val="10"/>
      <color rgb="FF000000"/>
      <name val="Calibri"/>
      <family val="2"/>
      <scheme val="minor"/>
    </font>
    <font>
      <sz val="10"/>
      <name val="Ueno Logical"/>
      <family val="2"/>
    </font>
    <font>
      <b/>
      <sz val="14"/>
      <color indexed="8"/>
      <name val="Ueno Logical"/>
      <family val="2"/>
    </font>
    <font>
      <b/>
      <u/>
      <sz val="10"/>
      <color indexed="8"/>
      <name val="Ueno Logical"/>
      <family val="2"/>
    </font>
    <font>
      <b/>
      <sz val="9"/>
      <color indexed="8"/>
      <name val="Ueno Logical"/>
      <family val="2"/>
    </font>
    <font>
      <b/>
      <sz val="10"/>
      <color indexed="8"/>
      <name val="Ueno Logical"/>
      <family val="2"/>
    </font>
    <font>
      <b/>
      <u/>
      <sz val="9"/>
      <color indexed="8"/>
      <name val="Ueno Logical"/>
      <family val="2"/>
    </font>
    <font>
      <sz val="8"/>
      <color indexed="8"/>
      <name val="Ueno Logical"/>
      <family val="2"/>
    </font>
    <font>
      <b/>
      <sz val="10"/>
      <name val="Ueno Logical"/>
      <family val="2"/>
    </font>
    <font>
      <b/>
      <sz val="14"/>
      <color rgb="FFFFFFFF"/>
      <name val="Ueno Logical"/>
    </font>
    <font>
      <b/>
      <sz val="8"/>
      <color rgb="FFFFFFFF"/>
      <name val="Ueno Logical"/>
    </font>
    <font>
      <sz val="12"/>
      <name val="Calibri"/>
      <family val="2"/>
      <scheme val="minor"/>
    </font>
    <font>
      <b/>
      <sz val="12"/>
      <color rgb="FFFFFFFF"/>
      <name val="Calibri"/>
      <family val="2"/>
      <scheme val="minor"/>
    </font>
    <font>
      <b/>
      <i/>
      <sz val="12"/>
      <name val="Calibri"/>
      <family val="2"/>
      <scheme val="minor"/>
    </font>
    <font>
      <sz val="12"/>
      <color rgb="FFFFFFFF"/>
      <name val="Ueno Logical"/>
    </font>
    <font>
      <b/>
      <sz val="12"/>
      <color rgb="FFFFFFFF"/>
      <name val="Ueno Logical"/>
    </font>
    <font>
      <b/>
      <sz val="10"/>
      <name val="Calibri"/>
      <family val="2"/>
      <scheme val="minor"/>
    </font>
    <font>
      <sz val="10"/>
      <color indexed="56"/>
      <name val="Calibri"/>
      <family val="2"/>
      <scheme val="minor"/>
    </font>
    <font>
      <b/>
      <sz val="10"/>
      <color theme="0"/>
      <name val="Calibri"/>
      <family val="2"/>
      <scheme val="minor"/>
    </font>
    <font>
      <b/>
      <sz val="10"/>
      <color rgb="FFFFFFFF"/>
      <name val="Calibri"/>
      <family val="2"/>
      <scheme val="minor"/>
    </font>
    <font>
      <sz val="10"/>
      <color rgb="FFFFFFFF"/>
      <name val="Calibri"/>
      <family val="2"/>
      <scheme val="minor"/>
    </font>
    <font>
      <b/>
      <sz val="10"/>
      <color indexed="8"/>
      <name val="Calibri"/>
      <family val="2"/>
    </font>
    <font>
      <b/>
      <u/>
      <sz val="10"/>
      <color indexed="8"/>
      <name val="Calibri"/>
      <family val="2"/>
    </font>
    <font>
      <sz val="10"/>
      <color indexed="8"/>
      <name val="Calibri"/>
      <family val="2"/>
    </font>
    <font>
      <b/>
      <u/>
      <sz val="10"/>
      <color theme="1"/>
      <name val="Calibri"/>
      <family val="2"/>
      <scheme val="minor"/>
    </font>
    <font>
      <sz val="10"/>
      <color theme="0"/>
      <name val="Calibri"/>
      <family val="2"/>
      <scheme val="minor"/>
    </font>
    <font>
      <sz val="10"/>
      <color rgb="FFFF0000"/>
      <name val="Calibri"/>
      <family val="2"/>
      <scheme val="minor"/>
    </font>
    <font>
      <b/>
      <u/>
      <sz val="10"/>
      <name val="Calibri"/>
      <family val="2"/>
      <scheme val="minor"/>
    </font>
    <font>
      <b/>
      <sz val="10"/>
      <color rgb="FFFF0000"/>
      <name val="Calibri"/>
      <family val="2"/>
      <scheme val="minor"/>
    </font>
    <font>
      <b/>
      <sz val="10"/>
      <color rgb="FF000000"/>
      <name val="Tahoma"/>
      <family val="2"/>
    </font>
    <font>
      <b/>
      <sz val="12"/>
      <color theme="0"/>
      <name val="Calibri"/>
      <family val="2"/>
      <scheme val="minor"/>
    </font>
  </fonts>
  <fills count="12">
    <fill>
      <patternFill patternType="none"/>
    </fill>
    <fill>
      <patternFill patternType="gray125"/>
    </fill>
    <fill>
      <patternFill patternType="solid">
        <fgColor theme="0"/>
        <bgColor indexed="64"/>
      </patternFill>
    </fill>
    <fill>
      <patternFill patternType="solid">
        <fgColor rgb="FF38E8AD"/>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rgb="FF00D3A0"/>
        <bgColor rgb="FF000000"/>
      </patternFill>
    </fill>
  </fills>
  <borders count="43">
    <border>
      <left/>
      <right/>
      <top/>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medium">
        <color indexed="64"/>
      </top>
      <bottom/>
      <diagonal/>
    </border>
    <border>
      <left/>
      <right/>
      <top style="thin">
        <color indexed="64"/>
      </top>
      <bottom style="double">
        <color indexed="64"/>
      </bottom>
      <diagonal/>
    </border>
    <border>
      <left/>
      <right/>
      <top style="thin">
        <color theme="9" tint="-0.249977111117893"/>
      </top>
      <bottom/>
      <diagonal/>
    </border>
    <border>
      <left/>
      <right/>
      <top/>
      <bottom style="double">
        <color indexed="64"/>
      </bottom>
      <diagonal/>
    </border>
  </borders>
  <cellStyleXfs count="680">
    <xf numFmtId="0" fontId="0" fillId="0" borderId="0"/>
    <xf numFmtId="43" fontId="6" fillId="0" borderId="0" applyFont="0" applyFill="0" applyBorder="0" applyAlignment="0" applyProtection="0"/>
    <xf numFmtId="41" fontId="6" fillId="0" borderId="0" applyFont="0" applyFill="0" applyBorder="0" applyAlignment="0" applyProtection="0"/>
    <xf numFmtId="166" fontId="6" fillId="0" borderId="0" applyFont="0" applyFill="0" applyBorder="0" applyAlignment="0" applyProtection="0"/>
    <xf numFmtId="0" fontId="1" fillId="0" borderId="0"/>
    <xf numFmtId="0" fontId="5" fillId="0" borderId="0"/>
    <xf numFmtId="0" fontId="1" fillId="0" borderId="0"/>
    <xf numFmtId="0" fontId="1" fillId="0" borderId="0"/>
    <xf numFmtId="0" fontId="1" fillId="0" borderId="0"/>
    <xf numFmtId="9" fontId="6" fillId="0" borderId="0" applyFont="0" applyFill="0" applyBorder="0" applyAlignment="0" applyProtection="0"/>
    <xf numFmtId="43" fontId="6" fillId="0" borderId="0" applyFont="0" applyFill="0" applyBorder="0" applyAlignment="0" applyProtection="0"/>
    <xf numFmtId="0" fontId="1" fillId="0" borderId="0" applyNumberFormat="0" applyFill="0" applyBorder="0" applyAlignment="0" applyProtection="0"/>
    <xf numFmtId="0" fontId="1" fillId="0" borderId="0"/>
    <xf numFmtId="0" fontId="1" fillId="0" borderId="0"/>
    <xf numFmtId="0" fontId="6" fillId="0" borderId="0"/>
    <xf numFmtId="43" fontId="24" fillId="0" borderId="0" applyFont="0" applyFill="0" applyBorder="0" applyAlignment="0" applyProtection="0"/>
    <xf numFmtId="0" fontId="1" fillId="0" borderId="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1" fillId="0" borderId="0" applyFont="0" applyFill="0" applyBorder="0" applyAlignment="0" applyProtection="0"/>
    <xf numFmtId="0" fontId="1" fillId="0" borderId="0" applyNumberFormat="0" applyFill="0" applyBorder="0" applyAlignment="0" applyProtection="0"/>
    <xf numFmtId="0" fontId="6" fillId="0" borderId="0"/>
    <xf numFmtId="0" fontId="1" fillId="0" borderId="0"/>
    <xf numFmtId="43" fontId="1" fillId="0" borderId="0" applyFont="0" applyFill="0" applyBorder="0" applyAlignment="0" applyProtection="0"/>
    <xf numFmtId="165" fontId="6" fillId="0" borderId="0" applyFont="0" applyFill="0" applyBorder="0" applyAlignment="0" applyProtection="0"/>
    <xf numFmtId="0" fontId="26" fillId="0" borderId="0"/>
    <xf numFmtId="164" fontId="1" fillId="0" borderId="0" applyFont="0" applyFill="0" applyBorder="0" applyAlignment="0" applyProtection="0"/>
    <xf numFmtId="43" fontId="6" fillId="0" borderId="0" applyFont="0" applyFill="0" applyBorder="0" applyAlignment="0" applyProtection="0"/>
    <xf numFmtId="0" fontId="26" fillId="0" borderId="0"/>
    <xf numFmtId="0" fontId="1" fillId="0" borderId="0"/>
    <xf numFmtId="43" fontId="24"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2"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27" fillId="0" borderId="0"/>
    <xf numFmtId="43" fontId="6" fillId="0" borderId="0" applyFont="0" applyFill="0" applyBorder="0" applyAlignment="0" applyProtection="0"/>
    <xf numFmtId="0" fontId="8" fillId="0" borderId="0"/>
    <xf numFmtId="0" fontId="1" fillId="0" borderId="0"/>
    <xf numFmtId="0" fontId="28" fillId="0" borderId="0"/>
    <xf numFmtId="0" fontId="29" fillId="0" borderId="0"/>
    <xf numFmtId="0" fontId="30" fillId="0" borderId="0"/>
    <xf numFmtId="167"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9" fontId="6" fillId="0" borderId="0" applyFont="0" applyFill="0" applyBorder="0" applyAlignment="0" applyProtection="0"/>
    <xf numFmtId="0" fontId="24" fillId="0" borderId="0"/>
    <xf numFmtId="167" fontId="6" fillId="0" borderId="0" applyFont="0" applyFill="0" applyBorder="0" applyAlignment="0" applyProtection="0"/>
    <xf numFmtId="167" fontId="6" fillId="0" borderId="0" applyFont="0" applyFill="0" applyBorder="0" applyAlignment="0" applyProtection="0"/>
    <xf numFmtId="0" fontId="13" fillId="0" borderId="0"/>
    <xf numFmtId="0" fontId="6" fillId="0" borderId="0"/>
    <xf numFmtId="43" fontId="24" fillId="0" borderId="0" applyFont="0" applyFill="0" applyBorder="0" applyAlignment="0" applyProtection="0"/>
    <xf numFmtId="169" fontId="31" fillId="0" borderId="0" applyBorder="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13" fillId="0" borderId="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0" fontId="13" fillId="0" borderId="0"/>
    <xf numFmtId="43" fontId="2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24"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1" fillId="0" borderId="0"/>
    <xf numFmtId="170" fontId="24" fillId="0" borderId="0" applyFont="0" applyFill="0" applyBorder="0" applyAlignment="0" applyProtection="0"/>
    <xf numFmtId="165" fontId="17" fillId="0" borderId="0" applyFont="0" applyFill="0" applyBorder="0" applyAlignment="0" applyProtection="0"/>
    <xf numFmtId="0" fontId="17" fillId="0" borderId="0"/>
    <xf numFmtId="0" fontId="24" fillId="0" borderId="0"/>
    <xf numFmtId="0" fontId="6" fillId="0" borderId="0"/>
    <xf numFmtId="9" fontId="17" fillId="0" borderId="0" applyFont="0" applyFill="0" applyBorder="0" applyAlignment="0" applyProtection="0"/>
    <xf numFmtId="167" fontId="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6" fillId="0" borderId="0" applyFont="0" applyFill="0" applyBorder="0" applyAlignment="0" applyProtection="0"/>
    <xf numFmtId="167" fontId="24" fillId="0" borderId="0" applyFont="0" applyFill="0" applyBorder="0" applyAlignment="0" applyProtection="0"/>
    <xf numFmtId="0" fontId="6" fillId="0" borderId="0"/>
    <xf numFmtId="167" fontId="6" fillId="0" borderId="0" applyFont="0" applyFill="0" applyBorder="0" applyAlignment="0" applyProtection="0"/>
    <xf numFmtId="165" fontId="17" fillId="0" borderId="0" applyFont="0" applyFill="0" applyBorder="0" applyAlignment="0" applyProtection="0"/>
    <xf numFmtId="167"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25" fillId="0" borderId="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Font="0" applyFill="0" applyBorder="0" applyAlignment="0" applyProtection="0"/>
    <xf numFmtId="171" fontId="1" fillId="0" borderId="0" applyFill="0" applyBorder="0" applyAlignment="0" applyProtection="0"/>
    <xf numFmtId="41" fontId="1" fillId="0" borderId="0" applyFill="0" applyBorder="0" applyAlignment="0" applyProtection="0"/>
    <xf numFmtId="167" fontId="1" fillId="0" borderId="0" applyFont="0" applyFill="0" applyBorder="0" applyAlignment="0" applyProtection="0"/>
    <xf numFmtId="171" fontId="1" fillId="0" borderId="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6" fillId="0" borderId="0"/>
    <xf numFmtId="0" fontId="1" fillId="0" borderId="0"/>
    <xf numFmtId="0" fontId="1" fillId="0" borderId="0"/>
    <xf numFmtId="0" fontId="1" fillId="0" borderId="0"/>
    <xf numFmtId="173" fontId="6" fillId="0" borderId="0"/>
    <xf numFmtId="9" fontId="1" fillId="0" borderId="0" applyFill="0" applyBorder="0" applyAlignment="0" applyProtection="0"/>
    <xf numFmtId="9" fontId="1" fillId="0" borderId="0" applyFill="0" applyBorder="0" applyAlignment="0" applyProtection="0"/>
    <xf numFmtId="171" fontId="1" fillId="0" borderId="0" applyFill="0" applyBorder="0" applyAlignment="0" applyProtection="0"/>
    <xf numFmtId="171" fontId="1" fillId="0" borderId="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8" fillId="0" borderId="0"/>
    <xf numFmtId="0" fontId="28" fillId="0" borderId="0"/>
    <xf numFmtId="167"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9"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0" fontId="17" fillId="0" borderId="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165" fontId="6" fillId="0" borderId="0" applyFont="0" applyFill="0" applyBorder="0" applyAlignment="0" applyProtection="0"/>
    <xf numFmtId="42" fontId="6" fillId="0" borderId="0" applyFont="0" applyFill="0" applyBorder="0" applyAlignment="0" applyProtection="0"/>
    <xf numFmtId="9" fontId="6" fillId="0" borderId="0" applyFont="0" applyFill="0" applyBorder="0" applyAlignment="0" applyProtection="0"/>
    <xf numFmtId="41" fontId="6" fillId="0" borderId="0" applyFont="0" applyFill="0" applyBorder="0" applyAlignment="0" applyProtection="0"/>
  </cellStyleXfs>
  <cellXfs count="599">
    <xf numFmtId="0" fontId="0" fillId="0" borderId="0" xfId="0"/>
    <xf numFmtId="0" fontId="0" fillId="2" borderId="0" xfId="0" applyFill="1"/>
    <xf numFmtId="0" fontId="7" fillId="2" borderId="0" xfId="0" applyFont="1" applyFill="1"/>
    <xf numFmtId="168" fontId="0" fillId="2" borderId="0" xfId="0" applyNumberFormat="1" applyFill="1"/>
    <xf numFmtId="0" fontId="8" fillId="0" borderId="0" xfId="0" applyFont="1"/>
    <xf numFmtId="3" fontId="8" fillId="0" borderId="0" xfId="0" applyNumberFormat="1" applyFont="1"/>
    <xf numFmtId="0" fontId="23" fillId="0" borderId="0" xfId="0" applyFont="1"/>
    <xf numFmtId="41" fontId="8" fillId="0" borderId="0" xfId="2" applyFont="1" applyFill="1" applyAlignment="1">
      <alignment horizontal="center" vertical="center"/>
    </xf>
    <xf numFmtId="41" fontId="11" fillId="0" borderId="0" xfId="2" applyFont="1" applyFill="1" applyAlignment="1">
      <alignment horizontal="center" vertical="center"/>
    </xf>
    <xf numFmtId="41" fontId="8" fillId="0" borderId="0" xfId="2" applyFont="1" applyFill="1" applyAlignment="1">
      <alignment horizontal="left" vertical="center"/>
    </xf>
    <xf numFmtId="0" fontId="16" fillId="0" borderId="0" xfId="0" applyFont="1"/>
    <xf numFmtId="0" fontId="10" fillId="2" borderId="0" xfId="0" applyFont="1" applyFill="1" applyAlignment="1">
      <alignment vertical="center"/>
    </xf>
    <xf numFmtId="3" fontId="10" fillId="2" borderId="0" xfId="0" applyNumberFormat="1" applyFont="1" applyFill="1" applyAlignment="1">
      <alignment vertical="center"/>
    </xf>
    <xf numFmtId="41" fontId="8" fillId="2" borderId="0" xfId="2" applyFont="1" applyFill="1" applyAlignment="1">
      <alignment horizontal="left" vertical="center"/>
    </xf>
    <xf numFmtId="0" fontId="10" fillId="2" borderId="0" xfId="0" applyFont="1" applyFill="1"/>
    <xf numFmtId="0" fontId="26" fillId="2" borderId="3" xfId="0" applyFont="1" applyFill="1" applyBorder="1" applyAlignment="1">
      <alignment horizontal="left" vertical="top" wrapText="1"/>
    </xf>
    <xf numFmtId="41" fontId="15" fillId="2" borderId="10" xfId="2" applyFont="1" applyFill="1" applyBorder="1" applyAlignment="1">
      <alignment vertical="center" wrapText="1"/>
    </xf>
    <xf numFmtId="0" fontId="13" fillId="2" borderId="2" xfId="0" applyFont="1" applyFill="1" applyBorder="1" applyAlignment="1">
      <alignment vertical="center" wrapText="1"/>
    </xf>
    <xf numFmtId="0" fontId="13" fillId="2" borderId="0" xfId="0" applyFont="1" applyFill="1" applyAlignment="1">
      <alignment vertical="center" wrapText="1"/>
    </xf>
    <xf numFmtId="3" fontId="15" fillId="2" borderId="2" xfId="0" applyNumberFormat="1" applyFont="1" applyFill="1" applyBorder="1" applyAlignment="1">
      <alignment vertical="center" wrapText="1"/>
    </xf>
    <xf numFmtId="3" fontId="12" fillId="2" borderId="2" xfId="0" applyNumberFormat="1" applyFont="1" applyFill="1" applyBorder="1" applyAlignment="1">
      <alignment vertical="center" wrapText="1"/>
    </xf>
    <xf numFmtId="168" fontId="13" fillId="2" borderId="2" xfId="1" applyNumberFormat="1" applyFont="1" applyFill="1" applyBorder="1" applyAlignment="1">
      <alignment vertical="center" wrapText="1"/>
    </xf>
    <xf numFmtId="41" fontId="13" fillId="2" borderId="10" xfId="2" applyFont="1" applyFill="1" applyBorder="1" applyAlignment="1">
      <alignment vertical="center" wrapText="1"/>
    </xf>
    <xf numFmtId="41" fontId="13" fillId="2" borderId="2" xfId="2" applyFont="1" applyFill="1" applyBorder="1" applyAlignment="1">
      <alignment vertical="center" wrapText="1"/>
    </xf>
    <xf numFmtId="0" fontId="26" fillId="2" borderId="7" xfId="0" applyFont="1" applyFill="1" applyBorder="1" applyAlignment="1">
      <alignment horizontal="left" vertical="top" wrapText="1"/>
    </xf>
    <xf numFmtId="3" fontId="13" fillId="2" borderId="2" xfId="0" applyNumberFormat="1" applyFont="1" applyFill="1" applyBorder="1" applyAlignment="1">
      <alignment vertical="center" wrapText="1"/>
    </xf>
    <xf numFmtId="3" fontId="0" fillId="2" borderId="0" xfId="0" applyNumberFormat="1" applyFill="1"/>
    <xf numFmtId="41" fontId="0" fillId="2" borderId="0" xfId="0" applyNumberFormat="1" applyFill="1"/>
    <xf numFmtId="168" fontId="0" fillId="2" borderId="0" xfId="1" applyNumberFormat="1" applyFont="1" applyFill="1"/>
    <xf numFmtId="0" fontId="45" fillId="2" borderId="7" xfId="0" applyFont="1" applyFill="1" applyBorder="1" applyAlignment="1">
      <alignment horizontal="left" vertical="top" wrapText="1"/>
    </xf>
    <xf numFmtId="41" fontId="46" fillId="2" borderId="11" xfId="2" applyFont="1" applyFill="1" applyBorder="1" applyAlignment="1">
      <alignment vertical="center" wrapText="1"/>
    </xf>
    <xf numFmtId="3" fontId="46" fillId="2" borderId="15" xfId="0" applyNumberFormat="1" applyFont="1" applyFill="1" applyBorder="1" applyAlignment="1">
      <alignment vertical="center" wrapText="1"/>
    </xf>
    <xf numFmtId="41" fontId="14" fillId="2" borderId="17" xfId="2" applyFont="1" applyFill="1" applyBorder="1" applyAlignment="1">
      <alignment vertical="top" wrapText="1"/>
    </xf>
    <xf numFmtId="0" fontId="47" fillId="0" borderId="0" xfId="0" applyFont="1"/>
    <xf numFmtId="0" fontId="54" fillId="0" borderId="0" xfId="0" applyFont="1"/>
    <xf numFmtId="0" fontId="52" fillId="0" borderId="0" xfId="0" applyFont="1" applyAlignment="1">
      <alignment horizontal="center" vertical="top" wrapText="1"/>
    </xf>
    <xf numFmtId="0" fontId="53" fillId="0" borderId="0" xfId="0" applyFont="1" applyAlignment="1">
      <alignment horizontal="left" vertical="top" wrapText="1"/>
    </xf>
    <xf numFmtId="0" fontId="51" fillId="0" borderId="19" xfId="0" applyFont="1" applyBorder="1" applyAlignment="1">
      <alignment horizontal="left" vertical="top" wrapText="1"/>
    </xf>
    <xf numFmtId="0" fontId="51" fillId="0" borderId="19" xfId="0" applyFont="1" applyBorder="1" applyAlignment="1">
      <alignment horizontal="right" vertical="top" wrapText="1"/>
    </xf>
    <xf numFmtId="0" fontId="43" fillId="0" borderId="2" xfId="0" applyFont="1" applyBorder="1" applyAlignment="1">
      <alignment horizontal="left" vertical="top" wrapText="1"/>
    </xf>
    <xf numFmtId="3" fontId="43" fillId="0" borderId="2" xfId="0" applyNumberFormat="1" applyFont="1" applyBorder="1" applyAlignment="1">
      <alignment horizontal="right" vertical="top"/>
    </xf>
    <xf numFmtId="0" fontId="47" fillId="0" borderId="2" xfId="0" applyFont="1" applyBorder="1"/>
    <xf numFmtId="0" fontId="43" fillId="0" borderId="13" xfId="0" applyFont="1" applyBorder="1" applyAlignment="1">
      <alignment horizontal="left" vertical="top" wrapText="1"/>
    </xf>
    <xf numFmtId="3" fontId="43" fillId="0" borderId="13" xfId="0" applyNumberFormat="1" applyFont="1" applyBorder="1" applyAlignment="1">
      <alignment horizontal="right" vertical="top"/>
    </xf>
    <xf numFmtId="0" fontId="51" fillId="6" borderId="15" xfId="0" applyFont="1" applyFill="1" applyBorder="1" applyAlignment="1">
      <alignment horizontal="left" vertical="top" wrapText="1"/>
    </xf>
    <xf numFmtId="3" fontId="51" fillId="6" borderId="15" xfId="0" applyNumberFormat="1" applyFont="1" applyFill="1" applyBorder="1" applyAlignment="1">
      <alignment horizontal="right" vertical="top"/>
    </xf>
    <xf numFmtId="168" fontId="47" fillId="0" borderId="0" xfId="1" applyNumberFormat="1" applyFont="1"/>
    <xf numFmtId="168" fontId="47" fillId="0" borderId="0" xfId="0" applyNumberFormat="1" applyFont="1"/>
    <xf numFmtId="49" fontId="0" fillId="0" borderId="0" xfId="0" applyNumberFormat="1"/>
    <xf numFmtId="0" fontId="48" fillId="0" borderId="0" xfId="0" applyFont="1" applyAlignment="1">
      <alignment vertical="top" wrapText="1"/>
    </xf>
    <xf numFmtId="0" fontId="49" fillId="0" borderId="0" xfId="0" applyFont="1" applyAlignment="1">
      <alignment vertical="top" wrapText="1"/>
    </xf>
    <xf numFmtId="0" fontId="50" fillId="0" borderId="26" xfId="0" applyFont="1" applyBorder="1" applyAlignment="1">
      <alignment vertical="top" wrapText="1"/>
    </xf>
    <xf numFmtId="49" fontId="51" fillId="0" borderId="19" xfId="0" applyNumberFormat="1" applyFont="1" applyBorder="1" applyAlignment="1">
      <alignment horizontal="left" vertical="top" wrapText="1"/>
    </xf>
    <xf numFmtId="49" fontId="43" fillId="0" borderId="2" xfId="0" applyNumberFormat="1" applyFont="1" applyBorder="1" applyAlignment="1">
      <alignment horizontal="left" vertical="top" wrapText="1"/>
    </xf>
    <xf numFmtId="0" fontId="0" fillId="7" borderId="0" xfId="0" applyFill="1"/>
    <xf numFmtId="0" fontId="0" fillId="8" borderId="0" xfId="0" applyFill="1"/>
    <xf numFmtId="0" fontId="0" fillId="9" borderId="0" xfId="0" applyFill="1"/>
    <xf numFmtId="0" fontId="1" fillId="0" borderId="0" xfId="84"/>
    <xf numFmtId="41" fontId="44" fillId="2" borderId="0" xfId="675" applyFont="1" applyFill="1" applyAlignment="1">
      <alignment horizontal="left" vertical="center"/>
    </xf>
    <xf numFmtId="41" fontId="38" fillId="2" borderId="3" xfId="675" applyFont="1" applyFill="1" applyBorder="1" applyAlignment="1">
      <alignment vertical="center" wrapText="1"/>
    </xf>
    <xf numFmtId="41" fontId="39" fillId="2" borderId="8" xfId="675" applyFont="1" applyFill="1" applyBorder="1" applyAlignment="1">
      <alignment vertical="center" wrapText="1"/>
    </xf>
    <xf numFmtId="41" fontId="38" fillId="2" borderId="8" xfId="675" applyFont="1" applyFill="1" applyBorder="1" applyAlignment="1">
      <alignment vertical="center" wrapText="1"/>
    </xf>
    <xf numFmtId="41" fontId="38" fillId="2" borderId="8" xfId="675" applyFont="1" applyFill="1" applyBorder="1" applyAlignment="1">
      <alignment horizontal="center" vertical="center" wrapText="1"/>
    </xf>
    <xf numFmtId="41" fontId="38" fillId="2" borderId="7" xfId="675" applyFont="1" applyFill="1" applyBorder="1" applyAlignment="1">
      <alignment vertical="center" wrapText="1"/>
    </xf>
    <xf numFmtId="41" fontId="39" fillId="2" borderId="8" xfId="675" applyFont="1" applyFill="1" applyBorder="1" applyAlignment="1">
      <alignment horizontal="left" vertical="center" wrapText="1"/>
    </xf>
    <xf numFmtId="41" fontId="38" fillId="2" borderId="8" xfId="675" applyFont="1" applyFill="1" applyBorder="1" applyAlignment="1">
      <alignment horizontal="left" vertical="center" wrapText="1"/>
    </xf>
    <xf numFmtId="41" fontId="39" fillId="2" borderId="4" xfId="675" applyFont="1" applyFill="1" applyBorder="1" applyAlignment="1">
      <alignment vertical="center" wrapText="1"/>
    </xf>
    <xf numFmtId="41" fontId="40" fillId="2" borderId="0" xfId="675" applyFont="1" applyFill="1" applyAlignment="1">
      <alignment horizontal="center" vertical="center"/>
    </xf>
    <xf numFmtId="0" fontId="1" fillId="2" borderId="0" xfId="84" applyFill="1"/>
    <xf numFmtId="3" fontId="1" fillId="2" borderId="0" xfId="84" applyNumberFormat="1" applyFill="1"/>
    <xf numFmtId="41" fontId="6" fillId="2" borderId="0" xfId="675" applyFont="1" applyFill="1"/>
    <xf numFmtId="168" fontId="13" fillId="2" borderId="1" xfId="1" applyNumberFormat="1" applyFont="1" applyFill="1" applyBorder="1" applyAlignment="1">
      <alignment vertical="top" wrapText="1"/>
    </xf>
    <xf numFmtId="3" fontId="7" fillId="2" borderId="0" xfId="0" applyNumberFormat="1" applyFont="1" applyFill="1"/>
    <xf numFmtId="168" fontId="0" fillId="0" borderId="0" xfId="1" applyNumberFormat="1" applyFont="1"/>
    <xf numFmtId="0" fontId="0" fillId="10" borderId="0" xfId="0" applyFill="1"/>
    <xf numFmtId="49" fontId="0" fillId="10" borderId="0" xfId="0" applyNumberFormat="1" applyFill="1"/>
    <xf numFmtId="0" fontId="7" fillId="0" borderId="0" xfId="0" applyFont="1"/>
    <xf numFmtId="3" fontId="38" fillId="2" borderId="2" xfId="0" applyNumberFormat="1" applyFont="1" applyFill="1" applyBorder="1" applyAlignment="1">
      <alignment horizontal="center" vertical="center" wrapText="1"/>
    </xf>
    <xf numFmtId="3" fontId="39" fillId="2" borderId="9" xfId="0" applyNumberFormat="1" applyFont="1" applyFill="1" applyBorder="1" applyAlignment="1">
      <alignment horizontal="center" vertical="center" wrapText="1"/>
    </xf>
    <xf numFmtId="3" fontId="38" fillId="0" borderId="2" xfId="0" applyNumberFormat="1" applyFont="1" applyBorder="1" applyAlignment="1">
      <alignment horizontal="center" vertical="center" wrapText="1"/>
    </xf>
    <xf numFmtId="3" fontId="38" fillId="2" borderId="21" xfId="0" applyNumberFormat="1" applyFont="1" applyFill="1" applyBorder="1" applyAlignment="1">
      <alignment horizontal="center" vertical="center" wrapText="1"/>
    </xf>
    <xf numFmtId="3" fontId="38" fillId="2" borderId="6" xfId="0" applyNumberFormat="1" applyFont="1" applyFill="1" applyBorder="1" applyAlignment="1">
      <alignment horizontal="center" vertical="center" wrapText="1"/>
    </xf>
    <xf numFmtId="3" fontId="38" fillId="2" borderId="22" xfId="0" applyNumberFormat="1" applyFont="1" applyFill="1" applyBorder="1" applyAlignment="1">
      <alignment horizontal="center" vertical="center" wrapText="1"/>
    </xf>
    <xf numFmtId="3" fontId="39" fillId="2" borderId="5" xfId="0" applyNumberFormat="1" applyFont="1" applyFill="1" applyBorder="1" applyAlignment="1">
      <alignment horizontal="center" vertical="center" wrapText="1"/>
    </xf>
    <xf numFmtId="3" fontId="39" fillId="2" borderId="38" xfId="0" applyNumberFormat="1" applyFont="1" applyFill="1" applyBorder="1" applyAlignment="1">
      <alignment horizontal="center" vertical="center" wrapText="1"/>
    </xf>
    <xf numFmtId="3" fontId="39" fillId="2" borderId="18" xfId="0" applyNumberFormat="1" applyFont="1" applyFill="1" applyBorder="1" applyAlignment="1">
      <alignment horizontal="center" vertical="center" wrapText="1"/>
    </xf>
    <xf numFmtId="168" fontId="13" fillId="2" borderId="19" xfId="1" applyNumberFormat="1" applyFont="1" applyFill="1" applyBorder="1" applyAlignment="1">
      <alignment vertical="top" wrapText="1"/>
    </xf>
    <xf numFmtId="3" fontId="12" fillId="2" borderId="27" xfId="0" applyNumberFormat="1" applyFont="1" applyFill="1" applyBorder="1" applyAlignment="1">
      <alignment vertical="center" wrapText="1"/>
    </xf>
    <xf numFmtId="3" fontId="15" fillId="2" borderId="27" xfId="0" applyNumberFormat="1" applyFont="1" applyFill="1" applyBorder="1" applyAlignment="1">
      <alignment vertical="center" wrapText="1"/>
    </xf>
    <xf numFmtId="3" fontId="13" fillId="2" borderId="27" xfId="0" applyNumberFormat="1" applyFont="1" applyFill="1" applyBorder="1" applyAlignment="1">
      <alignment vertical="center" wrapText="1"/>
    </xf>
    <xf numFmtId="3" fontId="46" fillId="2" borderId="13" xfId="0" applyNumberFormat="1" applyFont="1" applyFill="1" applyBorder="1" applyAlignment="1">
      <alignment vertical="top" wrapText="1"/>
    </xf>
    <xf numFmtId="168" fontId="13" fillId="2" borderId="2" xfId="1" applyNumberFormat="1" applyFont="1" applyFill="1" applyBorder="1" applyAlignment="1">
      <alignment vertical="top" wrapText="1"/>
    </xf>
    <xf numFmtId="168" fontId="13" fillId="2" borderId="13" xfId="1" applyNumberFormat="1" applyFont="1" applyFill="1" applyBorder="1" applyAlignment="1">
      <alignment vertical="top" wrapText="1"/>
    </xf>
    <xf numFmtId="49" fontId="0" fillId="8" borderId="0" xfId="0" applyNumberFormat="1" applyFill="1"/>
    <xf numFmtId="3" fontId="0" fillId="0" borderId="0" xfId="0" applyNumberFormat="1"/>
    <xf numFmtId="3" fontId="34" fillId="2" borderId="0" xfId="0" applyNumberFormat="1" applyFont="1" applyFill="1" applyAlignment="1">
      <alignment vertical="center"/>
    </xf>
    <xf numFmtId="3" fontId="35" fillId="2" borderId="36" xfId="0" applyNumberFormat="1" applyFont="1" applyFill="1" applyBorder="1" applyAlignment="1">
      <alignment horizontal="center" vertical="center" wrapText="1"/>
    </xf>
    <xf numFmtId="0" fontId="45" fillId="0" borderId="4" xfId="0" applyFont="1" applyBorder="1" applyAlignment="1">
      <alignment horizontal="left" vertical="top" wrapText="1"/>
    </xf>
    <xf numFmtId="41" fontId="46" fillId="0" borderId="29" xfId="2" applyFont="1" applyFill="1" applyBorder="1" applyAlignment="1">
      <alignment vertical="center" wrapText="1"/>
    </xf>
    <xf numFmtId="3" fontId="14" fillId="0" borderId="14" xfId="0" applyNumberFormat="1" applyFont="1" applyBorder="1" applyAlignment="1">
      <alignment vertical="center" wrapText="1"/>
    </xf>
    <xf numFmtId="0" fontId="14" fillId="0" borderId="14" xfId="0" applyFont="1" applyBorder="1" applyAlignment="1">
      <alignment vertical="center" wrapText="1"/>
    </xf>
    <xf numFmtId="3" fontId="46" fillId="0" borderId="14" xfId="0" applyNumberFormat="1" applyFont="1" applyBorder="1" applyAlignment="1">
      <alignment vertical="center" wrapText="1"/>
    </xf>
    <xf numFmtId="3" fontId="46" fillId="0" borderId="14" xfId="0" applyNumberFormat="1" applyFont="1" applyBorder="1" applyAlignment="1">
      <alignment vertical="top" wrapText="1"/>
    </xf>
    <xf numFmtId="41" fontId="46" fillId="0" borderId="30" xfId="2" applyFont="1" applyFill="1" applyBorder="1" applyAlignment="1">
      <alignment vertical="top" wrapText="1"/>
    </xf>
    <xf numFmtId="41" fontId="8" fillId="0" borderId="0" xfId="2" applyFont="1"/>
    <xf numFmtId="41" fontId="8" fillId="0" borderId="0" xfId="0" applyNumberFormat="1" applyFont="1"/>
    <xf numFmtId="41" fontId="11" fillId="0" borderId="0" xfId="2" applyFont="1" applyFill="1" applyBorder="1" applyAlignment="1">
      <alignment vertical="center" wrapText="1"/>
    </xf>
    <xf numFmtId="41" fontId="11" fillId="0" borderId="0" xfId="2" applyFont="1" applyBorder="1" applyAlignment="1">
      <alignment horizontal="right" vertical="center" wrapText="1"/>
    </xf>
    <xf numFmtId="41" fontId="21" fillId="0" borderId="0" xfId="2" applyFont="1" applyFill="1" applyBorder="1" applyAlignment="1">
      <alignment vertical="center" wrapText="1"/>
    </xf>
    <xf numFmtId="41" fontId="8" fillId="0" borderId="0" xfId="2" applyFont="1" applyBorder="1" applyAlignment="1">
      <alignment horizontal="right" vertical="center" wrapText="1"/>
    </xf>
    <xf numFmtId="41" fontId="8" fillId="0" borderId="0" xfId="2" applyFont="1" applyFill="1" applyBorder="1" applyAlignment="1">
      <alignment vertical="center" wrapText="1"/>
    </xf>
    <xf numFmtId="41" fontId="16" fillId="0" borderId="0" xfId="2" applyFont="1" applyBorder="1" applyAlignment="1">
      <alignment horizontal="right" vertical="center" wrapText="1"/>
    </xf>
    <xf numFmtId="41" fontId="8" fillId="0" borderId="0" xfId="2" applyFont="1" applyFill="1" applyBorder="1" applyAlignment="1">
      <alignment vertical="center"/>
    </xf>
    <xf numFmtId="41" fontId="8" fillId="0" borderId="0" xfId="2" applyFont="1" applyBorder="1" applyAlignment="1">
      <alignment horizontal="right"/>
    </xf>
    <xf numFmtId="41" fontId="20" fillId="0" borderId="0" xfId="2" applyFont="1" applyFill="1" applyBorder="1" applyAlignment="1">
      <alignment vertical="center" wrapText="1"/>
    </xf>
    <xf numFmtId="41" fontId="16" fillId="0" borderId="0" xfId="2" applyFont="1" applyFill="1" applyBorder="1" applyAlignment="1">
      <alignment vertical="center" wrapText="1"/>
    </xf>
    <xf numFmtId="41" fontId="8" fillId="0" borderId="0" xfId="2" applyFont="1" applyFill="1" applyBorder="1" applyAlignment="1">
      <alignment horizontal="justify" vertical="center" wrapText="1"/>
    </xf>
    <xf numFmtId="41" fontId="8" fillId="0" borderId="0" xfId="2" applyFont="1" applyFill="1" applyBorder="1" applyAlignment="1">
      <alignment horizontal="right" vertical="center" wrapText="1"/>
    </xf>
    <xf numFmtId="41" fontId="16" fillId="0" borderId="0" xfId="2" applyFont="1" applyFill="1" applyBorder="1" applyAlignment="1">
      <alignment horizontal="right" vertical="center" wrapText="1"/>
    </xf>
    <xf numFmtId="41" fontId="57" fillId="2" borderId="0" xfId="2" applyFont="1" applyFill="1" applyAlignment="1">
      <alignment horizontal="center"/>
    </xf>
    <xf numFmtId="0" fontId="57" fillId="2" borderId="0" xfId="0" applyFont="1" applyFill="1"/>
    <xf numFmtId="41" fontId="57" fillId="2" borderId="0" xfId="2" applyFont="1" applyFill="1" applyAlignment="1">
      <alignment horizontal="center" vertical="center"/>
    </xf>
    <xf numFmtId="41" fontId="57" fillId="2" borderId="0" xfId="2" applyFont="1" applyFill="1" applyAlignment="1">
      <alignment horizontal="left" vertical="center"/>
    </xf>
    <xf numFmtId="41" fontId="57" fillId="0" borderId="0" xfId="2" applyFont="1" applyFill="1" applyAlignment="1">
      <alignment horizontal="center" vertical="center"/>
    </xf>
    <xf numFmtId="41" fontId="59" fillId="2" borderId="0" xfId="2" applyFont="1" applyFill="1" applyBorder="1" applyAlignment="1">
      <alignment vertical="center" wrapText="1"/>
    </xf>
    <xf numFmtId="41" fontId="19" fillId="0" borderId="0" xfId="2" applyFont="1" applyBorder="1" applyAlignment="1">
      <alignment horizontal="right" vertical="center" wrapText="1"/>
    </xf>
    <xf numFmtId="41" fontId="19" fillId="2" borderId="0" xfId="2" applyFont="1" applyFill="1" applyBorder="1" applyAlignment="1">
      <alignment horizontal="right" vertical="center" wrapText="1"/>
    </xf>
    <xf numFmtId="41" fontId="57" fillId="2" borderId="0" xfId="2" applyFont="1" applyFill="1" applyBorder="1" applyAlignment="1">
      <alignment horizontal="center"/>
    </xf>
    <xf numFmtId="41" fontId="19" fillId="2" borderId="0" xfId="2" applyFont="1" applyFill="1" applyBorder="1" applyAlignment="1">
      <alignment vertical="center" wrapText="1"/>
    </xf>
    <xf numFmtId="41" fontId="57" fillId="2" borderId="0" xfId="2" applyFont="1" applyFill="1" applyBorder="1" applyAlignment="1">
      <alignment horizontal="right" vertical="center" wrapText="1"/>
    </xf>
    <xf numFmtId="41" fontId="57" fillId="2" borderId="0" xfId="2" applyFont="1" applyFill="1" applyBorder="1" applyAlignment="1">
      <alignment vertical="center" wrapText="1"/>
    </xf>
    <xf numFmtId="41" fontId="57" fillId="0" borderId="0" xfId="2" applyFont="1" applyBorder="1" applyAlignment="1">
      <alignment horizontal="right" vertical="center" wrapText="1"/>
    </xf>
    <xf numFmtId="41" fontId="57" fillId="0" borderId="0" xfId="2" applyFont="1" applyBorder="1" applyAlignment="1">
      <alignment vertical="center" wrapText="1"/>
    </xf>
    <xf numFmtId="41" fontId="19" fillId="0" borderId="0" xfId="2" applyFont="1" applyBorder="1" applyAlignment="1">
      <alignment vertical="center" wrapText="1"/>
    </xf>
    <xf numFmtId="41" fontId="57" fillId="0" borderId="0" xfId="2" applyFont="1" applyFill="1" applyBorder="1" applyAlignment="1">
      <alignment vertical="center" wrapText="1"/>
    </xf>
    <xf numFmtId="41" fontId="57" fillId="0" borderId="0" xfId="2" applyFont="1" applyBorder="1" applyAlignment="1">
      <alignment horizontal="center"/>
    </xf>
    <xf numFmtId="0" fontId="57" fillId="0" borderId="0" xfId="0" applyFont="1"/>
    <xf numFmtId="41" fontId="57" fillId="0" borderId="0" xfId="2" applyFont="1" applyFill="1" applyBorder="1" applyAlignment="1">
      <alignment horizontal="left" vertical="center" wrapText="1"/>
    </xf>
    <xf numFmtId="41" fontId="57" fillId="0" borderId="12" xfId="2" applyFont="1" applyFill="1" applyBorder="1" applyAlignment="1">
      <alignment horizontal="left" vertical="center" wrapText="1"/>
    </xf>
    <xf numFmtId="41" fontId="57" fillId="2" borderId="12" xfId="2" applyFont="1" applyFill="1" applyBorder="1" applyAlignment="1">
      <alignment horizontal="left" vertical="center" wrapText="1"/>
    </xf>
    <xf numFmtId="41" fontId="57" fillId="2" borderId="0" xfId="2" applyFont="1" applyFill="1" applyBorder="1" applyAlignment="1">
      <alignment horizontal="left" vertical="center" wrapText="1"/>
    </xf>
    <xf numFmtId="41" fontId="19" fillId="2" borderId="0" xfId="2" applyFont="1" applyFill="1" applyBorder="1" applyAlignment="1">
      <alignment horizontal="left" vertical="center" wrapText="1"/>
    </xf>
    <xf numFmtId="41" fontId="59" fillId="0" borderId="0" xfId="2" applyFont="1" applyFill="1" applyBorder="1" applyAlignment="1">
      <alignment vertical="center" wrapText="1"/>
    </xf>
    <xf numFmtId="41" fontId="19" fillId="2" borderId="0" xfId="2" applyFont="1" applyFill="1" applyBorder="1" applyAlignment="1">
      <alignment horizontal="center" vertical="center" wrapText="1"/>
    </xf>
    <xf numFmtId="41" fontId="57" fillId="2" borderId="0" xfId="2" applyFont="1" applyFill="1" applyBorder="1" applyAlignment="1">
      <alignment horizontal="left" vertical="center"/>
    </xf>
    <xf numFmtId="41" fontId="57" fillId="0" borderId="0" xfId="2" applyFont="1" applyFill="1" applyBorder="1" applyAlignment="1">
      <alignment horizontal="center" vertical="center"/>
    </xf>
    <xf numFmtId="41" fontId="57" fillId="0" borderId="0" xfId="2" applyFont="1" applyFill="1" applyBorder="1" applyAlignment="1">
      <alignment vertical="center"/>
    </xf>
    <xf numFmtId="41" fontId="57" fillId="0" borderId="0" xfId="2" applyFont="1" applyFill="1" applyBorder="1" applyAlignment="1">
      <alignment horizontal="center"/>
    </xf>
    <xf numFmtId="41" fontId="19" fillId="2" borderId="0" xfId="2" applyFont="1" applyFill="1" applyBorder="1" applyAlignment="1">
      <alignment horizontal="center" vertical="center"/>
    </xf>
    <xf numFmtId="41" fontId="57" fillId="2" borderId="0" xfId="2" applyFont="1" applyFill="1" applyBorder="1" applyAlignment="1">
      <alignment vertical="center"/>
    </xf>
    <xf numFmtId="41" fontId="57" fillId="0" borderId="0" xfId="2" applyFont="1" applyFill="1" applyBorder="1"/>
    <xf numFmtId="41" fontId="57" fillId="2" borderId="0" xfId="2" applyFont="1" applyFill="1" applyBorder="1"/>
    <xf numFmtId="41" fontId="57" fillId="0" borderId="0" xfId="2" applyFont="1" applyFill="1" applyBorder="1" applyAlignment="1">
      <alignment horizontal="center" vertical="center" wrapText="1"/>
    </xf>
    <xf numFmtId="41" fontId="19" fillId="0" borderId="0" xfId="2" applyFont="1" applyFill="1" applyBorder="1" applyAlignment="1">
      <alignment horizontal="left"/>
    </xf>
    <xf numFmtId="41" fontId="57" fillId="2" borderId="0" xfId="2" applyFont="1" applyFill="1" applyBorder="1" applyAlignment="1">
      <alignment horizontal="justify" vertical="center"/>
    </xf>
    <xf numFmtId="41" fontId="57" fillId="2" borderId="0" xfId="2" applyFont="1" applyFill="1"/>
    <xf numFmtId="41" fontId="57" fillId="0" borderId="0" xfId="2" applyFont="1" applyFill="1"/>
    <xf numFmtId="41" fontId="57" fillId="2" borderId="0" xfId="2" applyFont="1" applyFill="1" applyAlignment="1">
      <alignment horizontal="justify" vertical="center"/>
    </xf>
    <xf numFmtId="41" fontId="57" fillId="2" borderId="0" xfId="2" applyFont="1" applyFill="1" applyAlignment="1">
      <alignment vertical="center"/>
    </xf>
    <xf numFmtId="41" fontId="57" fillId="0" borderId="0" xfId="2" applyFont="1" applyFill="1" applyAlignment="1">
      <alignment vertical="center"/>
    </xf>
    <xf numFmtId="41" fontId="19" fillId="2" borderId="0" xfId="2" applyFont="1" applyFill="1" applyAlignment="1">
      <alignment horizontal="center" vertical="center"/>
    </xf>
    <xf numFmtId="41" fontId="19" fillId="2" borderId="0" xfId="2" applyFont="1" applyFill="1" applyAlignment="1">
      <alignment horizontal="left" vertical="center"/>
    </xf>
    <xf numFmtId="41" fontId="57" fillId="0" borderId="0" xfId="2" applyFont="1" applyFill="1" applyAlignment="1">
      <alignment horizontal="center"/>
    </xf>
    <xf numFmtId="0" fontId="13" fillId="0" borderId="0" xfId="0" applyFont="1"/>
    <xf numFmtId="168" fontId="13" fillId="2" borderId="0" xfId="1" applyNumberFormat="1" applyFont="1" applyFill="1" applyAlignment="1">
      <alignment horizontal="center"/>
    </xf>
    <xf numFmtId="0" fontId="13" fillId="2" borderId="0" xfId="0" applyFont="1" applyFill="1"/>
    <xf numFmtId="0" fontId="14" fillId="2" borderId="0" xfId="0" applyFont="1" applyFill="1" applyAlignment="1">
      <alignment horizontal="center" wrapText="1"/>
    </xf>
    <xf numFmtId="0" fontId="14" fillId="2" borderId="0" xfId="0" applyFont="1" applyFill="1" applyAlignment="1">
      <alignment horizontal="justify"/>
    </xf>
    <xf numFmtId="0" fontId="14" fillId="2" borderId="0" xfId="0" applyFont="1" applyFill="1"/>
    <xf numFmtId="0" fontId="12" fillId="2" borderId="0" xfId="0" applyFont="1" applyFill="1" applyAlignment="1">
      <alignment horizontal="left"/>
    </xf>
    <xf numFmtId="0" fontId="12" fillId="2" borderId="0" xfId="0" applyFont="1" applyFill="1" applyAlignment="1">
      <alignment vertical="center"/>
    </xf>
    <xf numFmtId="0" fontId="13" fillId="2" borderId="27" xfId="0" applyFont="1" applyFill="1" applyBorder="1" applyAlignment="1">
      <alignment horizontal="left" vertical="top" wrapText="1"/>
    </xf>
    <xf numFmtId="0" fontId="13" fillId="2" borderId="0" xfId="0" applyFont="1" applyFill="1" applyAlignment="1">
      <alignment horizontal="left" vertical="top" wrapText="1"/>
    </xf>
    <xf numFmtId="0" fontId="13" fillId="2" borderId="27" xfId="0" applyFont="1" applyFill="1" applyBorder="1" applyAlignment="1">
      <alignment horizontal="left" vertical="center" wrapText="1"/>
    </xf>
    <xf numFmtId="0" fontId="13" fillId="2" borderId="0" xfId="0" applyFont="1" applyFill="1" applyAlignment="1">
      <alignment horizontal="left" vertical="center"/>
    </xf>
    <xf numFmtId="49" fontId="64" fillId="3" borderId="15" xfId="0" applyNumberFormat="1"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5" fillId="0" borderId="15" xfId="0" applyFont="1" applyBorder="1" applyAlignment="1">
      <alignment horizontal="center" vertical="center"/>
    </xf>
    <xf numFmtId="0" fontId="15" fillId="0" borderId="15" xfId="0" applyFont="1" applyBorder="1" applyAlignment="1">
      <alignment horizontal="left" vertical="center"/>
    </xf>
    <xf numFmtId="3" fontId="15" fillId="0" borderId="15" xfId="0" applyNumberFormat="1" applyFont="1" applyBorder="1" applyAlignment="1">
      <alignment horizontal="center" vertical="center"/>
    </xf>
    <xf numFmtId="0" fontId="15" fillId="5" borderId="15" xfId="0" applyFont="1" applyFill="1" applyBorder="1" applyAlignment="1">
      <alignment horizontal="center" vertical="center"/>
    </xf>
    <xf numFmtId="0" fontId="15" fillId="5" borderId="15" xfId="0" applyFont="1" applyFill="1" applyBorder="1" applyAlignment="1">
      <alignment horizontal="left" vertical="center"/>
    </xf>
    <xf numFmtId="3" fontId="15" fillId="5" borderId="15" xfId="0" applyNumberFormat="1" applyFont="1" applyFill="1" applyBorder="1" applyAlignment="1">
      <alignment horizontal="center" vertical="center"/>
    </xf>
    <xf numFmtId="0" fontId="15" fillId="0" borderId="15" xfId="0" applyFont="1" applyBorder="1" applyAlignment="1">
      <alignment horizontal="left" vertical="center" wrapText="1"/>
    </xf>
    <xf numFmtId="0" fontId="14" fillId="2" borderId="0" xfId="0" applyFont="1" applyFill="1" applyAlignment="1">
      <alignment vertical="center" wrapText="1"/>
    </xf>
    <xf numFmtId="0" fontId="13" fillId="0" borderId="0" xfId="0" applyFont="1" applyAlignment="1">
      <alignment horizontal="left"/>
    </xf>
    <xf numFmtId="0" fontId="13" fillId="0" borderId="0" xfId="0" applyFont="1" applyAlignment="1">
      <alignment horizontal="center"/>
    </xf>
    <xf numFmtId="0" fontId="13" fillId="2" borderId="0" xfId="0" applyFont="1" applyFill="1" applyAlignment="1">
      <alignment horizontal="center"/>
    </xf>
    <xf numFmtId="0" fontId="13" fillId="2" borderId="0" xfId="0" applyFont="1" applyFill="1" applyAlignment="1">
      <alignment horizontal="left"/>
    </xf>
    <xf numFmtId="0" fontId="14" fillId="2" borderId="0" xfId="0" applyFont="1" applyFill="1" applyAlignment="1">
      <alignment horizontal="left"/>
    </xf>
    <xf numFmtId="49" fontId="65" fillId="11" borderId="15" xfId="13" applyNumberFormat="1" applyFont="1" applyFill="1" applyBorder="1" applyAlignment="1">
      <alignment horizontal="center" vertical="center" wrapText="1"/>
    </xf>
    <xf numFmtId="0" fontId="12" fillId="2" borderId="15" xfId="13" applyFont="1" applyFill="1" applyBorder="1" applyAlignment="1">
      <alignment horizontal="left"/>
    </xf>
    <xf numFmtId="3" fontId="13" fillId="0" borderId="15" xfId="13" applyNumberFormat="1" applyFont="1" applyBorder="1" applyAlignment="1">
      <alignment horizontal="center"/>
    </xf>
    <xf numFmtId="0" fontId="12" fillId="2" borderId="15" xfId="13" applyFont="1" applyFill="1" applyBorder="1" applyAlignment="1">
      <alignment horizontal="center"/>
    </xf>
    <xf numFmtId="3" fontId="12" fillId="2" borderId="15" xfId="13" applyNumberFormat="1" applyFont="1" applyFill="1" applyBorder="1" applyAlignment="1">
      <alignment horizontal="center"/>
    </xf>
    <xf numFmtId="3" fontId="13" fillId="0" borderId="15" xfId="13" applyNumberFormat="1" applyFont="1" applyBorder="1" applyAlignment="1">
      <alignment horizontal="center" vertical="center"/>
    </xf>
    <xf numFmtId="0" fontId="13" fillId="0" borderId="15" xfId="13" applyFont="1" applyBorder="1" applyAlignment="1">
      <alignment horizontal="center"/>
    </xf>
    <xf numFmtId="10" fontId="13" fillId="0" borderId="15" xfId="678" applyNumberFormat="1" applyFont="1" applyBorder="1" applyAlignment="1">
      <alignment horizontal="center"/>
    </xf>
    <xf numFmtId="9" fontId="12" fillId="2" borderId="15" xfId="9" applyFont="1" applyFill="1" applyBorder="1" applyAlignment="1">
      <alignment horizontal="center"/>
    </xf>
    <xf numFmtId="0" fontId="12" fillId="2" borderId="13" xfId="13" applyFont="1" applyFill="1" applyBorder="1" applyAlignment="1">
      <alignment horizontal="left"/>
    </xf>
    <xf numFmtId="3" fontId="13" fillId="2" borderId="13" xfId="13" applyNumberFormat="1" applyFont="1" applyFill="1" applyBorder="1" applyAlignment="1">
      <alignment horizontal="center"/>
    </xf>
    <xf numFmtId="3" fontId="12" fillId="2" borderId="13" xfId="13" applyNumberFormat="1" applyFont="1" applyFill="1" applyBorder="1" applyAlignment="1">
      <alignment horizontal="center"/>
    </xf>
    <xf numFmtId="3" fontId="13" fillId="2" borderId="13" xfId="13" applyNumberFormat="1" applyFont="1" applyFill="1" applyBorder="1" applyAlignment="1">
      <alignment horizontal="center" vertical="center"/>
    </xf>
    <xf numFmtId="0" fontId="13" fillId="2" borderId="13" xfId="13" applyFont="1" applyFill="1" applyBorder="1" applyAlignment="1">
      <alignment horizontal="center"/>
    </xf>
    <xf numFmtId="10" fontId="13" fillId="2" borderId="13" xfId="678" applyNumberFormat="1" applyFont="1" applyFill="1" applyBorder="1" applyAlignment="1">
      <alignment horizontal="center"/>
    </xf>
    <xf numFmtId="9" fontId="12" fillId="2" borderId="13" xfId="9" applyFont="1" applyFill="1" applyBorder="1" applyAlignment="1">
      <alignment horizontal="center"/>
    </xf>
    <xf numFmtId="3" fontId="13" fillId="2" borderId="15" xfId="13" applyNumberFormat="1" applyFont="1" applyFill="1" applyBorder="1" applyAlignment="1">
      <alignment horizontal="center" vertical="center"/>
    </xf>
    <xf numFmtId="0" fontId="13" fillId="2" borderId="15" xfId="13" applyFont="1" applyFill="1" applyBorder="1" applyAlignment="1">
      <alignment horizontal="center"/>
    </xf>
    <xf numFmtId="3" fontId="13" fillId="2" borderId="15" xfId="13" applyNumberFormat="1" applyFont="1" applyFill="1" applyBorder="1" applyAlignment="1">
      <alignment horizontal="center"/>
    </xf>
    <xf numFmtId="10" fontId="13" fillId="2" borderId="15" xfId="678" applyNumberFormat="1" applyFont="1" applyFill="1" applyBorder="1" applyAlignment="1">
      <alignment horizontal="center"/>
    </xf>
    <xf numFmtId="3" fontId="13" fillId="2" borderId="0" xfId="13" applyNumberFormat="1" applyFont="1" applyFill="1" applyAlignment="1">
      <alignment horizontal="center" vertical="center"/>
    </xf>
    <xf numFmtId="10" fontId="13" fillId="2" borderId="0" xfId="678" applyNumberFormat="1" applyFont="1" applyFill="1" applyBorder="1" applyAlignment="1">
      <alignment horizontal="center"/>
    </xf>
    <xf numFmtId="0" fontId="62" fillId="4" borderId="41" xfId="13" applyFont="1" applyFill="1" applyBorder="1"/>
    <xf numFmtId="41" fontId="62" fillId="4" borderId="41" xfId="679" applyFont="1" applyFill="1" applyBorder="1" applyAlignment="1">
      <alignment horizontal="center"/>
    </xf>
    <xf numFmtId="3" fontId="62" fillId="4" borderId="41" xfId="679" applyNumberFormat="1" applyFont="1" applyFill="1" applyBorder="1" applyAlignment="1">
      <alignment horizontal="center" vertical="center"/>
    </xf>
    <xf numFmtId="3" fontId="62" fillId="4" borderId="0" xfId="679" applyNumberFormat="1" applyFont="1" applyFill="1" applyBorder="1" applyAlignment="1">
      <alignment horizontal="center" vertical="center"/>
    </xf>
    <xf numFmtId="10" fontId="62" fillId="4" borderId="41" xfId="678" applyNumberFormat="1" applyFont="1" applyFill="1" applyBorder="1" applyAlignment="1">
      <alignment horizontal="center" vertical="center"/>
    </xf>
    <xf numFmtId="9" fontId="62" fillId="4" borderId="41" xfId="678" applyFont="1" applyFill="1" applyBorder="1" applyAlignment="1">
      <alignment horizontal="center" vertical="center"/>
    </xf>
    <xf numFmtId="0" fontId="14" fillId="2" borderId="0" xfId="0" applyFont="1" applyFill="1" applyAlignment="1">
      <alignment vertical="center"/>
    </xf>
    <xf numFmtId="175" fontId="13" fillId="2" borderId="0" xfId="0" applyNumberFormat="1" applyFont="1" applyFill="1"/>
    <xf numFmtId="0" fontId="15" fillId="0" borderId="0" xfId="0" applyFont="1" applyAlignment="1">
      <alignment vertical="center"/>
    </xf>
    <xf numFmtId="174" fontId="15" fillId="0" borderId="0" xfId="132" applyNumberFormat="1" applyFont="1" applyAlignment="1">
      <alignment vertical="center"/>
    </xf>
    <xf numFmtId="0" fontId="12" fillId="0" borderId="0" xfId="16" applyFont="1"/>
    <xf numFmtId="6" fontId="15" fillId="0" borderId="0" xfId="0" applyNumberFormat="1" applyFont="1" applyAlignment="1">
      <alignment vertical="center"/>
    </xf>
    <xf numFmtId="174" fontId="12" fillId="0" borderId="0" xfId="132" applyNumberFormat="1" applyFont="1"/>
    <xf numFmtId="0" fontId="62" fillId="0" borderId="15" xfId="0" applyFont="1" applyBorder="1" applyAlignment="1">
      <alignment horizontal="center" vertical="center" wrapText="1"/>
    </xf>
    <xf numFmtId="0" fontId="15" fillId="0" borderId="15" xfId="0" applyFont="1" applyBorder="1" applyAlignment="1">
      <alignment vertical="center"/>
    </xf>
    <xf numFmtId="175" fontId="15" fillId="0" borderId="15" xfId="2" applyNumberFormat="1" applyFont="1" applyFill="1" applyBorder="1" applyAlignment="1">
      <alignment horizontal="center" vertical="center"/>
    </xf>
    <xf numFmtId="3" fontId="15" fillId="0" borderId="15" xfId="0" applyNumberFormat="1" applyFont="1" applyBorder="1" applyAlignment="1">
      <alignment horizontal="right" vertical="center"/>
    </xf>
    <xf numFmtId="10" fontId="15" fillId="0" borderId="15" xfId="0" applyNumberFormat="1" applyFont="1" applyBorder="1" applyAlignment="1">
      <alignment horizontal="right" vertical="center"/>
    </xf>
    <xf numFmtId="3" fontId="12" fillId="0" borderId="0" xfId="16" applyNumberFormat="1" applyFont="1"/>
    <xf numFmtId="0" fontId="15" fillId="5" borderId="15" xfId="0" applyFont="1" applyFill="1" applyBorder="1" applyAlignment="1">
      <alignment horizontal="center" vertical="center" wrapText="1"/>
    </xf>
    <xf numFmtId="9" fontId="13" fillId="2" borderId="15" xfId="0" applyNumberFormat="1" applyFont="1" applyFill="1" applyBorder="1" applyAlignment="1">
      <alignment horizontal="center" vertical="center" wrapText="1"/>
    </xf>
    <xf numFmtId="0" fontId="13" fillId="2" borderId="0" xfId="0" applyFont="1" applyFill="1" applyAlignment="1">
      <alignment horizontal="center" vertical="center"/>
    </xf>
    <xf numFmtId="0" fontId="13" fillId="2" borderId="0" xfId="0" applyFont="1" applyFill="1" applyAlignment="1">
      <alignment horizontal="left" wrapText="1"/>
    </xf>
    <xf numFmtId="0" fontId="13" fillId="2" borderId="0" xfId="0" applyFont="1" applyFill="1" applyAlignment="1">
      <alignment horizontal="justify"/>
    </xf>
    <xf numFmtId="0" fontId="13" fillId="2" borderId="0" xfId="0" applyFont="1" applyFill="1" applyAlignment="1">
      <alignment horizontal="center" wrapText="1"/>
    </xf>
    <xf numFmtId="0" fontId="14" fillId="2" borderId="0" xfId="0" applyFont="1" applyFill="1" applyAlignment="1">
      <alignment horizontal="center"/>
    </xf>
    <xf numFmtId="0" fontId="14" fillId="2" borderId="15" xfId="0" applyFont="1" applyFill="1" applyBorder="1" applyAlignment="1">
      <alignment horizontal="left" vertical="center" wrapText="1"/>
    </xf>
    <xf numFmtId="14" fontId="14" fillId="2" borderId="15" xfId="0" applyNumberFormat="1" applyFont="1" applyFill="1" applyBorder="1" applyAlignment="1">
      <alignment horizontal="center" vertical="center" wrapText="1"/>
    </xf>
    <xf numFmtId="0" fontId="13" fillId="2" borderId="15" xfId="0" applyFont="1" applyFill="1" applyBorder="1" applyAlignment="1">
      <alignment horizontal="left" vertical="top" wrapText="1"/>
    </xf>
    <xf numFmtId="4" fontId="13" fillId="0" borderId="15" xfId="0" applyNumberFormat="1" applyFont="1" applyBorder="1" applyAlignment="1">
      <alignment horizontal="center" vertical="top" wrapText="1"/>
    </xf>
    <xf numFmtId="175" fontId="13" fillId="2" borderId="0" xfId="1" applyNumberFormat="1" applyFont="1" applyFill="1" applyAlignment="1">
      <alignment horizontal="center"/>
    </xf>
    <xf numFmtId="0" fontId="70" fillId="2" borderId="0" xfId="0" applyFont="1" applyFill="1" applyAlignment="1">
      <alignment horizontal="left"/>
    </xf>
    <xf numFmtId="0" fontId="71" fillId="2" borderId="0" xfId="0" applyFont="1" applyFill="1"/>
    <xf numFmtId="4" fontId="72" fillId="2" borderId="0" xfId="0" applyNumberFormat="1" applyFont="1" applyFill="1"/>
    <xf numFmtId="0" fontId="14" fillId="2" borderId="15" xfId="0" applyFont="1" applyFill="1" applyBorder="1" applyAlignment="1">
      <alignment horizontal="left"/>
    </xf>
    <xf numFmtId="0" fontId="14" fillId="2" borderId="15" xfId="0" applyFont="1" applyFill="1" applyBorder="1" applyAlignment="1">
      <alignment horizontal="center" vertical="center" wrapText="1"/>
    </xf>
    <xf numFmtId="0" fontId="14" fillId="2" borderId="15" xfId="0" applyFont="1" applyFill="1" applyBorder="1" applyAlignment="1">
      <alignment horizontal="center" wrapText="1"/>
    </xf>
    <xf numFmtId="0" fontId="13" fillId="2" borderId="0" xfId="0" applyFont="1" applyFill="1" applyAlignment="1">
      <alignment horizontal="right"/>
    </xf>
    <xf numFmtId="0" fontId="73" fillId="2" borderId="15" xfId="6" applyFont="1" applyFill="1" applyBorder="1" applyAlignment="1">
      <alignment horizontal="left"/>
    </xf>
    <xf numFmtId="0" fontId="13" fillId="2" borderId="15" xfId="0" applyFont="1" applyFill="1" applyBorder="1" applyAlignment="1">
      <alignment horizontal="center"/>
    </xf>
    <xf numFmtId="4" fontId="13" fillId="2" borderId="15" xfId="0" applyNumberFormat="1" applyFont="1" applyFill="1" applyBorder="1"/>
    <xf numFmtId="3" fontId="13" fillId="2" borderId="15" xfId="0" applyNumberFormat="1" applyFont="1" applyFill="1" applyBorder="1"/>
    <xf numFmtId="0" fontId="12" fillId="2" borderId="15" xfId="6" applyFont="1" applyFill="1" applyBorder="1" applyAlignment="1">
      <alignment horizontal="left"/>
    </xf>
    <xf numFmtId="4" fontId="13" fillId="2" borderId="15" xfId="0" applyNumberFormat="1" applyFont="1" applyFill="1" applyBorder="1" applyAlignment="1">
      <alignment horizontal="center"/>
    </xf>
    <xf numFmtId="4" fontId="13" fillId="2" borderId="15" xfId="0" applyNumberFormat="1" applyFont="1" applyFill="1" applyBorder="1" applyAlignment="1">
      <alignment horizontal="center" wrapText="1"/>
    </xf>
    <xf numFmtId="41" fontId="13" fillId="2" borderId="0" xfId="2" applyFont="1" applyFill="1"/>
    <xf numFmtId="0" fontId="62" fillId="2" borderId="0" xfId="6" applyFont="1" applyFill="1" applyAlignment="1">
      <alignment horizontal="left"/>
    </xf>
    <xf numFmtId="175" fontId="14" fillId="2" borderId="42" xfId="2" applyNumberFormat="1" applyFont="1" applyFill="1" applyBorder="1"/>
    <xf numFmtId="4" fontId="13" fillId="2" borderId="0" xfId="0" applyNumberFormat="1" applyFont="1" applyFill="1"/>
    <xf numFmtId="168" fontId="13" fillId="2" borderId="0" xfId="1" applyNumberFormat="1" applyFont="1" applyFill="1" applyBorder="1" applyAlignment="1">
      <alignment horizontal="center"/>
    </xf>
    <xf numFmtId="0" fontId="13" fillId="2" borderId="15" xfId="0" applyFont="1" applyFill="1" applyBorder="1" applyAlignment="1">
      <alignment horizontal="left"/>
    </xf>
    <xf numFmtId="4" fontId="13" fillId="0" borderId="15" xfId="0" applyNumberFormat="1" applyFont="1" applyBorder="1" applyAlignment="1">
      <alignment horizontal="right"/>
    </xf>
    <xf numFmtId="0" fontId="13" fillId="0" borderId="15" xfId="0" applyFont="1" applyBorder="1" applyAlignment="1">
      <alignment horizontal="center"/>
    </xf>
    <xf numFmtId="3" fontId="13" fillId="2" borderId="11" xfId="0" applyNumberFormat="1" applyFont="1" applyFill="1" applyBorder="1"/>
    <xf numFmtId="41" fontId="13" fillId="2" borderId="0" xfId="2" applyFont="1" applyFill="1" applyBorder="1"/>
    <xf numFmtId="175" fontId="14" fillId="2" borderId="40" xfId="2" applyNumberFormat="1" applyFont="1" applyFill="1" applyBorder="1"/>
    <xf numFmtId="0" fontId="12" fillId="2" borderId="0" xfId="6" applyFont="1" applyFill="1" applyAlignment="1">
      <alignment horizontal="left"/>
    </xf>
    <xf numFmtId="0" fontId="13" fillId="0" borderId="15" xfId="0" applyFont="1" applyBorder="1"/>
    <xf numFmtId="4" fontId="13" fillId="0" borderId="15" xfId="0" applyNumberFormat="1" applyFont="1" applyBorder="1" applyAlignment="1">
      <alignment horizontal="center" wrapText="1"/>
    </xf>
    <xf numFmtId="3" fontId="13" fillId="0" borderId="15" xfId="0" applyNumberFormat="1" applyFont="1" applyBorder="1" applyAlignment="1">
      <alignment horizontal="right"/>
    </xf>
    <xf numFmtId="41" fontId="13" fillId="0" borderId="0" xfId="2" applyFont="1" applyFill="1"/>
    <xf numFmtId="175" fontId="13" fillId="0" borderId="0" xfId="1" applyNumberFormat="1" applyFont="1" applyFill="1" applyAlignment="1">
      <alignment horizontal="center"/>
    </xf>
    <xf numFmtId="168" fontId="13" fillId="0" borderId="0" xfId="1" applyNumberFormat="1" applyFont="1" applyFill="1" applyAlignment="1">
      <alignment horizontal="center"/>
    </xf>
    <xf numFmtId="3" fontId="13" fillId="2" borderId="0" xfId="0" applyNumberFormat="1" applyFont="1" applyFill="1"/>
    <xf numFmtId="0" fontId="62" fillId="2" borderId="15" xfId="0" applyFont="1" applyFill="1" applyBorder="1" applyAlignment="1">
      <alignment horizontal="center" wrapText="1"/>
    </xf>
    <xf numFmtId="0" fontId="13" fillId="2" borderId="8" xfId="0" applyFont="1" applyFill="1" applyBorder="1" applyAlignment="1">
      <alignment horizontal="left" wrapText="1"/>
    </xf>
    <xf numFmtId="4" fontId="13" fillId="2" borderId="15" xfId="0" applyNumberFormat="1" applyFont="1" applyFill="1" applyBorder="1" applyAlignment="1">
      <alignment horizontal="right" vertical="top" wrapText="1"/>
    </xf>
    <xf numFmtId="3" fontId="12" fillId="2" borderId="15" xfId="8" applyNumberFormat="1" applyFont="1" applyFill="1" applyBorder="1"/>
    <xf numFmtId="4" fontId="12" fillId="2" borderId="15" xfId="8" applyNumberFormat="1" applyFont="1" applyFill="1" applyBorder="1"/>
    <xf numFmtId="0" fontId="13" fillId="2" borderId="20" xfId="0" applyFont="1" applyFill="1" applyBorder="1" applyAlignment="1">
      <alignment horizontal="left" wrapText="1"/>
    </xf>
    <xf numFmtId="4" fontId="12" fillId="2" borderId="19" xfId="8" applyNumberFormat="1" applyFont="1" applyFill="1" applyBorder="1"/>
    <xf numFmtId="4" fontId="13" fillId="2" borderId="19" xfId="0" applyNumberFormat="1" applyFont="1" applyFill="1" applyBorder="1"/>
    <xf numFmtId="3" fontId="13" fillId="2" borderId="19" xfId="0" applyNumberFormat="1" applyFont="1" applyFill="1" applyBorder="1"/>
    <xf numFmtId="0" fontId="62" fillId="2" borderId="15" xfId="0" applyFont="1" applyFill="1" applyBorder="1" applyAlignment="1">
      <alignment horizontal="left" wrapText="1"/>
    </xf>
    <xf numFmtId="0" fontId="62" fillId="2" borderId="15" xfId="0" applyFont="1" applyFill="1" applyBorder="1"/>
    <xf numFmtId="3" fontId="62" fillId="2" borderId="15" xfId="0" applyNumberFormat="1" applyFont="1" applyFill="1" applyBorder="1"/>
    <xf numFmtId="0" fontId="14" fillId="2" borderId="0" xfId="0" applyFont="1" applyFill="1" applyAlignment="1">
      <alignment horizontal="left" wrapText="1"/>
    </xf>
    <xf numFmtId="3" fontId="14" fillId="2" borderId="0" xfId="0" applyNumberFormat="1" applyFont="1" applyFill="1"/>
    <xf numFmtId="0" fontId="14" fillId="0" borderId="0" xfId="0" applyFont="1" applyAlignment="1">
      <alignment horizontal="left" wrapText="1"/>
    </xf>
    <xf numFmtId="0" fontId="14" fillId="0" borderId="0" xfId="0" applyFont="1"/>
    <xf numFmtId="3" fontId="14" fillId="0" borderId="0" xfId="0" applyNumberFormat="1" applyFont="1"/>
    <xf numFmtId="14" fontId="62" fillId="2" borderId="15" xfId="0" applyNumberFormat="1" applyFont="1" applyFill="1" applyBorder="1" applyAlignment="1">
      <alignment horizontal="center" vertical="center" wrapText="1"/>
    </xf>
    <xf numFmtId="14" fontId="14" fillId="2" borderId="0" xfId="0" applyNumberFormat="1" applyFont="1" applyFill="1" applyAlignment="1">
      <alignment horizontal="center" vertical="center" wrapText="1"/>
    </xf>
    <xf numFmtId="0" fontId="14" fillId="2" borderId="15" xfId="0" applyFont="1" applyFill="1" applyBorder="1" applyAlignment="1">
      <alignment horizontal="left" vertical="top" wrapText="1"/>
    </xf>
    <xf numFmtId="0" fontId="14" fillId="2" borderId="15" xfId="0" applyFont="1" applyFill="1" applyBorder="1" applyAlignment="1">
      <alignment vertical="top" wrapText="1"/>
    </xf>
    <xf numFmtId="3" fontId="14" fillId="2" borderId="15" xfId="0" applyNumberFormat="1" applyFont="1" applyFill="1" applyBorder="1" applyAlignment="1">
      <alignment horizontal="right" vertical="top" wrapText="1"/>
    </xf>
    <xf numFmtId="41" fontId="62" fillId="2" borderId="0" xfId="2" applyFont="1" applyFill="1" applyAlignment="1">
      <alignment horizontal="right" vertical="top" wrapText="1"/>
    </xf>
    <xf numFmtId="0" fontId="13" fillId="2" borderId="15" xfId="0" applyFont="1" applyFill="1" applyBorder="1" applyAlignment="1">
      <alignment vertical="top" wrapText="1"/>
    </xf>
    <xf numFmtId="168" fontId="12" fillId="2" borderId="15" xfId="1" applyNumberFormat="1" applyFont="1" applyFill="1" applyBorder="1" applyAlignment="1">
      <alignment horizontal="right" vertical="top" wrapText="1"/>
    </xf>
    <xf numFmtId="3" fontId="72" fillId="2" borderId="0" xfId="0" applyNumberFormat="1" applyFont="1" applyFill="1" applyAlignment="1">
      <alignment horizontal="right" vertical="top" wrapText="1"/>
    </xf>
    <xf numFmtId="3" fontId="12" fillId="2" borderId="0" xfId="0" applyNumberFormat="1" applyFont="1" applyFill="1" applyAlignment="1">
      <alignment horizontal="right" vertical="top" wrapText="1"/>
    </xf>
    <xf numFmtId="168" fontId="12" fillId="2" borderId="15" xfId="1" applyNumberFormat="1" applyFont="1" applyFill="1" applyBorder="1" applyAlignment="1">
      <alignment horizontal="left" vertical="top" wrapText="1"/>
    </xf>
    <xf numFmtId="3" fontId="13" fillId="2" borderId="15" xfId="0" applyNumberFormat="1" applyFont="1" applyFill="1" applyBorder="1" applyAlignment="1">
      <alignment horizontal="left" vertical="top" wrapText="1"/>
    </xf>
    <xf numFmtId="0" fontId="13" fillId="2" borderId="0" xfId="0" applyFont="1" applyFill="1" applyAlignment="1">
      <alignment vertical="top" wrapText="1"/>
    </xf>
    <xf numFmtId="168" fontId="62" fillId="2" borderId="0" xfId="1" applyNumberFormat="1" applyFont="1" applyFill="1" applyBorder="1" applyAlignment="1">
      <alignment horizontal="right" vertical="top" wrapText="1"/>
    </xf>
    <xf numFmtId="168" fontId="12" fillId="2" borderId="0" xfId="1" applyNumberFormat="1" applyFont="1" applyFill="1" applyBorder="1" applyAlignment="1">
      <alignment horizontal="right" vertical="top" wrapText="1"/>
    </xf>
    <xf numFmtId="168" fontId="12" fillId="2" borderId="0" xfId="1" applyNumberFormat="1" applyFont="1" applyFill="1" applyBorder="1" applyAlignment="1">
      <alignment horizontal="left" vertical="top" wrapText="1"/>
    </xf>
    <xf numFmtId="3" fontId="13" fillId="2" borderId="0" xfId="0" applyNumberFormat="1" applyFont="1" applyFill="1" applyAlignment="1">
      <alignment horizontal="center"/>
    </xf>
    <xf numFmtId="3" fontId="14" fillId="2" borderId="0" xfId="0" applyNumberFormat="1" applyFont="1" applyFill="1" applyAlignment="1">
      <alignment horizontal="center"/>
    </xf>
    <xf numFmtId="175" fontId="62" fillId="2" borderId="15" xfId="1" applyNumberFormat="1" applyFont="1" applyFill="1" applyBorder="1" applyAlignment="1">
      <alignment horizontal="center" vertical="center"/>
    </xf>
    <xf numFmtId="168" fontId="62" fillId="2" borderId="0" xfId="1" applyNumberFormat="1" applyFont="1" applyFill="1" applyBorder="1" applyAlignment="1">
      <alignment horizontal="center"/>
    </xf>
    <xf numFmtId="41" fontId="13" fillId="0" borderId="15" xfId="2" applyFont="1" applyFill="1" applyBorder="1" applyAlignment="1">
      <alignment horizontal="center"/>
    </xf>
    <xf numFmtId="41" fontId="12" fillId="0" borderId="15" xfId="2" applyFont="1" applyFill="1" applyBorder="1"/>
    <xf numFmtId="175" fontId="12" fillId="0" borderId="15" xfId="2" applyNumberFormat="1" applyFont="1" applyFill="1" applyBorder="1" applyAlignment="1">
      <alignment horizontal="center"/>
    </xf>
    <xf numFmtId="168" fontId="62" fillId="0" borderId="0" xfId="1" applyNumberFormat="1" applyFont="1" applyFill="1" applyBorder="1" applyAlignment="1">
      <alignment horizontal="center"/>
    </xf>
    <xf numFmtId="175" fontId="12" fillId="0" borderId="15" xfId="2" applyNumberFormat="1" applyFont="1" applyFill="1" applyBorder="1"/>
    <xf numFmtId="3" fontId="13" fillId="0" borderId="19" xfId="0" applyNumberFormat="1" applyFont="1" applyBorder="1" applyAlignment="1">
      <alignment horizontal="right"/>
    </xf>
    <xf numFmtId="41" fontId="12" fillId="0" borderId="19" xfId="2" applyFont="1" applyFill="1" applyBorder="1"/>
    <xf numFmtId="175" fontId="12" fillId="0" borderId="19" xfId="2" applyNumberFormat="1" applyFont="1" applyFill="1" applyBorder="1" applyAlignment="1">
      <alignment horizontal="center"/>
    </xf>
    <xf numFmtId="0" fontId="13" fillId="0" borderId="13" xfId="0" applyFont="1" applyBorder="1"/>
    <xf numFmtId="0" fontId="13" fillId="0" borderId="13" xfId="0" applyFont="1" applyBorder="1" applyAlignment="1">
      <alignment horizontal="center"/>
    </xf>
    <xf numFmtId="41" fontId="13" fillId="0" borderId="13" xfId="2" applyFont="1" applyFill="1" applyBorder="1" applyAlignment="1">
      <alignment horizontal="center"/>
    </xf>
    <xf numFmtId="3" fontId="13" fillId="0" borderId="13" xfId="0" applyNumberFormat="1" applyFont="1" applyBorder="1" applyAlignment="1">
      <alignment horizontal="right"/>
    </xf>
    <xf numFmtId="41" fontId="13" fillId="0" borderId="13" xfId="2" applyFont="1" applyFill="1" applyBorder="1" applyAlignment="1">
      <alignment horizontal="right"/>
    </xf>
    <xf numFmtId="168" fontId="12" fillId="0" borderId="15" xfId="1" applyNumberFormat="1" applyFont="1" applyFill="1" applyBorder="1"/>
    <xf numFmtId="43" fontId="12" fillId="0" borderId="15" xfId="1" applyFont="1" applyFill="1" applyBorder="1"/>
    <xf numFmtId="175" fontId="62" fillId="2" borderId="0" xfId="1" applyNumberFormat="1" applyFont="1" applyFill="1" applyBorder="1"/>
    <xf numFmtId="41" fontId="13" fillId="0" borderId="0" xfId="2" applyFont="1" applyFill="1" applyBorder="1" applyAlignment="1">
      <alignment horizontal="right"/>
    </xf>
    <xf numFmtId="3" fontId="13" fillId="0" borderId="0" xfId="0" applyNumberFormat="1" applyFont="1" applyAlignment="1">
      <alignment horizontal="center"/>
    </xf>
    <xf numFmtId="3" fontId="13" fillId="0" borderId="0" xfId="0" applyNumberFormat="1" applyFont="1" applyAlignment="1">
      <alignment horizontal="right"/>
    </xf>
    <xf numFmtId="41" fontId="14" fillId="2" borderId="25" xfId="2" applyFont="1" applyFill="1" applyBorder="1"/>
    <xf numFmtId="41" fontId="62" fillId="2" borderId="0" xfId="2" applyFont="1" applyFill="1" applyBorder="1"/>
    <xf numFmtId="41" fontId="13" fillId="0" borderId="0" xfId="0" applyNumberFormat="1" applyFont="1"/>
    <xf numFmtId="0" fontId="14" fillId="0" borderId="15" xfId="0" applyFont="1" applyBorder="1" applyAlignment="1">
      <alignment horizontal="left" vertical="center"/>
    </xf>
    <xf numFmtId="0" fontId="14" fillId="0" borderId="15" xfId="0" applyFont="1" applyBorder="1" applyAlignment="1">
      <alignment horizontal="center" vertical="center"/>
    </xf>
    <xf numFmtId="0" fontId="14" fillId="0" borderId="15" xfId="0" applyFont="1" applyBorder="1" applyAlignment="1">
      <alignment horizontal="center" vertical="center" wrapText="1"/>
    </xf>
    <xf numFmtId="168" fontId="62" fillId="0" borderId="0" xfId="1" applyNumberFormat="1" applyFont="1" applyFill="1" applyBorder="1"/>
    <xf numFmtId="175" fontId="62" fillId="0" borderId="0" xfId="1" applyNumberFormat="1" applyFont="1" applyFill="1" applyBorder="1" applyAlignment="1">
      <alignment horizontal="center"/>
    </xf>
    <xf numFmtId="0" fontId="14" fillId="0" borderId="15" xfId="0" applyFont="1" applyBorder="1" applyAlignment="1">
      <alignment horizontal="left"/>
    </xf>
    <xf numFmtId="41" fontId="13" fillId="0" borderId="15" xfId="2" applyFont="1" applyFill="1" applyBorder="1" applyAlignment="1">
      <alignment horizontal="right"/>
    </xf>
    <xf numFmtId="0" fontId="14" fillId="0" borderId="25" xfId="0" applyFont="1" applyBorder="1" applyAlignment="1">
      <alignment horizontal="left"/>
    </xf>
    <xf numFmtId="0" fontId="13" fillId="0" borderId="25" xfId="0" applyFont="1" applyBorder="1"/>
    <xf numFmtId="3" fontId="13" fillId="0" borderId="25" xfId="0" applyNumberFormat="1" applyFont="1" applyBorder="1" applyAlignment="1">
      <alignment horizontal="center"/>
    </xf>
    <xf numFmtId="3" fontId="14" fillId="0" borderId="25" xfId="0" applyNumberFormat="1" applyFont="1" applyBorder="1"/>
    <xf numFmtId="168" fontId="74" fillId="0" borderId="0" xfId="1" applyNumberFormat="1" applyFont="1" applyFill="1" applyBorder="1" applyAlignment="1">
      <alignment horizontal="center"/>
    </xf>
    <xf numFmtId="0" fontId="14" fillId="0" borderId="0" xfId="0" applyFont="1" applyAlignment="1">
      <alignment horizontal="left"/>
    </xf>
    <xf numFmtId="0" fontId="62" fillId="0" borderId="0" xfId="0" applyFont="1" applyAlignment="1">
      <alignment horizontal="left"/>
    </xf>
    <xf numFmtId="0" fontId="62" fillId="0" borderId="0" xfId="0" applyFont="1" applyAlignment="1">
      <alignment horizontal="center"/>
    </xf>
    <xf numFmtId="0" fontId="62" fillId="0" borderId="15" xfId="0" applyFont="1" applyBorder="1" applyAlignment="1">
      <alignment horizontal="center" vertical="center"/>
    </xf>
    <xf numFmtId="0" fontId="62" fillId="0" borderId="15" xfId="0" applyFont="1" applyBorder="1" applyAlignment="1">
      <alignment horizontal="centerContinuous" vertical="center" wrapText="1"/>
    </xf>
    <xf numFmtId="3" fontId="12" fillId="0" borderId="15" xfId="0" applyNumberFormat="1" applyFont="1" applyBorder="1" applyAlignment="1">
      <alignment horizontal="left"/>
    </xf>
    <xf numFmtId="3" fontId="12" fillId="0" borderId="15" xfId="0" applyNumberFormat="1" applyFont="1" applyBorder="1"/>
    <xf numFmtId="3" fontId="62" fillId="0" borderId="0" xfId="0" applyNumberFormat="1" applyFont="1"/>
    <xf numFmtId="3" fontId="13" fillId="0" borderId="0" xfId="0" applyNumberFormat="1" applyFont="1"/>
    <xf numFmtId="3" fontId="12" fillId="0" borderId="0" xfId="0" applyNumberFormat="1" applyFont="1" applyAlignment="1">
      <alignment horizontal="left"/>
    </xf>
    <xf numFmtId="3" fontId="12" fillId="0" borderId="0" xfId="0" applyNumberFormat="1" applyFont="1"/>
    <xf numFmtId="0" fontId="46" fillId="2" borderId="15" xfId="0" applyFont="1" applyFill="1" applyBorder="1" applyAlignment="1">
      <alignment horizontal="center"/>
    </xf>
    <xf numFmtId="0" fontId="72" fillId="2" borderId="0" xfId="0" applyFont="1" applyFill="1"/>
    <xf numFmtId="14" fontId="46" fillId="0" borderId="15" xfId="0" applyNumberFormat="1" applyFont="1" applyBorder="1" applyAlignment="1">
      <alignment horizontal="center"/>
    </xf>
    <xf numFmtId="0" fontId="15" fillId="0" borderId="15" xfId="0" applyFont="1" applyBorder="1" applyAlignment="1">
      <alignment horizontal="left"/>
    </xf>
    <xf numFmtId="3" fontId="15" fillId="2" borderId="15" xfId="0" applyNumberFormat="1" applyFont="1" applyFill="1" applyBorder="1" applyAlignment="1">
      <alignment horizontal="right"/>
    </xf>
    <xf numFmtId="41" fontId="15" fillId="2" borderId="15" xfId="2" applyFont="1" applyFill="1" applyBorder="1" applyAlignment="1">
      <alignment horizontal="center"/>
    </xf>
    <xf numFmtId="0" fontId="46" fillId="2" borderId="15" xfId="0" applyFont="1" applyFill="1" applyBorder="1" applyAlignment="1">
      <alignment horizontal="left"/>
    </xf>
    <xf numFmtId="3" fontId="46" fillId="2" borderId="15" xfId="0" applyNumberFormat="1" applyFont="1" applyFill="1" applyBorder="1" applyAlignment="1">
      <alignment horizontal="right"/>
    </xf>
    <xf numFmtId="41" fontId="46" fillId="2" borderId="15" xfId="2" applyFont="1" applyFill="1" applyBorder="1" applyAlignment="1">
      <alignment horizontal="right"/>
    </xf>
    <xf numFmtId="0" fontId="13" fillId="2" borderId="0" xfId="0" applyFont="1" applyFill="1" applyAlignment="1">
      <alignment wrapText="1"/>
    </xf>
    <xf numFmtId="0" fontId="46" fillId="0" borderId="15" xfId="0" applyFont="1" applyBorder="1" applyAlignment="1">
      <alignment horizontal="center"/>
    </xf>
    <xf numFmtId="0" fontId="72" fillId="0" borderId="0" xfId="0" applyFont="1"/>
    <xf numFmtId="0" fontId="13" fillId="0" borderId="15" xfId="0" applyFont="1" applyBorder="1" applyAlignment="1">
      <alignment horizontal="left" vertical="top" wrapText="1"/>
    </xf>
    <xf numFmtId="41" fontId="13" fillId="0" borderId="15" xfId="2" applyFont="1" applyBorder="1" applyAlignment="1">
      <alignment horizontal="right" vertical="top" wrapText="1"/>
    </xf>
    <xf numFmtId="41" fontId="13" fillId="0" borderId="15" xfId="2" applyFont="1" applyFill="1" applyBorder="1" applyAlignment="1">
      <alignment horizontal="right" vertical="top" wrapText="1"/>
    </xf>
    <xf numFmtId="0" fontId="14" fillId="2" borderId="15" xfId="0" applyFont="1" applyFill="1" applyBorder="1" applyAlignment="1">
      <alignment horizontal="center"/>
    </xf>
    <xf numFmtId="168" fontId="14" fillId="2" borderId="15" xfId="1" applyNumberFormat="1" applyFont="1" applyFill="1" applyBorder="1" applyAlignment="1">
      <alignment horizontal="center" wrapText="1"/>
    </xf>
    <xf numFmtId="175" fontId="14" fillId="2" borderId="15" xfId="0" applyNumberFormat="1" applyFont="1" applyFill="1" applyBorder="1" applyAlignment="1">
      <alignment horizontal="center" wrapText="1"/>
    </xf>
    <xf numFmtId="0" fontId="13" fillId="2" borderId="15" xfId="0" applyFont="1" applyFill="1" applyBorder="1"/>
    <xf numFmtId="168" fontId="13" fillId="2" borderId="15" xfId="1" applyNumberFormat="1" applyFont="1" applyFill="1" applyBorder="1" applyAlignment="1">
      <alignment horizontal="center"/>
    </xf>
    <xf numFmtId="175" fontId="13" fillId="2" borderId="15" xfId="0" applyNumberFormat="1" applyFont="1" applyFill="1" applyBorder="1"/>
    <xf numFmtId="41" fontId="13" fillId="2" borderId="15" xfId="2" applyFont="1" applyFill="1" applyBorder="1"/>
    <xf numFmtId="3" fontId="14" fillId="2" borderId="15" xfId="0" applyNumberFormat="1" applyFont="1" applyFill="1" applyBorder="1"/>
    <xf numFmtId="168" fontId="14" fillId="2" borderId="15" xfId="1" applyNumberFormat="1" applyFont="1" applyFill="1" applyBorder="1" applyAlignment="1">
      <alignment horizontal="center"/>
    </xf>
    <xf numFmtId="3" fontId="14" fillId="0" borderId="13" xfId="0" applyNumberFormat="1" applyFont="1" applyBorder="1"/>
    <xf numFmtId="41" fontId="14" fillId="0" borderId="13" xfId="2" applyFont="1" applyBorder="1"/>
    <xf numFmtId="168" fontId="14" fillId="0" borderId="13" xfId="1" applyNumberFormat="1" applyFont="1" applyFill="1" applyBorder="1" applyAlignment="1">
      <alignment horizontal="center"/>
    </xf>
    <xf numFmtId="168" fontId="13" fillId="0" borderId="13" xfId="1" applyNumberFormat="1" applyFont="1" applyFill="1" applyBorder="1" applyAlignment="1">
      <alignment horizontal="center"/>
    </xf>
    <xf numFmtId="175" fontId="13" fillId="0" borderId="15" xfId="0" applyNumberFormat="1" applyFont="1" applyBorder="1"/>
    <xf numFmtId="3" fontId="14" fillId="0" borderId="15" xfId="0" applyNumberFormat="1" applyFont="1" applyBorder="1"/>
    <xf numFmtId="41" fontId="13" fillId="2" borderId="0" xfId="0" applyNumberFormat="1" applyFont="1" applyFill="1"/>
    <xf numFmtId="168" fontId="13" fillId="2" borderId="0" xfId="0" applyNumberFormat="1" applyFont="1" applyFill="1"/>
    <xf numFmtId="0" fontId="14" fillId="0" borderId="15" xfId="0" applyFont="1" applyBorder="1" applyAlignment="1">
      <alignment horizontal="center" wrapText="1"/>
    </xf>
    <xf numFmtId="0" fontId="13" fillId="0" borderId="15" xfId="0" applyFont="1" applyBorder="1" applyAlignment="1">
      <alignment horizontal="left"/>
    </xf>
    <xf numFmtId="3" fontId="13" fillId="0" borderId="15" xfId="0" applyNumberFormat="1" applyFont="1" applyBorder="1" applyAlignment="1">
      <alignment horizontal="center"/>
    </xf>
    <xf numFmtId="41" fontId="13" fillId="0" borderId="15" xfId="2" applyFont="1" applyBorder="1" applyAlignment="1">
      <alignment horizontal="center"/>
    </xf>
    <xf numFmtId="3" fontId="14" fillId="0" borderId="15" xfId="0" applyNumberFormat="1" applyFont="1" applyBorder="1" applyAlignment="1">
      <alignment horizontal="center"/>
    </xf>
    <xf numFmtId="3" fontId="75" fillId="0" borderId="15" xfId="0" applyNumberFormat="1" applyFont="1" applyBorder="1" applyAlignment="1">
      <alignment horizontal="center"/>
    </xf>
    <xf numFmtId="0" fontId="75" fillId="0" borderId="15" xfId="0" applyFont="1" applyBorder="1" applyAlignment="1">
      <alignment horizontal="center"/>
    </xf>
    <xf numFmtId="0" fontId="14" fillId="0" borderId="15" xfId="0" applyFont="1" applyBorder="1" applyAlignment="1">
      <alignment horizontal="center"/>
    </xf>
    <xf numFmtId="14" fontId="14" fillId="0" borderId="11" xfId="0" applyNumberFormat="1" applyFont="1" applyBorder="1" applyAlignment="1">
      <alignment horizontal="center" vertical="center" wrapText="1"/>
    </xf>
    <xf numFmtId="14" fontId="14" fillId="0" borderId="15" xfId="0" applyNumberFormat="1" applyFont="1" applyBorder="1" applyAlignment="1">
      <alignment horizontal="center" vertical="center" wrapText="1"/>
    </xf>
    <xf numFmtId="41" fontId="14" fillId="0" borderId="15" xfId="2" applyFont="1" applyBorder="1" applyAlignment="1">
      <alignment horizontal="right" vertical="top" wrapText="1"/>
    </xf>
    <xf numFmtId="3" fontId="72" fillId="0" borderId="0" xfId="0" applyNumberFormat="1" applyFont="1"/>
    <xf numFmtId="168" fontId="14" fillId="0" borderId="0" xfId="1" applyNumberFormat="1" applyFont="1" applyFill="1" applyAlignment="1">
      <alignment horizontal="center"/>
    </xf>
    <xf numFmtId="175" fontId="14" fillId="0" borderId="0" xfId="1" applyNumberFormat="1" applyFont="1" applyFill="1" applyAlignment="1">
      <alignment horizontal="center"/>
    </xf>
    <xf numFmtId="0" fontId="46" fillId="2" borderId="0" xfId="0" applyFont="1" applyFill="1" applyAlignment="1">
      <alignment horizontal="left"/>
    </xf>
    <xf numFmtId="168" fontId="14" fillId="2" borderId="0" xfId="1" applyNumberFormat="1" applyFont="1" applyFill="1" applyAlignment="1">
      <alignment horizontal="center"/>
    </xf>
    <xf numFmtId="175" fontId="14" fillId="2" borderId="0" xfId="1" applyNumberFormat="1" applyFont="1" applyFill="1" applyAlignment="1">
      <alignment horizontal="center"/>
    </xf>
    <xf numFmtId="0" fontId="15" fillId="2" borderId="15" xfId="0" applyFont="1" applyFill="1" applyBorder="1" applyAlignment="1">
      <alignment horizontal="left"/>
    </xf>
    <xf numFmtId="41" fontId="72" fillId="2" borderId="0" xfId="2" applyFont="1" applyFill="1" applyAlignment="1">
      <alignment wrapText="1"/>
    </xf>
    <xf numFmtId="0" fontId="15" fillId="2" borderId="15" xfId="0" applyFont="1" applyFill="1" applyBorder="1" applyAlignment="1">
      <alignment horizontal="center"/>
    </xf>
    <xf numFmtId="3" fontId="46" fillId="2" borderId="0" xfId="0" applyNumberFormat="1" applyFont="1" applyFill="1" applyAlignment="1">
      <alignment horizontal="right"/>
    </xf>
    <xf numFmtId="0" fontId="46" fillId="2" borderId="0" xfId="0" applyFont="1" applyFill="1" applyAlignment="1">
      <alignment horizontal="center"/>
    </xf>
    <xf numFmtId="0" fontId="14" fillId="2" borderId="28" xfId="0" applyFont="1" applyFill="1" applyBorder="1" applyAlignment="1">
      <alignment horizontal="center" vertical="center" wrapText="1"/>
    </xf>
    <xf numFmtId="41" fontId="13" fillId="0" borderId="15" xfId="2" applyFont="1" applyFill="1" applyBorder="1"/>
    <xf numFmtId="41" fontId="14" fillId="2" borderId="15" xfId="2" applyFont="1" applyFill="1" applyBorder="1"/>
    <xf numFmtId="3" fontId="13" fillId="2" borderId="15" xfId="0" applyNumberFormat="1" applyFont="1" applyFill="1" applyBorder="1" applyAlignment="1">
      <alignment horizontal="right"/>
    </xf>
    <xf numFmtId="41" fontId="15" fillId="2" borderId="15" xfId="2" applyFont="1" applyFill="1" applyBorder="1" applyAlignment="1">
      <alignment horizontal="right"/>
    </xf>
    <xf numFmtId="3" fontId="14" fillId="2" borderId="15" xfId="0" applyNumberFormat="1" applyFont="1" applyFill="1" applyBorder="1" applyAlignment="1">
      <alignment horizontal="right"/>
    </xf>
    <xf numFmtId="0" fontId="15" fillId="2" borderId="0" xfId="0" applyFont="1" applyFill="1" applyAlignment="1">
      <alignment horizontal="left"/>
    </xf>
    <xf numFmtId="3" fontId="14" fillId="2" borderId="0" xfId="0" applyNumberFormat="1" applyFont="1" applyFill="1" applyAlignment="1">
      <alignment horizontal="right"/>
    </xf>
    <xf numFmtId="41" fontId="46" fillId="2" borderId="0" xfId="2" applyFont="1" applyFill="1" applyBorder="1" applyAlignment="1">
      <alignment horizontal="right"/>
    </xf>
    <xf numFmtId="0" fontId="62" fillId="2" borderId="15" xfId="0" applyFont="1" applyFill="1" applyBorder="1" applyAlignment="1">
      <alignment horizontal="center"/>
    </xf>
    <xf numFmtId="3" fontId="13" fillId="0" borderId="15" xfId="0" applyNumberFormat="1" applyFont="1" applyBorder="1"/>
    <xf numFmtId="0" fontId="13" fillId="0" borderId="15" xfId="0" applyFont="1" applyBorder="1" applyAlignment="1">
      <alignment wrapText="1"/>
    </xf>
    <xf numFmtId="0" fontId="62" fillId="2" borderId="15" xfId="0" applyFont="1" applyFill="1" applyBorder="1" applyAlignment="1">
      <alignment horizontal="left"/>
    </xf>
    <xf numFmtId="0" fontId="12" fillId="0" borderId="0" xfId="0" applyFont="1"/>
    <xf numFmtId="168" fontId="72" fillId="2" borderId="0" xfId="1" applyNumberFormat="1" applyFont="1" applyFill="1" applyAlignment="1">
      <alignment horizontal="center"/>
    </xf>
    <xf numFmtId="175" fontId="72" fillId="2" borderId="0" xfId="1" applyNumberFormat="1" applyFont="1" applyFill="1" applyAlignment="1">
      <alignment horizontal="center"/>
    </xf>
    <xf numFmtId="0" fontId="62" fillId="0" borderId="15" xfId="0" applyFont="1" applyBorder="1" applyAlignment="1">
      <alignment horizontal="left"/>
    </xf>
    <xf numFmtId="0" fontId="62" fillId="0" borderId="15" xfId="0" applyFont="1" applyBorder="1" applyAlignment="1">
      <alignment horizontal="center" wrapText="1"/>
    </xf>
    <xf numFmtId="0" fontId="62" fillId="0" borderId="15" xfId="0" applyFont="1" applyBorder="1" applyAlignment="1">
      <alignment horizontal="center"/>
    </xf>
    <xf numFmtId="168" fontId="62" fillId="0" borderId="15" xfId="1" applyNumberFormat="1" applyFont="1" applyFill="1" applyBorder="1" applyAlignment="1">
      <alignment horizontal="center" wrapText="1"/>
    </xf>
    <xf numFmtId="0" fontId="12" fillId="0" borderId="15" xfId="0" applyFont="1" applyBorder="1" applyAlignment="1">
      <alignment horizontal="left"/>
    </xf>
    <xf numFmtId="3" fontId="12" fillId="0" borderId="15" xfId="0" applyNumberFormat="1" applyFont="1" applyBorder="1" applyAlignment="1">
      <alignment horizontal="right"/>
    </xf>
    <xf numFmtId="0" fontId="12" fillId="0" borderId="15" xfId="0" applyFont="1" applyBorder="1" applyAlignment="1">
      <alignment horizontal="right"/>
    </xf>
    <xf numFmtId="168" fontId="12" fillId="0" borderId="15" xfId="1" applyNumberFormat="1" applyFont="1" applyFill="1" applyBorder="1" applyAlignment="1">
      <alignment horizontal="center"/>
    </xf>
    <xf numFmtId="168" fontId="72" fillId="2" borderId="0" xfId="0" applyNumberFormat="1" applyFont="1" applyFill="1"/>
    <xf numFmtId="0" fontId="12" fillId="0" borderId="15" xfId="0" applyFont="1" applyBorder="1" applyAlignment="1">
      <alignment horizontal="left" wrapText="1"/>
    </xf>
    <xf numFmtId="41" fontId="12" fillId="0" borderId="15" xfId="2" applyFont="1" applyFill="1" applyBorder="1" applyAlignment="1">
      <alignment horizontal="right"/>
    </xf>
    <xf numFmtId="41" fontId="12" fillId="0" borderId="15" xfId="2" applyFont="1" applyBorder="1" applyAlignment="1">
      <alignment horizontal="right"/>
    </xf>
    <xf numFmtId="168" fontId="12" fillId="0" borderId="15" xfId="1" applyNumberFormat="1" applyFont="1" applyFill="1" applyBorder="1" applyAlignment="1">
      <alignment horizontal="right"/>
    </xf>
    <xf numFmtId="168" fontId="12" fillId="0" borderId="15" xfId="0" applyNumberFormat="1" applyFont="1" applyBorder="1" applyAlignment="1">
      <alignment horizontal="right"/>
    </xf>
    <xf numFmtId="3" fontId="62" fillId="0" borderId="15" xfId="0" applyNumberFormat="1" applyFont="1" applyBorder="1" applyAlignment="1">
      <alignment horizontal="right"/>
    </xf>
    <xf numFmtId="41" fontId="62" fillId="0" borderId="15" xfId="2" applyFont="1" applyBorder="1" applyAlignment="1">
      <alignment horizontal="right"/>
    </xf>
    <xf numFmtId="168" fontId="62" fillId="0" borderId="15" xfId="1" applyNumberFormat="1" applyFont="1" applyFill="1" applyBorder="1" applyAlignment="1">
      <alignment horizontal="center"/>
    </xf>
    <xf numFmtId="41" fontId="72" fillId="2" borderId="0" xfId="2" applyFont="1" applyFill="1"/>
    <xf numFmtId="175" fontId="72" fillId="2" borderId="0" xfId="1" applyNumberFormat="1" applyFont="1" applyFill="1" applyAlignment="1">
      <alignment horizontal="left"/>
    </xf>
    <xf numFmtId="0" fontId="74" fillId="2" borderId="0" xfId="0" applyFont="1" applyFill="1" applyAlignment="1">
      <alignment horizontal="left"/>
    </xf>
    <xf numFmtId="3" fontId="74" fillId="2" borderId="0" xfId="0" applyNumberFormat="1" applyFont="1" applyFill="1" applyAlignment="1">
      <alignment horizontal="right"/>
    </xf>
    <xf numFmtId="168" fontId="74" fillId="2" borderId="0" xfId="1" applyNumberFormat="1" applyFont="1" applyFill="1" applyBorder="1" applyAlignment="1">
      <alignment horizontal="center"/>
    </xf>
    <xf numFmtId="0" fontId="14" fillId="4" borderId="0" xfId="0" applyFont="1" applyFill="1" applyAlignment="1">
      <alignment horizontal="left"/>
    </xf>
    <xf numFmtId="0" fontId="13" fillId="4" borderId="0" xfId="0" applyFont="1" applyFill="1"/>
    <xf numFmtId="0" fontId="13" fillId="2" borderId="11" xfId="0" applyFont="1" applyFill="1" applyBorder="1" applyAlignment="1">
      <alignment horizontal="left"/>
    </xf>
    <xf numFmtId="0" fontId="12" fillId="2" borderId="8" xfId="4" applyFont="1" applyFill="1" applyBorder="1" applyAlignment="1">
      <alignment horizontal="left"/>
    </xf>
    <xf numFmtId="168" fontId="13" fillId="0" borderId="15" xfId="1" applyNumberFormat="1" applyFont="1" applyFill="1" applyBorder="1"/>
    <xf numFmtId="168" fontId="14" fillId="2" borderId="15" xfId="1" applyNumberFormat="1" applyFont="1" applyFill="1" applyBorder="1"/>
    <xf numFmtId="0" fontId="12" fillId="0" borderId="11" xfId="4" applyFont="1" applyBorder="1" applyAlignment="1">
      <alignment horizontal="left"/>
    </xf>
    <xf numFmtId="43" fontId="13" fillId="2" borderId="0" xfId="0" applyNumberFormat="1" applyFont="1" applyFill="1"/>
    <xf numFmtId="0" fontId="12" fillId="2" borderId="11" xfId="4" applyFont="1" applyFill="1" applyBorder="1" applyAlignment="1">
      <alignment horizontal="left"/>
    </xf>
    <xf numFmtId="0" fontId="13" fillId="0" borderId="11" xfId="0" applyFont="1" applyBorder="1" applyAlignment="1">
      <alignment horizontal="left"/>
    </xf>
    <xf numFmtId="41" fontId="13" fillId="0" borderId="15" xfId="2" applyFont="1" applyBorder="1"/>
    <xf numFmtId="168" fontId="13" fillId="0" borderId="0" xfId="1" applyNumberFormat="1" applyFont="1" applyFill="1" applyBorder="1" applyAlignment="1">
      <alignment horizontal="center"/>
    </xf>
    <xf numFmtId="175" fontId="13" fillId="0" borderId="0" xfId="1" applyNumberFormat="1" applyFont="1" applyFill="1" applyBorder="1" applyAlignment="1">
      <alignment horizontal="center"/>
    </xf>
    <xf numFmtId="168" fontId="13" fillId="0" borderId="0" xfId="0" applyNumberFormat="1" applyFont="1"/>
    <xf numFmtId="0" fontId="12" fillId="0" borderId="0" xfId="4" applyFont="1" applyAlignment="1">
      <alignment horizontal="left"/>
    </xf>
    <xf numFmtId="168" fontId="13" fillId="0" borderId="0" xfId="1" applyNumberFormat="1" applyFont="1" applyFill="1" applyBorder="1"/>
    <xf numFmtId="0" fontId="62" fillId="0" borderId="26" xfId="4" applyFont="1" applyBorder="1" applyAlignment="1">
      <alignment horizontal="left"/>
    </xf>
    <xf numFmtId="168" fontId="13" fillId="0" borderId="26" xfId="1" applyNumberFormat="1" applyFont="1" applyFill="1" applyBorder="1"/>
    <xf numFmtId="41" fontId="13" fillId="0" borderId="0" xfId="2" applyFont="1"/>
    <xf numFmtId="0" fontId="62" fillId="4" borderId="15" xfId="0" applyFont="1" applyFill="1" applyBorder="1" applyAlignment="1">
      <alignment horizontal="left"/>
    </xf>
    <xf numFmtId="168" fontId="62" fillId="4" borderId="15" xfId="1" applyNumberFormat="1" applyFont="1" applyFill="1" applyBorder="1"/>
    <xf numFmtId="14" fontId="14" fillId="2" borderId="15" xfId="0" applyNumberFormat="1" applyFont="1" applyFill="1" applyBorder="1" applyAlignment="1">
      <alignment horizontal="center"/>
    </xf>
    <xf numFmtId="14" fontId="14" fillId="0" borderId="15" xfId="0" applyNumberFormat="1" applyFont="1" applyBorder="1" applyAlignment="1">
      <alignment horizontal="center"/>
    </xf>
    <xf numFmtId="41" fontId="15" fillId="0" borderId="15" xfId="2" applyFont="1" applyBorder="1" applyAlignment="1">
      <alignment horizontal="right"/>
    </xf>
    <xf numFmtId="3" fontId="15" fillId="0" borderId="15" xfId="0" applyNumberFormat="1" applyFont="1" applyBorder="1" applyAlignment="1">
      <alignment horizontal="right"/>
    </xf>
    <xf numFmtId="168" fontId="14" fillId="0" borderId="15" xfId="1" applyNumberFormat="1" applyFont="1" applyFill="1" applyBorder="1"/>
    <xf numFmtId="0" fontId="14" fillId="4" borderId="15" xfId="0" applyFont="1" applyFill="1" applyBorder="1" applyAlignment="1">
      <alignment horizontal="left"/>
    </xf>
    <xf numFmtId="168" fontId="14" fillId="4" borderId="15" xfId="1" applyNumberFormat="1" applyFont="1" applyFill="1" applyBorder="1"/>
    <xf numFmtId="168" fontId="14" fillId="2" borderId="0" xfId="1" applyNumberFormat="1" applyFont="1" applyFill="1" applyBorder="1"/>
    <xf numFmtId="168" fontId="14" fillId="2" borderId="15" xfId="0" applyNumberFormat="1" applyFont="1" applyFill="1" applyBorder="1"/>
    <xf numFmtId="168" fontId="14" fillId="0" borderId="15" xfId="0" applyNumberFormat="1" applyFont="1" applyBorder="1"/>
    <xf numFmtId="168" fontId="13" fillId="2" borderId="15" xfId="1" applyNumberFormat="1" applyFont="1" applyFill="1" applyBorder="1"/>
    <xf numFmtId="0" fontId="12" fillId="2" borderId="15" xfId="4" applyFont="1" applyFill="1" applyBorder="1" applyAlignment="1">
      <alignment horizontal="left"/>
    </xf>
    <xf numFmtId="175" fontId="14" fillId="2" borderId="0" xfId="0" applyNumberFormat="1" applyFont="1" applyFill="1" applyAlignment="1">
      <alignment horizontal="left"/>
    </xf>
    <xf numFmtId="0" fontId="14" fillId="2" borderId="0" xfId="0" applyFont="1" applyFill="1" applyAlignment="1">
      <alignment horizontal="left" indent="1"/>
    </xf>
    <xf numFmtId="0" fontId="14" fillId="2" borderId="0" xfId="0" applyFont="1" applyFill="1" applyAlignment="1">
      <alignment horizontal="left" indent="5"/>
    </xf>
    <xf numFmtId="3" fontId="13" fillId="0" borderId="13" xfId="0" applyNumberFormat="1" applyFont="1" applyBorder="1"/>
    <xf numFmtId="41" fontId="15" fillId="0" borderId="15" xfId="2" applyFont="1" applyFill="1" applyBorder="1" applyAlignment="1">
      <alignment horizontal="right"/>
    </xf>
    <xf numFmtId="3" fontId="19" fillId="0" borderId="0" xfId="0" applyNumberFormat="1" applyFont="1" applyAlignment="1">
      <alignment horizontal="left"/>
    </xf>
    <xf numFmtId="41" fontId="11" fillId="0" borderId="0" xfId="2" applyFont="1" applyFill="1" applyBorder="1" applyAlignment="1">
      <alignment horizontal="right" vertical="center" wrapText="1"/>
    </xf>
    <xf numFmtId="10" fontId="15" fillId="0" borderId="15" xfId="9" applyNumberFormat="1" applyFont="1" applyBorder="1" applyAlignment="1">
      <alignment horizontal="center" vertical="center"/>
    </xf>
    <xf numFmtId="10" fontId="15" fillId="0" borderId="15" xfId="9" applyNumberFormat="1" applyFont="1" applyFill="1" applyBorder="1" applyAlignment="1">
      <alignment horizontal="center" vertical="center"/>
    </xf>
    <xf numFmtId="168" fontId="62" fillId="2" borderId="15" xfId="1" applyNumberFormat="1" applyFont="1" applyFill="1" applyBorder="1" applyAlignment="1">
      <alignment horizontal="center" vertical="center"/>
    </xf>
    <xf numFmtId="3" fontId="13" fillId="0" borderId="15" xfId="0" applyNumberFormat="1" applyFont="1" applyBorder="1" applyAlignment="1">
      <alignment horizontal="right" vertical="top" wrapText="1"/>
    </xf>
    <xf numFmtId="43" fontId="13" fillId="0" borderId="0" xfId="0" applyNumberFormat="1" applyFont="1"/>
    <xf numFmtId="14" fontId="46" fillId="0" borderId="15" xfId="0" applyNumberFormat="1" applyFont="1" applyBorder="1" applyAlignment="1">
      <alignment horizontal="center" vertical="center"/>
    </xf>
    <xf numFmtId="3" fontId="11" fillId="0" borderId="0" xfId="0" applyNumberFormat="1" applyFont="1"/>
    <xf numFmtId="0" fontId="19" fillId="2" borderId="0" xfId="0" applyFont="1" applyFill="1" applyAlignment="1">
      <alignment horizontal="center" vertical="center"/>
    </xf>
    <xf numFmtId="49" fontId="58" fillId="11" borderId="0" xfId="13" applyNumberFormat="1" applyFont="1" applyFill="1" applyAlignment="1">
      <alignment horizontal="center" vertical="center" wrapText="1"/>
    </xf>
    <xf numFmtId="49" fontId="60" fillId="11" borderId="0" xfId="13" applyNumberFormat="1" applyFont="1" applyFill="1" applyAlignment="1">
      <alignment horizontal="center" vertical="center" wrapText="1"/>
    </xf>
    <xf numFmtId="49" fontId="61" fillId="11" borderId="0" xfId="13" applyNumberFormat="1" applyFont="1" applyFill="1" applyAlignment="1">
      <alignment horizontal="center" vertical="center" wrapText="1"/>
    </xf>
    <xf numFmtId="0" fontId="19" fillId="2" borderId="0" xfId="0" applyFont="1" applyFill="1" applyAlignment="1">
      <alignment horizontal="center"/>
    </xf>
    <xf numFmtId="41" fontId="57" fillId="2" borderId="0" xfId="2" applyFont="1" applyFill="1" applyAlignment="1">
      <alignment horizontal="center" vertical="center"/>
    </xf>
    <xf numFmtId="3" fontId="11" fillId="0" borderId="31" xfId="0" applyNumberFormat="1" applyFont="1" applyBorder="1" applyAlignment="1">
      <alignment horizontal="center" vertical="center" wrapText="1"/>
    </xf>
    <xf numFmtId="3" fontId="11" fillId="0" borderId="5" xfId="0" applyNumberFormat="1" applyFont="1" applyBorder="1" applyAlignment="1">
      <alignment horizontal="center" vertical="center" wrapText="1"/>
    </xf>
    <xf numFmtId="3" fontId="11" fillId="0" borderId="39" xfId="0" applyNumberFormat="1" applyFont="1" applyBorder="1" applyAlignment="1">
      <alignment horizontal="center" vertical="center" wrapText="1"/>
    </xf>
    <xf numFmtId="3" fontId="11" fillId="0" borderId="18" xfId="0" applyNumberFormat="1" applyFont="1" applyBorder="1" applyAlignment="1">
      <alignment horizontal="center" vertical="center" wrapText="1"/>
    </xf>
    <xf numFmtId="3" fontId="41" fillId="0" borderId="0" xfId="0" applyNumberFormat="1" applyFont="1" applyAlignment="1">
      <alignment horizontal="left"/>
    </xf>
    <xf numFmtId="41" fontId="33" fillId="2" borderId="0" xfId="675" applyFont="1" applyFill="1" applyAlignment="1">
      <alignment horizontal="center" vertical="center"/>
    </xf>
    <xf numFmtId="41" fontId="44" fillId="2" borderId="0" xfId="675" applyFont="1" applyFill="1" applyAlignment="1">
      <alignment horizontal="center" vertical="center"/>
    </xf>
    <xf numFmtId="41" fontId="36" fillId="2" borderId="0" xfId="675" applyFont="1" applyFill="1" applyAlignment="1">
      <alignment horizontal="center" vertical="center"/>
    </xf>
    <xf numFmtId="41" fontId="37" fillId="2" borderId="0" xfId="675" applyFont="1" applyFill="1" applyAlignment="1">
      <alignment horizontal="center" vertical="center"/>
    </xf>
    <xf numFmtId="41" fontId="38" fillId="2" borderId="32" xfId="675" applyFont="1" applyFill="1" applyBorder="1" applyAlignment="1">
      <alignment horizontal="center"/>
    </xf>
    <xf numFmtId="41" fontId="38" fillId="2" borderId="7" xfId="675" applyFont="1" applyFill="1" applyBorder="1" applyAlignment="1">
      <alignment horizontal="center"/>
    </xf>
    <xf numFmtId="0" fontId="26" fillId="2" borderId="17" xfId="0" applyFont="1" applyFill="1" applyBorder="1" applyAlignment="1">
      <alignment horizontal="center" vertical="center" wrapText="1"/>
    </xf>
    <xf numFmtId="41" fontId="9" fillId="2" borderId="0" xfId="2" applyFont="1" applyFill="1" applyAlignment="1">
      <alignment horizontal="center" vertical="center"/>
    </xf>
    <xf numFmtId="41" fontId="18" fillId="2" borderId="0" xfId="2" applyFont="1" applyFill="1" applyAlignment="1">
      <alignment horizontal="center" vertical="center"/>
    </xf>
    <xf numFmtId="41" fontId="13" fillId="2" borderId="0" xfId="2" applyFont="1" applyFill="1" applyAlignment="1">
      <alignment horizontal="center" vertical="center"/>
    </xf>
    <xf numFmtId="41" fontId="26" fillId="2" borderId="32" xfId="2" applyFont="1" applyFill="1" applyBorder="1" applyAlignment="1">
      <alignment horizontal="center" vertical="center" wrapText="1"/>
    </xf>
    <xf numFmtId="41" fontId="26" fillId="2" borderId="3" xfId="2" applyFont="1" applyFill="1" applyBorder="1" applyAlignment="1">
      <alignment horizontal="center" vertical="center" wrapText="1"/>
    </xf>
    <xf numFmtId="41" fontId="26" fillId="2" borderId="7" xfId="2" applyFont="1" applyFill="1" applyBorder="1" applyAlignment="1">
      <alignment horizontal="center" vertical="center" wrapText="1"/>
    </xf>
    <xf numFmtId="41" fontId="26" fillId="2" borderId="31" xfId="2" applyFont="1" applyFill="1" applyBorder="1" applyAlignment="1">
      <alignment horizontal="center" vertical="center" wrapText="1"/>
    </xf>
    <xf numFmtId="41" fontId="26" fillId="2" borderId="2" xfId="2" applyFont="1" applyFill="1" applyBorder="1" applyAlignment="1">
      <alignment horizontal="center" vertical="center" wrapText="1"/>
    </xf>
    <xf numFmtId="41" fontId="26" fillId="2" borderId="13" xfId="2" applyFont="1" applyFill="1" applyBorder="1" applyAlignment="1">
      <alignment horizontal="center" vertical="center" wrapText="1"/>
    </xf>
    <xf numFmtId="0" fontId="26" fillId="2" borderId="34" xfId="0" applyFont="1" applyFill="1" applyBorder="1" applyAlignment="1">
      <alignment horizontal="center" vertical="center" wrapText="1"/>
    </xf>
    <xf numFmtId="0" fontId="26" fillId="2" borderId="35" xfId="0" applyFont="1" applyFill="1" applyBorder="1" applyAlignment="1">
      <alignment horizontal="center" vertical="center" wrapText="1"/>
    </xf>
    <xf numFmtId="0" fontId="26" fillId="2" borderId="33" xfId="0" applyFont="1" applyFill="1" applyBorder="1" applyAlignment="1">
      <alignment horizontal="center" vertical="center" wrapText="1"/>
    </xf>
    <xf numFmtId="0" fontId="26" fillId="2" borderId="33" xfId="0" applyFont="1" applyFill="1" applyBorder="1" applyAlignment="1">
      <alignment horizontal="center" vertical="top" wrapText="1"/>
    </xf>
    <xf numFmtId="0" fontId="26" fillId="2" borderId="24" xfId="0" applyFont="1" applyFill="1" applyBorder="1" applyAlignment="1">
      <alignment horizontal="center" vertical="top" wrapText="1"/>
    </xf>
    <xf numFmtId="0" fontId="26" fillId="2" borderId="19"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2" borderId="26" xfId="0" applyFont="1" applyFill="1" applyBorder="1" applyAlignment="1">
      <alignment horizontal="center" vertical="center" wrapText="1"/>
    </xf>
    <xf numFmtId="3" fontId="26" fillId="2" borderId="19" xfId="0" applyNumberFormat="1" applyFont="1" applyFill="1" applyBorder="1" applyAlignment="1">
      <alignment horizontal="center" vertical="center" wrapText="1"/>
    </xf>
    <xf numFmtId="3" fontId="26" fillId="2" borderId="13" xfId="0" applyNumberFormat="1" applyFont="1" applyFill="1" applyBorder="1" applyAlignment="1">
      <alignment horizontal="center" vertical="center" wrapText="1"/>
    </xf>
    <xf numFmtId="0" fontId="26" fillId="2" borderId="2" xfId="0" applyFont="1" applyFill="1" applyBorder="1" applyAlignment="1">
      <alignment horizontal="center" vertical="center" wrapText="1"/>
    </xf>
    <xf numFmtId="0" fontId="22" fillId="0" borderId="0" xfId="0" applyFont="1" applyAlignment="1">
      <alignment horizontal="center" vertical="center"/>
    </xf>
    <xf numFmtId="41" fontId="11" fillId="0" borderId="0" xfId="2" applyFont="1" applyFill="1" applyAlignment="1">
      <alignment horizontal="center"/>
    </xf>
    <xf numFmtId="41" fontId="8" fillId="0" borderId="0" xfId="2" applyFont="1" applyFill="1" applyAlignment="1">
      <alignment horizontal="center" vertical="center"/>
    </xf>
    <xf numFmtId="41" fontId="56" fillId="11" borderId="0" xfId="2" applyFont="1" applyFill="1" applyAlignment="1">
      <alignment horizontal="center" vertical="center" wrapText="1"/>
    </xf>
    <xf numFmtId="49" fontId="55" fillId="11" borderId="0" xfId="13" applyNumberFormat="1" applyFont="1" applyFill="1" applyAlignment="1">
      <alignment horizontal="center" vertical="center" wrapText="1"/>
    </xf>
    <xf numFmtId="0" fontId="13" fillId="2" borderId="15" xfId="0" applyFont="1" applyFill="1" applyBorder="1" applyAlignment="1">
      <alignment horizontal="center" vertical="center" wrapText="1"/>
    </xf>
    <xf numFmtId="0" fontId="15" fillId="0" borderId="15" xfId="0" applyFont="1" applyBorder="1" applyAlignment="1">
      <alignment horizontal="center" vertical="center" wrapText="1"/>
    </xf>
    <xf numFmtId="0" fontId="15" fillId="0" borderId="15" xfId="0" applyFont="1" applyBorder="1" applyAlignment="1">
      <alignment horizontal="center" vertical="center"/>
    </xf>
    <xf numFmtId="0" fontId="13" fillId="2" borderId="19"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5" fillId="5" borderId="19"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9" xfId="0" applyFont="1" applyFill="1" applyBorder="1" applyAlignment="1">
      <alignment horizontal="center" vertical="center"/>
    </xf>
    <xf numFmtId="0" fontId="15" fillId="5" borderId="2" xfId="0" applyFont="1" applyFill="1" applyBorder="1" applyAlignment="1">
      <alignment horizontal="center" vertical="center"/>
    </xf>
    <xf numFmtId="0" fontId="15" fillId="5" borderId="13" xfId="0" applyFont="1" applyFill="1" applyBorder="1" applyAlignment="1">
      <alignment horizontal="center" vertical="center"/>
    </xf>
    <xf numFmtId="0" fontId="14" fillId="2" borderId="0" xfId="0" applyFont="1" applyFill="1" applyAlignment="1">
      <alignment horizontal="left"/>
    </xf>
    <xf numFmtId="49" fontId="65" fillId="11" borderId="28" xfId="13" applyNumberFormat="1" applyFont="1" applyFill="1" applyBorder="1" applyAlignment="1">
      <alignment horizontal="center" vertical="center" wrapText="1"/>
    </xf>
    <xf numFmtId="49" fontId="65" fillId="11" borderId="16" xfId="13" applyNumberFormat="1" applyFont="1" applyFill="1" applyBorder="1" applyAlignment="1">
      <alignment horizontal="center" vertical="center" wrapText="1"/>
    </xf>
    <xf numFmtId="49" fontId="65" fillId="11" borderId="11" xfId="13" applyNumberFormat="1" applyFont="1" applyFill="1" applyBorder="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left"/>
    </xf>
    <xf numFmtId="49" fontId="66" fillId="11" borderId="28" xfId="13" applyNumberFormat="1" applyFont="1" applyFill="1" applyBorder="1" applyAlignment="1">
      <alignment horizontal="center" vertical="center" wrapText="1"/>
    </xf>
    <xf numFmtId="49" fontId="66" fillId="11" borderId="16" xfId="13" applyNumberFormat="1" applyFont="1" applyFill="1" applyBorder="1" applyAlignment="1">
      <alignment horizontal="center" vertical="center" wrapText="1"/>
    </xf>
    <xf numFmtId="49" fontId="66" fillId="11" borderId="11" xfId="13" applyNumberFormat="1" applyFont="1" applyFill="1" applyBorder="1" applyAlignment="1">
      <alignment horizontal="center" vertical="center" wrapText="1"/>
    </xf>
    <xf numFmtId="0" fontId="13" fillId="2" borderId="0" xfId="0" applyFont="1" applyFill="1" applyAlignment="1">
      <alignment horizontal="left" vertical="center" wrapText="1"/>
    </xf>
    <xf numFmtId="0" fontId="62" fillId="2" borderId="0" xfId="0" applyFont="1" applyFill="1" applyAlignment="1">
      <alignment horizontal="left" vertical="center" wrapText="1"/>
    </xf>
    <xf numFmtId="0" fontId="12" fillId="2" borderId="0" xfId="0" applyFont="1" applyFill="1" applyAlignment="1">
      <alignment horizontal="left" vertical="center" wrapText="1"/>
    </xf>
    <xf numFmtId="0" fontId="13" fillId="0" borderId="0" xfId="0" applyFont="1" applyAlignment="1">
      <alignment horizontal="left" wrapText="1"/>
    </xf>
    <xf numFmtId="0" fontId="13" fillId="2" borderId="0" xfId="0" applyFont="1" applyFill="1" applyAlignment="1">
      <alignment horizontal="left" wrapText="1"/>
    </xf>
    <xf numFmtId="0" fontId="14" fillId="2" borderId="15" xfId="0" applyFont="1" applyFill="1" applyBorder="1" applyAlignment="1">
      <alignment horizontal="center"/>
    </xf>
    <xf numFmtId="0" fontId="14" fillId="2" borderId="0" xfId="0" applyFont="1" applyFill="1" applyAlignment="1">
      <alignment horizontal="center" vertical="center" wrapText="1"/>
    </xf>
    <xf numFmtId="0" fontId="14" fillId="2" borderId="0" xfId="0" applyFont="1" applyFill="1" applyAlignment="1">
      <alignment horizontal="center" wrapText="1"/>
    </xf>
    <xf numFmtId="0" fontId="12" fillId="0" borderId="0" xfId="0" applyFont="1" applyAlignment="1">
      <alignment horizontal="left" vertical="center" wrapText="1"/>
    </xf>
    <xf numFmtId="0" fontId="13" fillId="2" borderId="0" xfId="0" applyFont="1" applyFill="1" applyAlignment="1">
      <alignment horizontal="left" vertical="top" wrapText="1"/>
    </xf>
    <xf numFmtId="0" fontId="70" fillId="2" borderId="0" xfId="0" applyFont="1" applyFill="1" applyAlignment="1">
      <alignment horizontal="left"/>
    </xf>
    <xf numFmtId="0" fontId="14" fillId="2" borderId="15" xfId="0" applyFont="1" applyFill="1" applyBorder="1" applyAlignment="1">
      <alignment horizontal="left" vertical="center" wrapText="1"/>
    </xf>
    <xf numFmtId="0" fontId="14" fillId="2" borderId="15" xfId="0" applyFont="1" applyFill="1" applyBorder="1" applyAlignment="1">
      <alignment horizontal="center" vertical="center" wrapText="1"/>
    </xf>
    <xf numFmtId="0" fontId="46" fillId="2" borderId="15" xfId="0" applyFont="1" applyFill="1" applyBorder="1" applyAlignment="1">
      <alignment horizontal="center" vertical="center"/>
    </xf>
    <xf numFmtId="0" fontId="62" fillId="2" borderId="37" xfId="0" applyFont="1" applyFill="1" applyBorder="1" applyAlignment="1">
      <alignment horizontal="left"/>
    </xf>
    <xf numFmtId="0" fontId="62" fillId="2" borderId="8" xfId="0" applyFont="1" applyFill="1" applyBorder="1" applyAlignment="1">
      <alignment horizontal="left"/>
    </xf>
    <xf numFmtId="0" fontId="62" fillId="2" borderId="23" xfId="0" applyFont="1" applyFill="1" applyBorder="1" applyAlignment="1">
      <alignment horizontal="center" wrapText="1"/>
    </xf>
    <xf numFmtId="0" fontId="62" fillId="2" borderId="15" xfId="0" applyFont="1" applyFill="1" applyBorder="1" applyAlignment="1">
      <alignment horizontal="center" wrapText="1"/>
    </xf>
    <xf numFmtId="0" fontId="62" fillId="2" borderId="36" xfId="0" applyFont="1" applyFill="1" applyBorder="1" applyAlignment="1">
      <alignment horizontal="center" wrapText="1"/>
    </xf>
    <xf numFmtId="0" fontId="62" fillId="2" borderId="17" xfId="0" applyFont="1" applyFill="1" applyBorder="1" applyAlignment="1">
      <alignment horizontal="center" wrapText="1"/>
    </xf>
    <xf numFmtId="42" fontId="14" fillId="0" borderId="19" xfId="677" applyFont="1" applyBorder="1" applyAlignment="1">
      <alignment horizontal="center" vertical="center" wrapText="1"/>
    </xf>
    <xf numFmtId="42" fontId="14" fillId="0" borderId="13" xfId="677" applyFont="1" applyBorder="1" applyAlignment="1">
      <alignment horizontal="center" vertical="center" wrapText="1"/>
    </xf>
    <xf numFmtId="0" fontId="14" fillId="0" borderId="19" xfId="0" applyFont="1" applyBorder="1" applyAlignment="1">
      <alignment horizontal="center" vertical="center"/>
    </xf>
    <xf numFmtId="0" fontId="14" fillId="0" borderId="13" xfId="0" applyFont="1" applyBorder="1" applyAlignment="1">
      <alignment horizontal="center" vertical="center"/>
    </xf>
    <xf numFmtId="0" fontId="46" fillId="0" borderId="15" xfId="0" applyFont="1" applyBorder="1" applyAlignment="1">
      <alignment horizontal="center" vertical="center"/>
    </xf>
    <xf numFmtId="0" fontId="14" fillId="2" borderId="19" xfId="0" applyFont="1" applyFill="1" applyBorder="1" applyAlignment="1">
      <alignment horizontal="left"/>
    </xf>
    <xf numFmtId="0" fontId="14" fillId="2" borderId="13" xfId="0" applyFont="1" applyFill="1" applyBorder="1" applyAlignment="1">
      <alignment horizontal="left"/>
    </xf>
    <xf numFmtId="0" fontId="14" fillId="2" borderId="28" xfId="0" applyFont="1" applyFill="1" applyBorder="1" applyAlignment="1">
      <alignment horizontal="center"/>
    </xf>
    <xf numFmtId="0" fontId="14" fillId="2" borderId="16" xfId="0" applyFont="1" applyFill="1" applyBorder="1" applyAlignment="1">
      <alignment horizontal="center"/>
    </xf>
    <xf numFmtId="0" fontId="14" fillId="2" borderId="11" xfId="0" applyFont="1" applyFill="1" applyBorder="1" applyAlignment="1">
      <alignment horizontal="center"/>
    </xf>
    <xf numFmtId="0" fontId="14" fillId="0" borderId="19"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28" xfId="0" applyFont="1" applyBorder="1" applyAlignment="1">
      <alignment horizontal="center" wrapText="1"/>
    </xf>
    <xf numFmtId="0" fontId="14" fillId="0" borderId="11" xfId="0" applyFont="1" applyBorder="1" applyAlignment="1">
      <alignment horizontal="center" wrapText="1"/>
    </xf>
    <xf numFmtId="0" fontId="14" fillId="2" borderId="19" xfId="0" applyFont="1" applyFill="1" applyBorder="1" applyAlignment="1">
      <alignment horizontal="center" vertical="center"/>
    </xf>
    <xf numFmtId="0" fontId="14" fillId="2" borderId="13" xfId="0" applyFont="1" applyFill="1" applyBorder="1" applyAlignment="1">
      <alignment horizontal="center" vertical="center"/>
    </xf>
    <xf numFmtId="0" fontId="46" fillId="2" borderId="15" xfId="0" applyFont="1" applyFill="1" applyBorder="1" applyAlignment="1">
      <alignment horizontal="left" vertical="center"/>
    </xf>
  </cellXfs>
  <cellStyles count="680">
    <cellStyle name="          _x000d__x000a_386grabber=VGA.3GR_x000d__x000a_ 10" xfId="391" xr:uid="{00000000-0005-0000-0000-000000000000}"/>
    <cellStyle name="          _x000d__x000a_386grabber=VGA.3GR_x000d__x000a_ 11" xfId="392" xr:uid="{00000000-0005-0000-0000-000001000000}"/>
    <cellStyle name="          _x000d__x000a_386grabber=VGA.3GR_x000d__x000a_ 2" xfId="393" xr:uid="{00000000-0005-0000-0000-000002000000}"/>
    <cellStyle name="Comma" xfId="215" xr:uid="{00000000-0005-0000-0000-000003000000}"/>
    <cellStyle name="Comma 4 2" xfId="81" xr:uid="{00000000-0005-0000-0000-000004000000}"/>
    <cellStyle name="Comma 4 2 2" xfId="145" xr:uid="{00000000-0005-0000-0000-000005000000}"/>
    <cellStyle name="Comma 4 2 2 2" xfId="183" xr:uid="{00000000-0005-0000-0000-000006000000}"/>
    <cellStyle name="Comma 4 2 2 2 2" xfId="322" xr:uid="{00000000-0005-0000-0000-000007000000}"/>
    <cellStyle name="Comma 4 2 2 2 2 2" xfId="608" xr:uid="{00000000-0005-0000-0000-000008000000}"/>
    <cellStyle name="Comma 4 2 2 2 3" xfId="490" xr:uid="{00000000-0005-0000-0000-000009000000}"/>
    <cellStyle name="Comma 4 2 2 3" xfId="285" xr:uid="{00000000-0005-0000-0000-00000A000000}"/>
    <cellStyle name="Comma 4 2 2 3 2" xfId="571" xr:uid="{00000000-0005-0000-0000-00000B000000}"/>
    <cellStyle name="Comma 4 2 2 4" xfId="453" xr:uid="{00000000-0005-0000-0000-00000C000000}"/>
    <cellStyle name="Comma 4 2 3" xfId="165" xr:uid="{00000000-0005-0000-0000-00000D000000}"/>
    <cellStyle name="Comma 4 2 3 2" xfId="304" xr:uid="{00000000-0005-0000-0000-00000E000000}"/>
    <cellStyle name="Comma 4 2 3 2 2" xfId="590" xr:uid="{00000000-0005-0000-0000-00000F000000}"/>
    <cellStyle name="Comma 4 2 3 3" xfId="472" xr:uid="{00000000-0005-0000-0000-000010000000}"/>
    <cellStyle name="Comma 4 2 4" xfId="224" xr:uid="{00000000-0005-0000-0000-000011000000}"/>
    <cellStyle name="Comma 4 2 4 2" xfId="345" xr:uid="{00000000-0005-0000-0000-000012000000}"/>
    <cellStyle name="Comma 4 2 4 2 2" xfId="631" xr:uid="{00000000-0005-0000-0000-000013000000}"/>
    <cellStyle name="Comma 4 2 4 3" xfId="515" xr:uid="{00000000-0005-0000-0000-000014000000}"/>
    <cellStyle name="Comma 4 2 5" xfId="259" xr:uid="{00000000-0005-0000-0000-000015000000}"/>
    <cellStyle name="Comma 4 2 5 2" xfId="375" xr:uid="{00000000-0005-0000-0000-000016000000}"/>
    <cellStyle name="Comma 4 2 5 2 2" xfId="661" xr:uid="{00000000-0005-0000-0000-000017000000}"/>
    <cellStyle name="Comma 4 2 5 3" xfId="545" xr:uid="{00000000-0005-0000-0000-000018000000}"/>
    <cellStyle name="Comma 4 2 6" xfId="104" xr:uid="{00000000-0005-0000-0000-000019000000}"/>
    <cellStyle name="Comma 4 2 6 2" xfId="428" xr:uid="{00000000-0005-0000-0000-00001A000000}"/>
    <cellStyle name="Comma 4 2 7" xfId="416" xr:uid="{00000000-0005-0000-0000-00001B000000}"/>
    <cellStyle name="Currency_HOJA DE TRABAJO" xfId="394" xr:uid="{00000000-0005-0000-0000-00001C000000}"/>
    <cellStyle name="Excel Built-in Normal" xfId="114" xr:uid="{00000000-0005-0000-0000-00001D000000}"/>
    <cellStyle name="Excel Built-in Normal 2" xfId="103" xr:uid="{00000000-0005-0000-0000-00001E000000}"/>
    <cellStyle name="Excel Built-in Normal 3" xfId="436" xr:uid="{00000000-0005-0000-0000-00001F000000}"/>
    <cellStyle name="Millares" xfId="1" builtinId="3"/>
    <cellStyle name="Millares [0]" xfId="2" builtinId="6"/>
    <cellStyle name="Millares [0] 10" xfId="240" xr:uid="{00000000-0005-0000-0000-000022000000}"/>
    <cellStyle name="Millares [0] 10 2" xfId="361" xr:uid="{00000000-0005-0000-0000-000023000000}"/>
    <cellStyle name="Millares [0] 10 2 2" xfId="647" xr:uid="{00000000-0005-0000-0000-000024000000}"/>
    <cellStyle name="Millares [0] 10 3" xfId="531" xr:uid="{00000000-0005-0000-0000-000025000000}"/>
    <cellStyle name="Millares [0] 11" xfId="246" xr:uid="{00000000-0005-0000-0000-000026000000}"/>
    <cellStyle name="Millares [0] 11 2" xfId="367" xr:uid="{00000000-0005-0000-0000-000027000000}"/>
    <cellStyle name="Millares [0] 11 2 2" xfId="653" xr:uid="{00000000-0005-0000-0000-000028000000}"/>
    <cellStyle name="Millares [0] 11 3" xfId="537" xr:uid="{00000000-0005-0000-0000-000029000000}"/>
    <cellStyle name="Millares [0] 12" xfId="252" xr:uid="{00000000-0005-0000-0000-00002A000000}"/>
    <cellStyle name="Millares [0] 12 2" xfId="368" xr:uid="{00000000-0005-0000-0000-00002B000000}"/>
    <cellStyle name="Millares [0] 12 2 2" xfId="654" xr:uid="{00000000-0005-0000-0000-00002C000000}"/>
    <cellStyle name="Millares [0] 12 3" xfId="538" xr:uid="{00000000-0005-0000-0000-00002D000000}"/>
    <cellStyle name="Millares [0] 13" xfId="99" xr:uid="{00000000-0005-0000-0000-00002E000000}"/>
    <cellStyle name="Millares [0] 13 2" xfId="424" xr:uid="{00000000-0005-0000-0000-00002F000000}"/>
    <cellStyle name="Millares [0] 14" xfId="273" xr:uid="{00000000-0005-0000-0000-000030000000}"/>
    <cellStyle name="Millares [0] 14 2" xfId="559" xr:uid="{00000000-0005-0000-0000-000031000000}"/>
    <cellStyle name="Millares [0] 15" xfId="413" xr:uid="{00000000-0005-0000-0000-000032000000}"/>
    <cellStyle name="Millares [0] 16" xfId="389" xr:uid="{00000000-0005-0000-0000-000033000000}"/>
    <cellStyle name="Millares [0] 17" xfId="674" xr:uid="{00000000-0005-0000-0000-000034000000}"/>
    <cellStyle name="Millares [0] 18" xfId="17" xr:uid="{00000000-0005-0000-0000-000035000000}"/>
    <cellStyle name="Millares [0] 19" xfId="675" xr:uid="{18A80CAD-C26C-4265-A677-F11932AF0B0C}"/>
    <cellStyle name="Millares [0] 2" xfId="3" xr:uid="{00000000-0005-0000-0000-000036000000}"/>
    <cellStyle name="Millares [0] 2 2" xfId="271" xr:uid="{00000000-0005-0000-0000-000037000000}"/>
    <cellStyle name="Millares [0] 2 2 2" xfId="387" xr:uid="{00000000-0005-0000-0000-000038000000}"/>
    <cellStyle name="Millares [0] 2 2 2 2" xfId="673" xr:uid="{00000000-0005-0000-0000-000039000000}"/>
    <cellStyle name="Millares [0] 2 2 3" xfId="557" xr:uid="{00000000-0005-0000-0000-00003A000000}"/>
    <cellStyle name="Millares [0] 2 3" xfId="439" xr:uid="{00000000-0005-0000-0000-00003B000000}"/>
    <cellStyle name="Millares [0] 2 4" xfId="396" xr:uid="{00000000-0005-0000-0000-00003C000000}"/>
    <cellStyle name="Millares [0] 2 5" xfId="121" xr:uid="{00000000-0005-0000-0000-00003D000000}"/>
    <cellStyle name="Millares [0] 3" xfId="88" xr:uid="{00000000-0005-0000-0000-00003E000000}"/>
    <cellStyle name="Millares [0] 36" xfId="679" xr:uid="{0BC9B01B-96A6-42C2-84B3-462E49007B5E}"/>
    <cellStyle name="Millares [0] 4" xfId="142" xr:uid="{00000000-0005-0000-0000-00003F000000}"/>
    <cellStyle name="Millares [0] 4 2" xfId="180" xr:uid="{00000000-0005-0000-0000-000040000000}"/>
    <cellStyle name="Millares [0] 4 2 2" xfId="319" xr:uid="{00000000-0005-0000-0000-000041000000}"/>
    <cellStyle name="Millares [0] 4 2 2 2" xfId="605" xr:uid="{00000000-0005-0000-0000-000042000000}"/>
    <cellStyle name="Millares [0] 4 2 3" xfId="487" xr:uid="{00000000-0005-0000-0000-000043000000}"/>
    <cellStyle name="Millares [0] 4 3" xfId="221" xr:uid="{00000000-0005-0000-0000-000044000000}"/>
    <cellStyle name="Millares [0] 4 3 2" xfId="342" xr:uid="{00000000-0005-0000-0000-000045000000}"/>
    <cellStyle name="Millares [0] 4 3 2 2" xfId="628" xr:uid="{00000000-0005-0000-0000-000046000000}"/>
    <cellStyle name="Millares [0] 4 3 3" xfId="512" xr:uid="{00000000-0005-0000-0000-000047000000}"/>
    <cellStyle name="Millares [0] 4 4" xfId="256" xr:uid="{00000000-0005-0000-0000-000048000000}"/>
    <cellStyle name="Millares [0] 4 4 2" xfId="372" xr:uid="{00000000-0005-0000-0000-000049000000}"/>
    <cellStyle name="Millares [0] 4 4 2 2" xfId="658" xr:uid="{00000000-0005-0000-0000-00004A000000}"/>
    <cellStyle name="Millares [0] 4 4 3" xfId="542" xr:uid="{00000000-0005-0000-0000-00004B000000}"/>
    <cellStyle name="Millares [0] 4 5" xfId="282" xr:uid="{00000000-0005-0000-0000-00004C000000}"/>
    <cellStyle name="Millares [0] 4 5 2" xfId="568" xr:uid="{00000000-0005-0000-0000-00004D000000}"/>
    <cellStyle name="Millares [0] 4 6" xfId="450" xr:uid="{00000000-0005-0000-0000-00004E000000}"/>
    <cellStyle name="Millares [0] 5" xfId="138" xr:uid="{00000000-0005-0000-0000-00004F000000}"/>
    <cellStyle name="Millares [0] 5 2" xfId="176" xr:uid="{00000000-0005-0000-0000-000050000000}"/>
    <cellStyle name="Millares [0] 5 2 2" xfId="315" xr:uid="{00000000-0005-0000-0000-000051000000}"/>
    <cellStyle name="Millares [0] 5 2 2 2" xfId="601" xr:uid="{00000000-0005-0000-0000-000052000000}"/>
    <cellStyle name="Millares [0] 5 2 3" xfId="483" xr:uid="{00000000-0005-0000-0000-000053000000}"/>
    <cellStyle name="Millares [0] 5 3" xfId="278" xr:uid="{00000000-0005-0000-0000-000054000000}"/>
    <cellStyle name="Millares [0] 5 3 2" xfId="564" xr:uid="{00000000-0005-0000-0000-000055000000}"/>
    <cellStyle name="Millares [0] 5 4" xfId="446" xr:uid="{00000000-0005-0000-0000-000056000000}"/>
    <cellStyle name="Millares [0] 6" xfId="158" xr:uid="{00000000-0005-0000-0000-000057000000}"/>
    <cellStyle name="Millares [0] 6 2" xfId="297" xr:uid="{00000000-0005-0000-0000-000058000000}"/>
    <cellStyle name="Millares [0] 6 2 2" xfId="583" xr:uid="{00000000-0005-0000-0000-000059000000}"/>
    <cellStyle name="Millares [0] 6 3" xfId="465" xr:uid="{00000000-0005-0000-0000-00005A000000}"/>
    <cellStyle name="Millares [0] 7" xfId="159" xr:uid="{00000000-0005-0000-0000-00005B000000}"/>
    <cellStyle name="Millares [0] 7 2" xfId="298" xr:uid="{00000000-0005-0000-0000-00005C000000}"/>
    <cellStyle name="Millares [0] 7 2 2" xfId="584" xr:uid="{00000000-0005-0000-0000-00005D000000}"/>
    <cellStyle name="Millares [0] 7 3" xfId="466" xr:uid="{00000000-0005-0000-0000-00005E000000}"/>
    <cellStyle name="Millares [0] 8" xfId="217" xr:uid="{00000000-0005-0000-0000-00005F000000}"/>
    <cellStyle name="Millares [0] 8 2" xfId="338" xr:uid="{00000000-0005-0000-0000-000060000000}"/>
    <cellStyle name="Millares [0] 8 2 2" xfId="624" xr:uid="{00000000-0005-0000-0000-000061000000}"/>
    <cellStyle name="Millares [0] 8 3" xfId="508" xr:uid="{00000000-0005-0000-0000-000062000000}"/>
    <cellStyle name="Millares [0] 9" xfId="236" xr:uid="{00000000-0005-0000-0000-000063000000}"/>
    <cellStyle name="Millares [0] 9 2" xfId="357" xr:uid="{00000000-0005-0000-0000-000064000000}"/>
    <cellStyle name="Millares [0] 9 2 2" xfId="643" xr:uid="{00000000-0005-0000-0000-000065000000}"/>
    <cellStyle name="Millares [0] 9 3" xfId="527" xr:uid="{00000000-0005-0000-0000-000066000000}"/>
    <cellStyle name="Millares 10" xfId="132" xr:uid="{00000000-0005-0000-0000-000067000000}"/>
    <cellStyle name="Millares 100 11" xfId="19" xr:uid="{00000000-0005-0000-0000-000068000000}"/>
    <cellStyle name="Millares 100 11 2" xfId="144" xr:uid="{00000000-0005-0000-0000-000069000000}"/>
    <cellStyle name="Millares 100 11 2 2" xfId="182" xr:uid="{00000000-0005-0000-0000-00006A000000}"/>
    <cellStyle name="Millares 100 11 2 2 2" xfId="321" xr:uid="{00000000-0005-0000-0000-00006B000000}"/>
    <cellStyle name="Millares 100 11 2 2 2 2" xfId="607" xr:uid="{00000000-0005-0000-0000-00006C000000}"/>
    <cellStyle name="Millares 100 11 2 2 3" xfId="489" xr:uid="{00000000-0005-0000-0000-00006D000000}"/>
    <cellStyle name="Millares 100 11 2 3" xfId="284" xr:uid="{00000000-0005-0000-0000-00006E000000}"/>
    <cellStyle name="Millares 100 11 2 3 2" xfId="570" xr:uid="{00000000-0005-0000-0000-00006F000000}"/>
    <cellStyle name="Millares 100 11 2 4" xfId="452" xr:uid="{00000000-0005-0000-0000-000070000000}"/>
    <cellStyle name="Millares 100 11 3" xfId="164" xr:uid="{00000000-0005-0000-0000-000071000000}"/>
    <cellStyle name="Millares 100 11 3 2" xfId="303" xr:uid="{00000000-0005-0000-0000-000072000000}"/>
    <cellStyle name="Millares 100 11 3 2 2" xfId="589" xr:uid="{00000000-0005-0000-0000-000073000000}"/>
    <cellStyle name="Millares 100 11 3 3" xfId="471" xr:uid="{00000000-0005-0000-0000-000074000000}"/>
    <cellStyle name="Millares 100 11 4" xfId="223" xr:uid="{00000000-0005-0000-0000-000075000000}"/>
    <cellStyle name="Millares 100 11 4 2" xfId="344" xr:uid="{00000000-0005-0000-0000-000076000000}"/>
    <cellStyle name="Millares 100 11 4 2 2" xfId="630" xr:uid="{00000000-0005-0000-0000-000077000000}"/>
    <cellStyle name="Millares 100 11 4 3" xfId="514" xr:uid="{00000000-0005-0000-0000-000078000000}"/>
    <cellStyle name="Millares 100 11 5" xfId="258" xr:uid="{00000000-0005-0000-0000-000079000000}"/>
    <cellStyle name="Millares 100 11 5 2" xfId="374" xr:uid="{00000000-0005-0000-0000-00007A000000}"/>
    <cellStyle name="Millares 100 11 5 2 2" xfId="660" xr:uid="{00000000-0005-0000-0000-00007B000000}"/>
    <cellStyle name="Millares 100 11 5 3" xfId="544" xr:uid="{00000000-0005-0000-0000-00007C000000}"/>
    <cellStyle name="Millares 100 11 6" xfId="101" xr:uid="{00000000-0005-0000-0000-00007D000000}"/>
    <cellStyle name="Millares 100 11 6 2" xfId="426" xr:uid="{00000000-0005-0000-0000-00007E000000}"/>
    <cellStyle name="Millares 100 11 7" xfId="415" xr:uid="{00000000-0005-0000-0000-00007F000000}"/>
    <cellStyle name="Millares 11" xfId="135" xr:uid="{00000000-0005-0000-0000-000080000000}"/>
    <cellStyle name="Millares 11 3" xfId="397" xr:uid="{00000000-0005-0000-0000-000081000000}"/>
    <cellStyle name="Millares 12" xfId="111" xr:uid="{00000000-0005-0000-0000-000082000000}"/>
    <cellStyle name="Millares 12 2" xfId="122" xr:uid="{00000000-0005-0000-0000-000083000000}"/>
    <cellStyle name="Millares 12 2 2" xfId="153" xr:uid="{00000000-0005-0000-0000-000084000000}"/>
    <cellStyle name="Millares 12 2 2 2" xfId="191" xr:uid="{00000000-0005-0000-0000-000085000000}"/>
    <cellStyle name="Millares 12 2 2 2 2" xfId="330" xr:uid="{00000000-0005-0000-0000-000086000000}"/>
    <cellStyle name="Millares 12 2 2 2 2 2" xfId="616" xr:uid="{00000000-0005-0000-0000-000087000000}"/>
    <cellStyle name="Millares 12 2 2 2 3" xfId="498" xr:uid="{00000000-0005-0000-0000-000088000000}"/>
    <cellStyle name="Millares 12 2 2 3" xfId="293" xr:uid="{00000000-0005-0000-0000-000089000000}"/>
    <cellStyle name="Millares 12 2 2 3 2" xfId="579" xr:uid="{00000000-0005-0000-0000-00008A000000}"/>
    <cellStyle name="Millares 12 2 2 4" xfId="461" xr:uid="{00000000-0005-0000-0000-00008B000000}"/>
    <cellStyle name="Millares 12 2 3" xfId="173" xr:uid="{00000000-0005-0000-0000-00008C000000}"/>
    <cellStyle name="Millares 12 2 3 2" xfId="312" xr:uid="{00000000-0005-0000-0000-00008D000000}"/>
    <cellStyle name="Millares 12 2 3 2 2" xfId="598" xr:uid="{00000000-0005-0000-0000-00008E000000}"/>
    <cellStyle name="Millares 12 2 3 3" xfId="480" xr:uid="{00000000-0005-0000-0000-00008F000000}"/>
    <cellStyle name="Millares 12 2 4" xfId="232" xr:uid="{00000000-0005-0000-0000-000090000000}"/>
    <cellStyle name="Millares 12 2 4 2" xfId="353" xr:uid="{00000000-0005-0000-0000-000091000000}"/>
    <cellStyle name="Millares 12 2 4 2 2" xfId="639" xr:uid="{00000000-0005-0000-0000-000092000000}"/>
    <cellStyle name="Millares 12 2 4 3" xfId="523" xr:uid="{00000000-0005-0000-0000-000093000000}"/>
    <cellStyle name="Millares 12 2 5" xfId="243" xr:uid="{00000000-0005-0000-0000-000094000000}"/>
    <cellStyle name="Millares 12 2 5 2" xfId="364" xr:uid="{00000000-0005-0000-0000-000095000000}"/>
    <cellStyle name="Millares 12 2 5 2 2" xfId="650" xr:uid="{00000000-0005-0000-0000-000096000000}"/>
    <cellStyle name="Millares 12 2 5 3" xfId="534" xr:uid="{00000000-0005-0000-0000-000097000000}"/>
    <cellStyle name="Millares 12 2 6" xfId="267" xr:uid="{00000000-0005-0000-0000-000098000000}"/>
    <cellStyle name="Millares 12 2 6 2" xfId="383" xr:uid="{00000000-0005-0000-0000-000099000000}"/>
    <cellStyle name="Millares 12 2 6 2 2" xfId="669" xr:uid="{00000000-0005-0000-0000-00009A000000}"/>
    <cellStyle name="Millares 12 2 6 3" xfId="553" xr:uid="{00000000-0005-0000-0000-00009B000000}"/>
    <cellStyle name="Millares 12 2 7" xfId="276" xr:uid="{00000000-0005-0000-0000-00009C000000}"/>
    <cellStyle name="Millares 12 2 7 2" xfId="562" xr:uid="{00000000-0005-0000-0000-00009D000000}"/>
    <cellStyle name="Millares 12 2 8" xfId="440" xr:uid="{00000000-0005-0000-0000-00009E000000}"/>
    <cellStyle name="Millares 12 3" xfId="151" xr:uid="{00000000-0005-0000-0000-00009F000000}"/>
    <cellStyle name="Millares 12 3 2" xfId="189" xr:uid="{00000000-0005-0000-0000-0000A0000000}"/>
    <cellStyle name="Millares 12 3 2 2" xfId="328" xr:uid="{00000000-0005-0000-0000-0000A1000000}"/>
    <cellStyle name="Millares 12 3 2 2 2" xfId="614" xr:uid="{00000000-0005-0000-0000-0000A2000000}"/>
    <cellStyle name="Millares 12 3 2 3" xfId="496" xr:uid="{00000000-0005-0000-0000-0000A3000000}"/>
    <cellStyle name="Millares 12 3 3" xfId="291" xr:uid="{00000000-0005-0000-0000-0000A4000000}"/>
    <cellStyle name="Millares 12 3 3 2" xfId="577" xr:uid="{00000000-0005-0000-0000-0000A5000000}"/>
    <cellStyle name="Millares 12 3 4" xfId="459" xr:uid="{00000000-0005-0000-0000-0000A6000000}"/>
    <cellStyle name="Millares 12 4" xfId="203" xr:uid="{00000000-0005-0000-0000-0000A7000000}"/>
    <cellStyle name="Millares 12 5" xfId="171" xr:uid="{00000000-0005-0000-0000-0000A8000000}"/>
    <cellStyle name="Millares 12 5 2" xfId="310" xr:uid="{00000000-0005-0000-0000-0000A9000000}"/>
    <cellStyle name="Millares 12 5 2 2" xfId="596" xr:uid="{00000000-0005-0000-0000-0000AA000000}"/>
    <cellStyle name="Millares 12 5 3" xfId="478" xr:uid="{00000000-0005-0000-0000-0000AB000000}"/>
    <cellStyle name="Millares 12 6" xfId="230" xr:uid="{00000000-0005-0000-0000-0000AC000000}"/>
    <cellStyle name="Millares 12 6 2" xfId="351" xr:uid="{00000000-0005-0000-0000-0000AD000000}"/>
    <cellStyle name="Millares 12 6 2 2" xfId="637" xr:uid="{00000000-0005-0000-0000-0000AE000000}"/>
    <cellStyle name="Millares 12 6 3" xfId="521" xr:uid="{00000000-0005-0000-0000-0000AF000000}"/>
    <cellStyle name="Millares 12 7" xfId="265" xr:uid="{00000000-0005-0000-0000-0000B0000000}"/>
    <cellStyle name="Millares 12 7 2" xfId="381" xr:uid="{00000000-0005-0000-0000-0000B1000000}"/>
    <cellStyle name="Millares 12 7 2 2" xfId="667" xr:uid="{00000000-0005-0000-0000-0000B2000000}"/>
    <cellStyle name="Millares 12 7 3" xfId="551" xr:uid="{00000000-0005-0000-0000-0000B3000000}"/>
    <cellStyle name="Millares 12 8" xfId="434" xr:uid="{00000000-0005-0000-0000-0000B4000000}"/>
    <cellStyle name="Millares 13" xfId="136" xr:uid="{00000000-0005-0000-0000-0000B5000000}"/>
    <cellStyle name="Millares 14" xfId="140" xr:uid="{00000000-0005-0000-0000-0000B6000000}"/>
    <cellStyle name="Millares 14 2" xfId="178" xr:uid="{00000000-0005-0000-0000-0000B7000000}"/>
    <cellStyle name="Millares 14 2 2" xfId="317" xr:uid="{00000000-0005-0000-0000-0000B8000000}"/>
    <cellStyle name="Millares 14 2 2 2" xfId="603" xr:uid="{00000000-0005-0000-0000-0000B9000000}"/>
    <cellStyle name="Millares 14 2 3" xfId="485" xr:uid="{00000000-0005-0000-0000-0000BA000000}"/>
    <cellStyle name="Millares 14 3" xfId="219" xr:uid="{00000000-0005-0000-0000-0000BB000000}"/>
    <cellStyle name="Millares 14 3 2" xfId="340" xr:uid="{00000000-0005-0000-0000-0000BC000000}"/>
    <cellStyle name="Millares 14 3 2 2" xfId="626" xr:uid="{00000000-0005-0000-0000-0000BD000000}"/>
    <cellStyle name="Millares 14 3 3" xfId="510" xr:uid="{00000000-0005-0000-0000-0000BE000000}"/>
    <cellStyle name="Millares 14 4" xfId="254" xr:uid="{00000000-0005-0000-0000-0000BF000000}"/>
    <cellStyle name="Millares 14 4 2" xfId="370" xr:uid="{00000000-0005-0000-0000-0000C0000000}"/>
    <cellStyle name="Millares 14 4 2 2" xfId="656" xr:uid="{00000000-0005-0000-0000-0000C1000000}"/>
    <cellStyle name="Millares 14 4 3" xfId="540" xr:uid="{00000000-0005-0000-0000-0000C2000000}"/>
    <cellStyle name="Millares 14 5" xfId="280" xr:uid="{00000000-0005-0000-0000-0000C3000000}"/>
    <cellStyle name="Millares 14 5 2" xfId="566" xr:uid="{00000000-0005-0000-0000-0000C4000000}"/>
    <cellStyle name="Millares 14 6" xfId="448" xr:uid="{00000000-0005-0000-0000-0000C5000000}"/>
    <cellStyle name="Millares 15" xfId="139" xr:uid="{00000000-0005-0000-0000-0000C6000000}"/>
    <cellStyle name="Millares 15 2" xfId="177" xr:uid="{00000000-0005-0000-0000-0000C7000000}"/>
    <cellStyle name="Millares 15 2 2" xfId="316" xr:uid="{00000000-0005-0000-0000-0000C8000000}"/>
    <cellStyle name="Millares 15 2 2 2" xfId="602" xr:uid="{00000000-0005-0000-0000-0000C9000000}"/>
    <cellStyle name="Millares 15 2 3" xfId="484" xr:uid="{00000000-0005-0000-0000-0000CA000000}"/>
    <cellStyle name="Millares 15 3" xfId="218" xr:uid="{00000000-0005-0000-0000-0000CB000000}"/>
    <cellStyle name="Millares 15 3 2" xfId="339" xr:uid="{00000000-0005-0000-0000-0000CC000000}"/>
    <cellStyle name="Millares 15 3 2 2" xfId="625" xr:uid="{00000000-0005-0000-0000-0000CD000000}"/>
    <cellStyle name="Millares 15 3 3" xfId="509" xr:uid="{00000000-0005-0000-0000-0000CE000000}"/>
    <cellStyle name="Millares 15 4" xfId="253" xr:uid="{00000000-0005-0000-0000-0000CF000000}"/>
    <cellStyle name="Millares 15 4 2" xfId="369" xr:uid="{00000000-0005-0000-0000-0000D0000000}"/>
    <cellStyle name="Millares 15 4 2 2" xfId="655" xr:uid="{00000000-0005-0000-0000-0000D1000000}"/>
    <cellStyle name="Millares 15 4 3" xfId="539" xr:uid="{00000000-0005-0000-0000-0000D2000000}"/>
    <cellStyle name="Millares 15 5" xfId="279" xr:uid="{00000000-0005-0000-0000-0000D3000000}"/>
    <cellStyle name="Millares 15 5 2" xfId="565" xr:uid="{00000000-0005-0000-0000-0000D4000000}"/>
    <cellStyle name="Millares 15 6" xfId="447" xr:uid="{00000000-0005-0000-0000-0000D5000000}"/>
    <cellStyle name="Millares 16" xfId="157" xr:uid="{00000000-0005-0000-0000-0000D6000000}"/>
    <cellStyle name="Millares 16 2" xfId="194" xr:uid="{00000000-0005-0000-0000-0000D7000000}"/>
    <cellStyle name="Millares 16 2 2" xfId="333" xr:uid="{00000000-0005-0000-0000-0000D8000000}"/>
    <cellStyle name="Millares 16 2 2 2" xfId="619" xr:uid="{00000000-0005-0000-0000-0000D9000000}"/>
    <cellStyle name="Millares 16 2 3" xfId="501" xr:uid="{00000000-0005-0000-0000-0000DA000000}"/>
    <cellStyle name="Millares 16 3" xfId="235" xr:uid="{00000000-0005-0000-0000-0000DB000000}"/>
    <cellStyle name="Millares 16 3 2" xfId="356" xr:uid="{00000000-0005-0000-0000-0000DC000000}"/>
    <cellStyle name="Millares 16 3 2 2" xfId="642" xr:uid="{00000000-0005-0000-0000-0000DD000000}"/>
    <cellStyle name="Millares 16 3 3" xfId="526" xr:uid="{00000000-0005-0000-0000-0000DE000000}"/>
    <cellStyle name="Millares 16 4" xfId="270" xr:uid="{00000000-0005-0000-0000-0000DF000000}"/>
    <cellStyle name="Millares 16 4 2" xfId="386" xr:uid="{00000000-0005-0000-0000-0000E0000000}"/>
    <cellStyle name="Millares 16 4 2 2" xfId="672" xr:uid="{00000000-0005-0000-0000-0000E1000000}"/>
    <cellStyle name="Millares 16 4 3" xfId="556" xr:uid="{00000000-0005-0000-0000-0000E2000000}"/>
    <cellStyle name="Millares 16 5" xfId="296" xr:uid="{00000000-0005-0000-0000-0000E3000000}"/>
    <cellStyle name="Millares 16 5 2" xfId="582" xr:uid="{00000000-0005-0000-0000-0000E4000000}"/>
    <cellStyle name="Millares 16 6" xfId="464" xr:uid="{00000000-0005-0000-0000-0000E5000000}"/>
    <cellStyle name="Millares 17" xfId="161" xr:uid="{00000000-0005-0000-0000-0000E6000000}"/>
    <cellStyle name="Millares 17 2" xfId="300" xr:uid="{00000000-0005-0000-0000-0000E7000000}"/>
    <cellStyle name="Millares 17 2 2" xfId="586" xr:uid="{00000000-0005-0000-0000-0000E8000000}"/>
    <cellStyle name="Millares 17 3" xfId="468" xr:uid="{00000000-0005-0000-0000-0000E9000000}"/>
    <cellStyle name="Millares 174 2" xfId="93" xr:uid="{00000000-0005-0000-0000-0000EA000000}"/>
    <cellStyle name="Millares 174 2 2" xfId="149" xr:uid="{00000000-0005-0000-0000-0000EB000000}"/>
    <cellStyle name="Millares 174 2 2 2" xfId="187" xr:uid="{00000000-0005-0000-0000-0000EC000000}"/>
    <cellStyle name="Millares 174 2 2 2 2" xfId="326" xr:uid="{00000000-0005-0000-0000-0000ED000000}"/>
    <cellStyle name="Millares 174 2 2 2 2 2" xfId="612" xr:uid="{00000000-0005-0000-0000-0000EE000000}"/>
    <cellStyle name="Millares 174 2 2 2 3" xfId="494" xr:uid="{00000000-0005-0000-0000-0000EF000000}"/>
    <cellStyle name="Millares 174 2 2 3" xfId="289" xr:uid="{00000000-0005-0000-0000-0000F0000000}"/>
    <cellStyle name="Millares 174 2 2 3 2" xfId="575" xr:uid="{00000000-0005-0000-0000-0000F1000000}"/>
    <cellStyle name="Millares 174 2 2 4" xfId="457" xr:uid="{00000000-0005-0000-0000-0000F2000000}"/>
    <cellStyle name="Millares 174 2 3" xfId="169" xr:uid="{00000000-0005-0000-0000-0000F3000000}"/>
    <cellStyle name="Millares 174 2 3 2" xfId="308" xr:uid="{00000000-0005-0000-0000-0000F4000000}"/>
    <cellStyle name="Millares 174 2 3 2 2" xfId="594" xr:uid="{00000000-0005-0000-0000-0000F5000000}"/>
    <cellStyle name="Millares 174 2 3 3" xfId="476" xr:uid="{00000000-0005-0000-0000-0000F6000000}"/>
    <cellStyle name="Millares 174 2 4" xfId="228" xr:uid="{00000000-0005-0000-0000-0000F7000000}"/>
    <cellStyle name="Millares 174 2 4 2" xfId="349" xr:uid="{00000000-0005-0000-0000-0000F8000000}"/>
    <cellStyle name="Millares 174 2 4 2 2" xfId="635" xr:uid="{00000000-0005-0000-0000-0000F9000000}"/>
    <cellStyle name="Millares 174 2 4 3" xfId="519" xr:uid="{00000000-0005-0000-0000-0000FA000000}"/>
    <cellStyle name="Millares 174 2 5" xfId="263" xr:uid="{00000000-0005-0000-0000-0000FB000000}"/>
    <cellStyle name="Millares 174 2 5 2" xfId="379" xr:uid="{00000000-0005-0000-0000-0000FC000000}"/>
    <cellStyle name="Millares 174 2 5 2 2" xfId="665" xr:uid="{00000000-0005-0000-0000-0000FD000000}"/>
    <cellStyle name="Millares 174 2 5 3" xfId="549" xr:uid="{00000000-0005-0000-0000-0000FE000000}"/>
    <cellStyle name="Millares 174 2 6" xfId="108" xr:uid="{00000000-0005-0000-0000-0000FF000000}"/>
    <cellStyle name="Millares 174 2 6 2" xfId="432" xr:uid="{00000000-0005-0000-0000-000000010000}"/>
    <cellStyle name="Millares 174 2 7" xfId="420" xr:uid="{00000000-0005-0000-0000-000001010000}"/>
    <cellStyle name="Millares 18" xfId="160" xr:uid="{00000000-0005-0000-0000-000002010000}"/>
    <cellStyle name="Millares 18 2" xfId="299" xr:uid="{00000000-0005-0000-0000-000003010000}"/>
    <cellStyle name="Millares 18 2 2" xfId="585" xr:uid="{00000000-0005-0000-0000-000004010000}"/>
    <cellStyle name="Millares 18 3" xfId="467" xr:uid="{00000000-0005-0000-0000-000005010000}"/>
    <cellStyle name="Millares 19" xfId="195" xr:uid="{00000000-0005-0000-0000-000006010000}"/>
    <cellStyle name="Millares 19 2" xfId="334" xr:uid="{00000000-0005-0000-0000-000007010000}"/>
    <cellStyle name="Millares 19 2 2" xfId="620" xr:uid="{00000000-0005-0000-0000-000008010000}"/>
    <cellStyle name="Millares 19 3" xfId="502" xr:uid="{00000000-0005-0000-0000-000009010000}"/>
    <cellStyle name="Millares 2" xfId="15" xr:uid="{00000000-0005-0000-0000-00000A010000}"/>
    <cellStyle name="Millares 2 10" xfId="398" xr:uid="{00000000-0005-0000-0000-00000B010000}"/>
    <cellStyle name="Millares 2 11" xfId="412" xr:uid="{00000000-0005-0000-0000-00000C010000}"/>
    <cellStyle name="Millares 2 2" xfId="92" xr:uid="{00000000-0005-0000-0000-00000D010000}"/>
    <cellStyle name="Millares 2 2 2" xfId="148" xr:uid="{00000000-0005-0000-0000-00000E010000}"/>
    <cellStyle name="Millares 2 2 2 2" xfId="186" xr:uid="{00000000-0005-0000-0000-00000F010000}"/>
    <cellStyle name="Millares 2 2 2 2 2" xfId="325" xr:uid="{00000000-0005-0000-0000-000010010000}"/>
    <cellStyle name="Millares 2 2 2 2 2 2" xfId="611" xr:uid="{00000000-0005-0000-0000-000011010000}"/>
    <cellStyle name="Millares 2 2 2 2 3" xfId="493" xr:uid="{00000000-0005-0000-0000-000012010000}"/>
    <cellStyle name="Millares 2 2 2 3" xfId="288" xr:uid="{00000000-0005-0000-0000-000013010000}"/>
    <cellStyle name="Millares 2 2 2 3 2" xfId="574" xr:uid="{00000000-0005-0000-0000-000014010000}"/>
    <cellStyle name="Millares 2 2 2 4" xfId="456" xr:uid="{00000000-0005-0000-0000-000015010000}"/>
    <cellStyle name="Millares 2 2 2 5" xfId="399" xr:uid="{00000000-0005-0000-0000-000016010000}"/>
    <cellStyle name="Millares 2 2 3" xfId="211" xr:uid="{00000000-0005-0000-0000-000017010000}"/>
    <cellStyle name="Millares 2 2 4" xfId="168" xr:uid="{00000000-0005-0000-0000-000018010000}"/>
    <cellStyle name="Millares 2 2 4 2" xfId="307" xr:uid="{00000000-0005-0000-0000-000019010000}"/>
    <cellStyle name="Millares 2 2 4 2 2" xfId="593" xr:uid="{00000000-0005-0000-0000-00001A010000}"/>
    <cellStyle name="Millares 2 2 4 3" xfId="475" xr:uid="{00000000-0005-0000-0000-00001B010000}"/>
    <cellStyle name="Millares 2 2 5" xfId="227" xr:uid="{00000000-0005-0000-0000-00001C010000}"/>
    <cellStyle name="Millares 2 2 5 2" xfId="348" xr:uid="{00000000-0005-0000-0000-00001D010000}"/>
    <cellStyle name="Millares 2 2 5 2 2" xfId="634" xr:uid="{00000000-0005-0000-0000-00001E010000}"/>
    <cellStyle name="Millares 2 2 5 3" xfId="518" xr:uid="{00000000-0005-0000-0000-00001F010000}"/>
    <cellStyle name="Millares 2 2 6" xfId="262" xr:uid="{00000000-0005-0000-0000-000020010000}"/>
    <cellStyle name="Millares 2 2 6 2" xfId="378" xr:uid="{00000000-0005-0000-0000-000021010000}"/>
    <cellStyle name="Millares 2 2 6 2 2" xfId="664" xr:uid="{00000000-0005-0000-0000-000022010000}"/>
    <cellStyle name="Millares 2 2 6 3" xfId="548" xr:uid="{00000000-0005-0000-0000-000023010000}"/>
    <cellStyle name="Millares 2 2 7" xfId="107" xr:uid="{00000000-0005-0000-0000-000024010000}"/>
    <cellStyle name="Millares 2 2 7 2" xfId="431" xr:uid="{00000000-0005-0000-0000-000025010000}"/>
    <cellStyle name="Millares 2 2 8" xfId="419" xr:uid="{00000000-0005-0000-0000-000026010000}"/>
    <cellStyle name="Millares 2 3" xfId="120" xr:uid="{00000000-0005-0000-0000-000027010000}"/>
    <cellStyle name="Millares 2 4" xfId="141" xr:uid="{00000000-0005-0000-0000-000028010000}"/>
    <cellStyle name="Millares 2 4 2" xfId="179" xr:uid="{00000000-0005-0000-0000-000029010000}"/>
    <cellStyle name="Millares 2 4 2 2" xfId="318" xr:uid="{00000000-0005-0000-0000-00002A010000}"/>
    <cellStyle name="Millares 2 4 2 2 2" xfId="604" xr:uid="{00000000-0005-0000-0000-00002B010000}"/>
    <cellStyle name="Millares 2 4 2 3" xfId="486" xr:uid="{00000000-0005-0000-0000-00002C010000}"/>
    <cellStyle name="Millares 2 4 3" xfId="281" xr:uid="{00000000-0005-0000-0000-00002D010000}"/>
    <cellStyle name="Millares 2 4 3 2" xfId="567" xr:uid="{00000000-0005-0000-0000-00002E010000}"/>
    <cellStyle name="Millares 2 4 4" xfId="449" xr:uid="{00000000-0005-0000-0000-00002F010000}"/>
    <cellStyle name="Millares 2 5" xfId="198" xr:uid="{00000000-0005-0000-0000-000030010000}"/>
    <cellStyle name="Millares 2 5 2" xfId="336" xr:uid="{00000000-0005-0000-0000-000031010000}"/>
    <cellStyle name="Millares 2 5 2 2" xfId="622" xr:uid="{00000000-0005-0000-0000-000032010000}"/>
    <cellStyle name="Millares 2 5 3" xfId="504" xr:uid="{00000000-0005-0000-0000-000033010000}"/>
    <cellStyle name="Millares 2 6" xfId="162" xr:uid="{00000000-0005-0000-0000-000034010000}"/>
    <cellStyle name="Millares 2 6 2" xfId="301" xr:uid="{00000000-0005-0000-0000-000035010000}"/>
    <cellStyle name="Millares 2 6 2 2" xfId="587" xr:uid="{00000000-0005-0000-0000-000036010000}"/>
    <cellStyle name="Millares 2 6 3" xfId="469" xr:uid="{00000000-0005-0000-0000-000037010000}"/>
    <cellStyle name="Millares 2 7" xfId="220" xr:uid="{00000000-0005-0000-0000-000038010000}"/>
    <cellStyle name="Millares 2 7 2" xfId="341" xr:uid="{00000000-0005-0000-0000-000039010000}"/>
    <cellStyle name="Millares 2 7 2 2" xfId="627" xr:uid="{00000000-0005-0000-0000-00003A010000}"/>
    <cellStyle name="Millares 2 7 3" xfId="511" xr:uid="{00000000-0005-0000-0000-00003B010000}"/>
    <cellStyle name="Millares 2 8" xfId="255" xr:uid="{00000000-0005-0000-0000-00003C010000}"/>
    <cellStyle name="Millares 2 8 2" xfId="371" xr:uid="{00000000-0005-0000-0000-00003D010000}"/>
    <cellStyle name="Millares 2 8 2 2" xfId="657" xr:uid="{00000000-0005-0000-0000-00003E010000}"/>
    <cellStyle name="Millares 2 8 3" xfId="541" xr:uid="{00000000-0005-0000-0000-00003F010000}"/>
    <cellStyle name="Millares 2 9" xfId="98" xr:uid="{00000000-0005-0000-0000-000040010000}"/>
    <cellStyle name="Millares 2 9 2" xfId="423" xr:uid="{00000000-0005-0000-0000-000041010000}"/>
    <cellStyle name="Millares 2_Hoja6 2 2" xfId="200" xr:uid="{00000000-0005-0000-0000-000042010000}"/>
    <cellStyle name="Millares 20" xfId="208" xr:uid="{00000000-0005-0000-0000-000043010000}"/>
    <cellStyle name="Millares 21" xfId="216" xr:uid="{00000000-0005-0000-0000-000044010000}"/>
    <cellStyle name="Millares 212" xfId="18" xr:uid="{00000000-0005-0000-0000-000045010000}"/>
    <cellStyle name="Millares 212 10" xfId="390" xr:uid="{00000000-0005-0000-0000-000046010000}"/>
    <cellStyle name="Millares 212 2" xfId="143" xr:uid="{00000000-0005-0000-0000-000047010000}"/>
    <cellStyle name="Millares 212 2 2" xfId="181" xr:uid="{00000000-0005-0000-0000-000048010000}"/>
    <cellStyle name="Millares 212 2 2 2" xfId="320" xr:uid="{00000000-0005-0000-0000-000049010000}"/>
    <cellStyle name="Millares 212 2 2 2 2" xfId="606" xr:uid="{00000000-0005-0000-0000-00004A010000}"/>
    <cellStyle name="Millares 212 2 2 3" xfId="488" xr:uid="{00000000-0005-0000-0000-00004B010000}"/>
    <cellStyle name="Millares 212 2 3" xfId="283" xr:uid="{00000000-0005-0000-0000-00004C010000}"/>
    <cellStyle name="Millares 212 2 3 2" xfId="569" xr:uid="{00000000-0005-0000-0000-00004D010000}"/>
    <cellStyle name="Millares 212 2 4" xfId="451" xr:uid="{00000000-0005-0000-0000-00004E010000}"/>
    <cellStyle name="Millares 212 3" xfId="163" xr:uid="{00000000-0005-0000-0000-00004F010000}"/>
    <cellStyle name="Millares 212 3 2" xfId="302" xr:uid="{00000000-0005-0000-0000-000050010000}"/>
    <cellStyle name="Millares 212 3 2 2" xfId="588" xr:uid="{00000000-0005-0000-0000-000051010000}"/>
    <cellStyle name="Millares 212 3 3" xfId="470" xr:uid="{00000000-0005-0000-0000-000052010000}"/>
    <cellStyle name="Millares 212 4" xfId="222" xr:uid="{00000000-0005-0000-0000-000053010000}"/>
    <cellStyle name="Millares 212 4 2" xfId="343" xr:uid="{00000000-0005-0000-0000-000054010000}"/>
    <cellStyle name="Millares 212 4 2 2" xfId="629" xr:uid="{00000000-0005-0000-0000-000055010000}"/>
    <cellStyle name="Millares 212 4 3" xfId="513" xr:uid="{00000000-0005-0000-0000-000056010000}"/>
    <cellStyle name="Millares 212 5" xfId="241" xr:uid="{00000000-0005-0000-0000-000057010000}"/>
    <cellStyle name="Millares 212 5 2" xfId="362" xr:uid="{00000000-0005-0000-0000-000058010000}"/>
    <cellStyle name="Millares 212 5 2 2" xfId="648" xr:uid="{00000000-0005-0000-0000-000059010000}"/>
    <cellStyle name="Millares 212 5 3" xfId="532" xr:uid="{00000000-0005-0000-0000-00005A010000}"/>
    <cellStyle name="Millares 212 6" xfId="257" xr:uid="{00000000-0005-0000-0000-00005B010000}"/>
    <cellStyle name="Millares 212 6 2" xfId="373" xr:uid="{00000000-0005-0000-0000-00005C010000}"/>
    <cellStyle name="Millares 212 6 2 2" xfId="659" xr:uid="{00000000-0005-0000-0000-00005D010000}"/>
    <cellStyle name="Millares 212 6 3" xfId="543" xr:uid="{00000000-0005-0000-0000-00005E010000}"/>
    <cellStyle name="Millares 212 7" xfId="100" xr:uid="{00000000-0005-0000-0000-00005F010000}"/>
    <cellStyle name="Millares 212 7 2" xfId="425" xr:uid="{00000000-0005-0000-0000-000060010000}"/>
    <cellStyle name="Millares 212 8" xfId="274" xr:uid="{00000000-0005-0000-0000-000061010000}"/>
    <cellStyle name="Millares 212 8 2" xfId="560" xr:uid="{00000000-0005-0000-0000-000062010000}"/>
    <cellStyle name="Millares 212 9" xfId="414" xr:uid="{00000000-0005-0000-0000-000063010000}"/>
    <cellStyle name="Millares 22" xfId="237" xr:uid="{00000000-0005-0000-0000-000064010000}"/>
    <cellStyle name="Millares 22 2" xfId="358" xr:uid="{00000000-0005-0000-0000-000065010000}"/>
    <cellStyle name="Millares 22 2 2" xfId="644" xr:uid="{00000000-0005-0000-0000-000066010000}"/>
    <cellStyle name="Millares 22 3" xfId="528" xr:uid="{00000000-0005-0000-0000-000067010000}"/>
    <cellStyle name="Millares 23" xfId="238" xr:uid="{00000000-0005-0000-0000-000068010000}"/>
    <cellStyle name="Millares 23 2" xfId="359" xr:uid="{00000000-0005-0000-0000-000069010000}"/>
    <cellStyle name="Millares 23 2 2" xfId="645" xr:uid="{00000000-0005-0000-0000-00006A010000}"/>
    <cellStyle name="Millares 23 3" xfId="529" xr:uid="{00000000-0005-0000-0000-00006B010000}"/>
    <cellStyle name="Millares 24" xfId="239" xr:uid="{00000000-0005-0000-0000-00006C010000}"/>
    <cellStyle name="Millares 24 2" xfId="360" xr:uid="{00000000-0005-0000-0000-00006D010000}"/>
    <cellStyle name="Millares 24 2 2" xfId="646" xr:uid="{00000000-0005-0000-0000-00006E010000}"/>
    <cellStyle name="Millares 24 3" xfId="530" xr:uid="{00000000-0005-0000-0000-00006F010000}"/>
    <cellStyle name="Millares 25" xfId="245" xr:uid="{00000000-0005-0000-0000-000070010000}"/>
    <cellStyle name="Millares 25 2" xfId="366" xr:uid="{00000000-0005-0000-0000-000071010000}"/>
    <cellStyle name="Millares 25 2 2" xfId="652" xr:uid="{00000000-0005-0000-0000-000072010000}"/>
    <cellStyle name="Millares 25 3" xfId="536" xr:uid="{00000000-0005-0000-0000-000073010000}"/>
    <cellStyle name="Millares 26" xfId="249" xr:uid="{00000000-0005-0000-0000-000074010000}"/>
    <cellStyle name="Millares 27" xfId="250" xr:uid="{00000000-0005-0000-0000-000075010000}"/>
    <cellStyle name="Millares 28" xfId="248" xr:uid="{00000000-0005-0000-0000-000076010000}"/>
    <cellStyle name="Millares 29" xfId="251" xr:uid="{00000000-0005-0000-0000-000077010000}"/>
    <cellStyle name="Millares 3" xfId="117" xr:uid="{00000000-0005-0000-0000-000078010000}"/>
    <cellStyle name="Millares 3 11" xfId="85" xr:uid="{00000000-0005-0000-0000-000079010000}"/>
    <cellStyle name="Millares 3 11 2" xfId="146" xr:uid="{00000000-0005-0000-0000-00007A010000}"/>
    <cellStyle name="Millares 3 11 2 2" xfId="184" xr:uid="{00000000-0005-0000-0000-00007B010000}"/>
    <cellStyle name="Millares 3 11 2 2 2" xfId="323" xr:uid="{00000000-0005-0000-0000-00007C010000}"/>
    <cellStyle name="Millares 3 11 2 2 2 2" xfId="609" xr:uid="{00000000-0005-0000-0000-00007D010000}"/>
    <cellStyle name="Millares 3 11 2 2 3" xfId="491" xr:uid="{00000000-0005-0000-0000-00007E010000}"/>
    <cellStyle name="Millares 3 11 2 3" xfId="286" xr:uid="{00000000-0005-0000-0000-00007F010000}"/>
    <cellStyle name="Millares 3 11 2 3 2" xfId="572" xr:uid="{00000000-0005-0000-0000-000080010000}"/>
    <cellStyle name="Millares 3 11 2 4" xfId="454" xr:uid="{00000000-0005-0000-0000-000081010000}"/>
    <cellStyle name="Millares 3 11 3" xfId="166" xr:uid="{00000000-0005-0000-0000-000082010000}"/>
    <cellStyle name="Millares 3 11 3 2" xfId="305" xr:uid="{00000000-0005-0000-0000-000083010000}"/>
    <cellStyle name="Millares 3 11 3 2 2" xfId="591" xr:uid="{00000000-0005-0000-0000-000084010000}"/>
    <cellStyle name="Millares 3 11 3 3" xfId="473" xr:uid="{00000000-0005-0000-0000-000085010000}"/>
    <cellStyle name="Millares 3 11 4" xfId="225" xr:uid="{00000000-0005-0000-0000-000086010000}"/>
    <cellStyle name="Millares 3 11 4 2" xfId="346" xr:uid="{00000000-0005-0000-0000-000087010000}"/>
    <cellStyle name="Millares 3 11 4 2 2" xfId="632" xr:uid="{00000000-0005-0000-0000-000088010000}"/>
    <cellStyle name="Millares 3 11 4 3" xfId="516" xr:uid="{00000000-0005-0000-0000-000089010000}"/>
    <cellStyle name="Millares 3 11 5" xfId="260" xr:uid="{00000000-0005-0000-0000-00008A010000}"/>
    <cellStyle name="Millares 3 11 5 2" xfId="376" xr:uid="{00000000-0005-0000-0000-00008B010000}"/>
    <cellStyle name="Millares 3 11 5 2 2" xfId="662" xr:uid="{00000000-0005-0000-0000-00008C010000}"/>
    <cellStyle name="Millares 3 11 5 3" xfId="546" xr:uid="{00000000-0005-0000-0000-00008D010000}"/>
    <cellStyle name="Millares 3 11 6" xfId="105" xr:uid="{00000000-0005-0000-0000-00008E010000}"/>
    <cellStyle name="Millares 3 11 6 2" xfId="429" xr:uid="{00000000-0005-0000-0000-00008F010000}"/>
    <cellStyle name="Millares 3 11 7" xfId="417" xr:uid="{00000000-0005-0000-0000-000090010000}"/>
    <cellStyle name="Millares 3 2" xfId="437" xr:uid="{00000000-0005-0000-0000-000091010000}"/>
    <cellStyle name="Millares 3 3" xfId="395" xr:uid="{00000000-0005-0000-0000-000092010000}"/>
    <cellStyle name="Millares 3 4" xfId="130" xr:uid="{00000000-0005-0000-0000-000093010000}"/>
    <cellStyle name="Millares 3 4 2" xfId="156" xr:uid="{00000000-0005-0000-0000-000094010000}"/>
    <cellStyle name="Millares 3 4 2 2" xfId="210" xr:uid="{00000000-0005-0000-0000-000095010000}"/>
    <cellStyle name="Millares 3 4 2 3" xfId="193" xr:uid="{00000000-0005-0000-0000-000096010000}"/>
    <cellStyle name="Millares 3 4 2 3 2" xfId="332" xr:uid="{00000000-0005-0000-0000-000097010000}"/>
    <cellStyle name="Millares 3 4 2 3 2 2" xfId="618" xr:uid="{00000000-0005-0000-0000-000098010000}"/>
    <cellStyle name="Millares 3 4 2 3 3" xfId="500" xr:uid="{00000000-0005-0000-0000-000099010000}"/>
    <cellStyle name="Millares 3 4 2 4" xfId="295" xr:uid="{00000000-0005-0000-0000-00009A010000}"/>
    <cellStyle name="Millares 3 4 2 4 2" xfId="581" xr:uid="{00000000-0005-0000-0000-00009B010000}"/>
    <cellStyle name="Millares 3 4 2 5" xfId="463" xr:uid="{00000000-0005-0000-0000-00009C010000}"/>
    <cellStyle name="Millares 3 4 3" xfId="175" xr:uid="{00000000-0005-0000-0000-00009D010000}"/>
    <cellStyle name="Millares 3 4 3 2" xfId="314" xr:uid="{00000000-0005-0000-0000-00009E010000}"/>
    <cellStyle name="Millares 3 4 3 2 2" xfId="600" xr:uid="{00000000-0005-0000-0000-00009F010000}"/>
    <cellStyle name="Millares 3 4 3 3" xfId="482" xr:uid="{00000000-0005-0000-0000-0000A0010000}"/>
    <cellStyle name="Millares 3 4 4" xfId="234" xr:uid="{00000000-0005-0000-0000-0000A1010000}"/>
    <cellStyle name="Millares 3 4 4 2" xfId="355" xr:uid="{00000000-0005-0000-0000-0000A2010000}"/>
    <cellStyle name="Millares 3 4 4 2 2" xfId="641" xr:uid="{00000000-0005-0000-0000-0000A3010000}"/>
    <cellStyle name="Millares 3 4 4 3" xfId="525" xr:uid="{00000000-0005-0000-0000-0000A4010000}"/>
    <cellStyle name="Millares 3 4 5" xfId="269" xr:uid="{00000000-0005-0000-0000-0000A5010000}"/>
    <cellStyle name="Millares 3 4 5 2" xfId="385" xr:uid="{00000000-0005-0000-0000-0000A6010000}"/>
    <cellStyle name="Millares 3 4 5 2 2" xfId="671" xr:uid="{00000000-0005-0000-0000-0000A7010000}"/>
    <cellStyle name="Millares 3 4 5 3" xfId="555" xr:uid="{00000000-0005-0000-0000-0000A8010000}"/>
    <cellStyle name="Millares 3 4 6" xfId="445" xr:uid="{00000000-0005-0000-0000-0000A9010000}"/>
    <cellStyle name="Millares 3 5" xfId="676" xr:uid="{C652E18D-9985-4962-8C8E-8568F075292F}"/>
    <cellStyle name="Millares 30" xfId="97" xr:uid="{00000000-0005-0000-0000-0000AA010000}"/>
    <cellStyle name="Millares 30 2" xfId="422" xr:uid="{00000000-0005-0000-0000-0000AB010000}"/>
    <cellStyle name="Millares 31" xfId="102" xr:uid="{00000000-0005-0000-0000-0000AC010000}"/>
    <cellStyle name="Millares 31 2" xfId="427" xr:uid="{00000000-0005-0000-0000-0000AD010000}"/>
    <cellStyle name="Millares 32" xfId="272" xr:uid="{00000000-0005-0000-0000-0000AE010000}"/>
    <cellStyle name="Millares 32 2" xfId="558" xr:uid="{00000000-0005-0000-0000-0000AF010000}"/>
    <cellStyle name="Millares 33" xfId="411" xr:uid="{00000000-0005-0000-0000-0000B0010000}"/>
    <cellStyle name="Millares 34" xfId="388" xr:uid="{00000000-0005-0000-0000-0000B1010000}"/>
    <cellStyle name="Millares 35" xfId="507" xr:uid="{00000000-0005-0000-0000-0000B2010000}"/>
    <cellStyle name="Millares 36" xfId="199" xr:uid="{00000000-0005-0000-0000-0000B3010000}"/>
    <cellStyle name="Millares 36 2" xfId="212" xr:uid="{00000000-0005-0000-0000-0000B4010000}"/>
    <cellStyle name="Millares 36 3" xfId="337" xr:uid="{00000000-0005-0000-0000-0000B5010000}"/>
    <cellStyle name="Millares 36 3 2" xfId="623" xr:uid="{00000000-0005-0000-0000-0000B6010000}"/>
    <cellStyle name="Millares 36 4" xfId="505" xr:uid="{00000000-0005-0000-0000-0000B7010000}"/>
    <cellStyle name="Millares 37" xfId="10" xr:uid="{00000000-0005-0000-0000-0000B8010000}"/>
    <cellStyle name="Millares 4" xfId="126" xr:uid="{00000000-0005-0000-0000-0000B9010000}"/>
    <cellStyle name="Millares 4 2" xfId="443" xr:uid="{00000000-0005-0000-0000-0000BA010000}"/>
    <cellStyle name="Millares 4 3" xfId="409" xr:uid="{00000000-0005-0000-0000-0000BB010000}"/>
    <cellStyle name="Millares 4 5" xfId="202" xr:uid="{00000000-0005-0000-0000-0000BC010000}"/>
    <cellStyle name="Millares 5" xfId="127" xr:uid="{00000000-0005-0000-0000-0000BD010000}"/>
    <cellStyle name="Millares 5 2" xfId="444" xr:uid="{00000000-0005-0000-0000-0000BE010000}"/>
    <cellStyle name="Millares 5 3" xfId="410" xr:uid="{00000000-0005-0000-0000-0000BF010000}"/>
    <cellStyle name="Millares 6" xfId="123" xr:uid="{00000000-0005-0000-0000-0000C0010000}"/>
    <cellStyle name="Millares 6 2" xfId="119" xr:uid="{00000000-0005-0000-0000-0000C1010000}"/>
    <cellStyle name="Millares 6 2 2" xfId="152" xr:uid="{00000000-0005-0000-0000-0000C2010000}"/>
    <cellStyle name="Millares 6 2 2 2" xfId="190" xr:uid="{00000000-0005-0000-0000-0000C3010000}"/>
    <cellStyle name="Millares 6 2 2 2 2" xfId="329" xr:uid="{00000000-0005-0000-0000-0000C4010000}"/>
    <cellStyle name="Millares 6 2 2 2 2 2" xfId="615" xr:uid="{00000000-0005-0000-0000-0000C5010000}"/>
    <cellStyle name="Millares 6 2 2 2 3" xfId="497" xr:uid="{00000000-0005-0000-0000-0000C6010000}"/>
    <cellStyle name="Millares 6 2 2 3" xfId="292" xr:uid="{00000000-0005-0000-0000-0000C7010000}"/>
    <cellStyle name="Millares 6 2 2 3 2" xfId="578" xr:uid="{00000000-0005-0000-0000-0000C8010000}"/>
    <cellStyle name="Millares 6 2 2 4" xfId="460" xr:uid="{00000000-0005-0000-0000-0000C9010000}"/>
    <cellStyle name="Millares 6 2 3" xfId="172" xr:uid="{00000000-0005-0000-0000-0000CA010000}"/>
    <cellStyle name="Millares 6 2 3 2" xfId="311" xr:uid="{00000000-0005-0000-0000-0000CB010000}"/>
    <cellStyle name="Millares 6 2 3 2 2" xfId="597" xr:uid="{00000000-0005-0000-0000-0000CC010000}"/>
    <cellStyle name="Millares 6 2 3 3" xfId="479" xr:uid="{00000000-0005-0000-0000-0000CD010000}"/>
    <cellStyle name="Millares 6 2 4" xfId="231" xr:uid="{00000000-0005-0000-0000-0000CE010000}"/>
    <cellStyle name="Millares 6 2 4 2" xfId="352" xr:uid="{00000000-0005-0000-0000-0000CF010000}"/>
    <cellStyle name="Millares 6 2 4 2 2" xfId="638" xr:uid="{00000000-0005-0000-0000-0000D0010000}"/>
    <cellStyle name="Millares 6 2 4 3" xfId="522" xr:uid="{00000000-0005-0000-0000-0000D1010000}"/>
    <cellStyle name="Millares 6 2 5" xfId="242" xr:uid="{00000000-0005-0000-0000-0000D2010000}"/>
    <cellStyle name="Millares 6 2 5 2" xfId="363" xr:uid="{00000000-0005-0000-0000-0000D3010000}"/>
    <cellStyle name="Millares 6 2 5 2 2" xfId="649" xr:uid="{00000000-0005-0000-0000-0000D4010000}"/>
    <cellStyle name="Millares 6 2 5 3" xfId="533" xr:uid="{00000000-0005-0000-0000-0000D5010000}"/>
    <cellStyle name="Millares 6 2 6" xfId="266" xr:uid="{00000000-0005-0000-0000-0000D6010000}"/>
    <cellStyle name="Millares 6 2 6 2" xfId="382" xr:uid="{00000000-0005-0000-0000-0000D7010000}"/>
    <cellStyle name="Millares 6 2 6 2 2" xfId="668" xr:uid="{00000000-0005-0000-0000-0000D8010000}"/>
    <cellStyle name="Millares 6 2 6 3" xfId="552" xr:uid="{00000000-0005-0000-0000-0000D9010000}"/>
    <cellStyle name="Millares 6 2 7" xfId="275" xr:uid="{00000000-0005-0000-0000-0000DA010000}"/>
    <cellStyle name="Millares 6 2 7 2" xfId="561" xr:uid="{00000000-0005-0000-0000-0000DB010000}"/>
    <cellStyle name="Millares 6 2 8" xfId="438" xr:uid="{00000000-0005-0000-0000-0000DC010000}"/>
    <cellStyle name="Millares 6 3" xfId="154" xr:uid="{00000000-0005-0000-0000-0000DD010000}"/>
    <cellStyle name="Millares 6 3 2" xfId="192" xr:uid="{00000000-0005-0000-0000-0000DE010000}"/>
    <cellStyle name="Millares 6 3 2 2" xfId="331" xr:uid="{00000000-0005-0000-0000-0000DF010000}"/>
    <cellStyle name="Millares 6 3 2 2 2" xfId="617" xr:uid="{00000000-0005-0000-0000-0000E0010000}"/>
    <cellStyle name="Millares 6 3 2 3" xfId="499" xr:uid="{00000000-0005-0000-0000-0000E1010000}"/>
    <cellStyle name="Millares 6 3 3" xfId="294" xr:uid="{00000000-0005-0000-0000-0000E2010000}"/>
    <cellStyle name="Millares 6 3 3 2" xfId="580" xr:uid="{00000000-0005-0000-0000-0000E3010000}"/>
    <cellStyle name="Millares 6 3 4" xfId="462" xr:uid="{00000000-0005-0000-0000-0000E4010000}"/>
    <cellStyle name="Millares 6 4" xfId="174" xr:uid="{00000000-0005-0000-0000-0000E5010000}"/>
    <cellStyle name="Millares 6 4 2" xfId="313" xr:uid="{00000000-0005-0000-0000-0000E6010000}"/>
    <cellStyle name="Millares 6 4 2 2" xfId="599" xr:uid="{00000000-0005-0000-0000-0000E7010000}"/>
    <cellStyle name="Millares 6 4 3" xfId="481" xr:uid="{00000000-0005-0000-0000-0000E8010000}"/>
    <cellStyle name="Millares 6 5" xfId="233" xr:uid="{00000000-0005-0000-0000-0000E9010000}"/>
    <cellStyle name="Millares 6 5 2" xfId="354" xr:uid="{00000000-0005-0000-0000-0000EA010000}"/>
    <cellStyle name="Millares 6 5 2 2" xfId="640" xr:uid="{00000000-0005-0000-0000-0000EB010000}"/>
    <cellStyle name="Millares 6 5 3" xfId="524" xr:uid="{00000000-0005-0000-0000-0000EC010000}"/>
    <cellStyle name="Millares 6 6" xfId="244" xr:uid="{00000000-0005-0000-0000-0000ED010000}"/>
    <cellStyle name="Millares 6 6 2" xfId="365" xr:uid="{00000000-0005-0000-0000-0000EE010000}"/>
    <cellStyle name="Millares 6 6 2 2" xfId="651" xr:uid="{00000000-0005-0000-0000-0000EF010000}"/>
    <cellStyle name="Millares 6 6 3" xfId="535" xr:uid="{00000000-0005-0000-0000-0000F0010000}"/>
    <cellStyle name="Millares 6 7" xfId="268" xr:uid="{00000000-0005-0000-0000-0000F1010000}"/>
    <cellStyle name="Millares 6 7 2" xfId="384" xr:uid="{00000000-0005-0000-0000-0000F2010000}"/>
    <cellStyle name="Millares 6 7 2 2" xfId="670" xr:uid="{00000000-0005-0000-0000-0000F3010000}"/>
    <cellStyle name="Millares 6 7 3" xfId="554" xr:uid="{00000000-0005-0000-0000-0000F4010000}"/>
    <cellStyle name="Millares 6 8" xfId="277" xr:uid="{00000000-0005-0000-0000-0000F5010000}"/>
    <cellStyle name="Millares 6 8 2" xfId="563" xr:uid="{00000000-0005-0000-0000-0000F6010000}"/>
    <cellStyle name="Millares 6 9" xfId="441" xr:uid="{00000000-0005-0000-0000-0000F7010000}"/>
    <cellStyle name="Millares 654 2 2" xfId="86" xr:uid="{00000000-0005-0000-0000-0000F8010000}"/>
    <cellStyle name="Millares 656" xfId="96" xr:uid="{00000000-0005-0000-0000-0000F9010000}"/>
    <cellStyle name="Millares 656 2" xfId="150" xr:uid="{00000000-0005-0000-0000-0000FA010000}"/>
    <cellStyle name="Millares 656 2 2" xfId="188" xr:uid="{00000000-0005-0000-0000-0000FB010000}"/>
    <cellStyle name="Millares 656 2 2 2" xfId="327" xr:uid="{00000000-0005-0000-0000-0000FC010000}"/>
    <cellStyle name="Millares 656 2 2 2 2" xfId="613" xr:uid="{00000000-0005-0000-0000-0000FD010000}"/>
    <cellStyle name="Millares 656 2 2 3" xfId="495" xr:uid="{00000000-0005-0000-0000-0000FE010000}"/>
    <cellStyle name="Millares 656 2 3" xfId="290" xr:uid="{00000000-0005-0000-0000-0000FF010000}"/>
    <cellStyle name="Millares 656 2 3 2" xfId="576" xr:uid="{00000000-0005-0000-0000-000000020000}"/>
    <cellStyle name="Millares 656 2 4" xfId="458" xr:uid="{00000000-0005-0000-0000-000001020000}"/>
    <cellStyle name="Millares 656 3" xfId="170" xr:uid="{00000000-0005-0000-0000-000002020000}"/>
    <cellStyle name="Millares 656 3 2" xfId="309" xr:uid="{00000000-0005-0000-0000-000003020000}"/>
    <cellStyle name="Millares 656 3 2 2" xfId="595" xr:uid="{00000000-0005-0000-0000-000004020000}"/>
    <cellStyle name="Millares 656 3 3" xfId="477" xr:uid="{00000000-0005-0000-0000-000005020000}"/>
    <cellStyle name="Millares 656 4" xfId="229" xr:uid="{00000000-0005-0000-0000-000006020000}"/>
    <cellStyle name="Millares 656 4 2" xfId="350" xr:uid="{00000000-0005-0000-0000-000007020000}"/>
    <cellStyle name="Millares 656 4 2 2" xfId="636" xr:uid="{00000000-0005-0000-0000-000008020000}"/>
    <cellStyle name="Millares 656 4 3" xfId="520" xr:uid="{00000000-0005-0000-0000-000009020000}"/>
    <cellStyle name="Millares 656 5" xfId="264" xr:uid="{00000000-0005-0000-0000-00000A020000}"/>
    <cellStyle name="Millares 656 5 2" xfId="380" xr:uid="{00000000-0005-0000-0000-00000B020000}"/>
    <cellStyle name="Millares 656 5 2 2" xfId="666" xr:uid="{00000000-0005-0000-0000-00000C020000}"/>
    <cellStyle name="Millares 656 5 3" xfId="550" xr:uid="{00000000-0005-0000-0000-00000D020000}"/>
    <cellStyle name="Millares 656 6" xfId="109" xr:uid="{00000000-0005-0000-0000-00000E020000}"/>
    <cellStyle name="Millares 656 6 2" xfId="433" xr:uid="{00000000-0005-0000-0000-00000F020000}"/>
    <cellStyle name="Millares 656 7" xfId="421" xr:uid="{00000000-0005-0000-0000-000010020000}"/>
    <cellStyle name="Millares 657" xfId="89" xr:uid="{00000000-0005-0000-0000-000011020000}"/>
    <cellStyle name="Millares 657 2" xfId="147" xr:uid="{00000000-0005-0000-0000-000012020000}"/>
    <cellStyle name="Millares 657 2 2" xfId="185" xr:uid="{00000000-0005-0000-0000-000013020000}"/>
    <cellStyle name="Millares 657 2 2 2" xfId="324" xr:uid="{00000000-0005-0000-0000-000014020000}"/>
    <cellStyle name="Millares 657 2 2 2 2" xfId="610" xr:uid="{00000000-0005-0000-0000-000015020000}"/>
    <cellStyle name="Millares 657 2 2 3" xfId="492" xr:uid="{00000000-0005-0000-0000-000016020000}"/>
    <cellStyle name="Millares 657 2 3" xfId="287" xr:uid="{00000000-0005-0000-0000-000017020000}"/>
    <cellStyle name="Millares 657 2 3 2" xfId="573" xr:uid="{00000000-0005-0000-0000-000018020000}"/>
    <cellStyle name="Millares 657 2 4" xfId="455" xr:uid="{00000000-0005-0000-0000-000019020000}"/>
    <cellStyle name="Millares 657 3" xfId="167" xr:uid="{00000000-0005-0000-0000-00001A020000}"/>
    <cellStyle name="Millares 657 3 2" xfId="306" xr:uid="{00000000-0005-0000-0000-00001B020000}"/>
    <cellStyle name="Millares 657 3 2 2" xfId="592" xr:uid="{00000000-0005-0000-0000-00001C020000}"/>
    <cellStyle name="Millares 657 3 3" xfId="474" xr:uid="{00000000-0005-0000-0000-00001D020000}"/>
    <cellStyle name="Millares 657 4" xfId="226" xr:uid="{00000000-0005-0000-0000-00001E020000}"/>
    <cellStyle name="Millares 657 4 2" xfId="347" xr:uid="{00000000-0005-0000-0000-00001F020000}"/>
    <cellStyle name="Millares 657 4 2 2" xfId="633" xr:uid="{00000000-0005-0000-0000-000020020000}"/>
    <cellStyle name="Millares 657 4 3" xfId="517" xr:uid="{00000000-0005-0000-0000-000021020000}"/>
    <cellStyle name="Millares 657 5" xfId="261" xr:uid="{00000000-0005-0000-0000-000022020000}"/>
    <cellStyle name="Millares 657 5 2" xfId="377" xr:uid="{00000000-0005-0000-0000-000023020000}"/>
    <cellStyle name="Millares 657 5 2 2" xfId="663" xr:uid="{00000000-0005-0000-0000-000024020000}"/>
    <cellStyle name="Millares 657 5 3" xfId="547" xr:uid="{00000000-0005-0000-0000-000025020000}"/>
    <cellStyle name="Millares 657 6" xfId="106" xr:uid="{00000000-0005-0000-0000-000026020000}"/>
    <cellStyle name="Millares 657 6 2" xfId="430" xr:uid="{00000000-0005-0000-0000-000027020000}"/>
    <cellStyle name="Millares 657 7" xfId="418" xr:uid="{00000000-0005-0000-0000-000028020000}"/>
    <cellStyle name="Millares 7" xfId="118" xr:uid="{00000000-0005-0000-0000-000029020000}"/>
    <cellStyle name="Millares 7 3" xfId="214" xr:uid="{00000000-0005-0000-0000-00002A020000}"/>
    <cellStyle name="Millares 7 4" xfId="197" xr:uid="{00000000-0005-0000-0000-00002B020000}"/>
    <cellStyle name="Millares 7 4 2" xfId="209" xr:uid="{00000000-0005-0000-0000-00002C020000}"/>
    <cellStyle name="Millares 7 4 3" xfId="335" xr:uid="{00000000-0005-0000-0000-00002D020000}"/>
    <cellStyle name="Millares 7 4 3 2" xfId="621" xr:uid="{00000000-0005-0000-0000-00002E020000}"/>
    <cellStyle name="Millares 7 4 4" xfId="503" xr:uid="{00000000-0005-0000-0000-00002F020000}"/>
    <cellStyle name="Millares 8" xfId="133" xr:uid="{00000000-0005-0000-0000-000030020000}"/>
    <cellStyle name="Millares 9" xfId="134" xr:uid="{00000000-0005-0000-0000-000031020000}"/>
    <cellStyle name="Moneda [0]" xfId="677" builtinId="7"/>
    <cellStyle name="Normal" xfId="0" builtinId="0"/>
    <cellStyle name="Normal 10" xfId="400" xr:uid="{00000000-0005-0000-0000-000033020000}"/>
    <cellStyle name="Normal 10 10 2 2 2" xfId="84" xr:uid="{00000000-0005-0000-0000-000034020000}"/>
    <cellStyle name="Normal 1016" xfId="22" xr:uid="{00000000-0005-0000-0000-000035020000}"/>
    <cellStyle name="Normal 1018" xfId="52" xr:uid="{00000000-0005-0000-0000-000036020000}"/>
    <cellStyle name="Normal 1022" xfId="76" xr:uid="{00000000-0005-0000-0000-000037020000}"/>
    <cellStyle name="Normal 1024" xfId="29" xr:uid="{00000000-0005-0000-0000-000038020000}"/>
    <cellStyle name="Normal 1025" xfId="79" xr:uid="{00000000-0005-0000-0000-000039020000}"/>
    <cellStyle name="Normal 1026" xfId="78" xr:uid="{00000000-0005-0000-0000-00003A020000}"/>
    <cellStyle name="Normal 1027" xfId="80" xr:uid="{00000000-0005-0000-0000-00003B020000}"/>
    <cellStyle name="Normal 105" xfId="90" xr:uid="{00000000-0005-0000-0000-00003C020000}"/>
    <cellStyle name="Normal 107" xfId="94" xr:uid="{00000000-0005-0000-0000-00003D020000}"/>
    <cellStyle name="Normal 109" xfId="95" xr:uid="{00000000-0005-0000-0000-00003E020000}"/>
    <cellStyle name="Normal 12" xfId="196" xr:uid="{00000000-0005-0000-0000-00003F020000}"/>
    <cellStyle name="Normal 12 10" xfId="16" xr:uid="{00000000-0005-0000-0000-000040020000}"/>
    <cellStyle name="Normal 12 2 10" xfId="12" xr:uid="{00000000-0005-0000-0000-000041020000}"/>
    <cellStyle name="Normal 12 2 2 4" xfId="20" xr:uid="{00000000-0005-0000-0000-000042020000}"/>
    <cellStyle name="Normal 125" xfId="14" xr:uid="{00000000-0005-0000-0000-000043020000}"/>
    <cellStyle name="Normal 126" xfId="82" xr:uid="{00000000-0005-0000-0000-000044020000}"/>
    <cellStyle name="Normal 14" xfId="247" xr:uid="{00000000-0005-0000-0000-000045020000}"/>
    <cellStyle name="Normal 15 20" xfId="401" xr:uid="{00000000-0005-0000-0000-000046020000}"/>
    <cellStyle name="Normal 17 2" xfId="4" xr:uid="{00000000-0005-0000-0000-000047020000}"/>
    <cellStyle name="Normal 199 2 2" xfId="87" xr:uid="{00000000-0005-0000-0000-000048020000}"/>
    <cellStyle name="Normal 2" xfId="5" xr:uid="{00000000-0005-0000-0000-000049020000}"/>
    <cellStyle name="Normal 2 10" xfId="403" xr:uid="{00000000-0005-0000-0000-00004A020000}"/>
    <cellStyle name="Normal 2 10 2 2 2" xfId="91" xr:uid="{00000000-0005-0000-0000-00004B020000}"/>
    <cellStyle name="Normal 2 13" xfId="404" xr:uid="{00000000-0005-0000-0000-00004C020000}"/>
    <cellStyle name="Normal 2 14 2" xfId="110" xr:uid="{00000000-0005-0000-0000-00004D020000}"/>
    <cellStyle name="Normal 2 2" xfId="112" xr:uid="{00000000-0005-0000-0000-00004E020000}"/>
    <cellStyle name="Normal 2 2 2" xfId="405" xr:uid="{00000000-0005-0000-0000-00004F020000}"/>
    <cellStyle name="Normal 2 2 2 3" xfId="13" xr:uid="{00000000-0005-0000-0000-000050020000}"/>
    <cellStyle name="Normal 2 2 3" xfId="435" xr:uid="{00000000-0005-0000-0000-000051020000}"/>
    <cellStyle name="Normal 2 3" xfId="204" xr:uid="{00000000-0005-0000-0000-000052020000}"/>
    <cellStyle name="Normal 2 3 2" xfId="506" xr:uid="{00000000-0005-0000-0000-000053020000}"/>
    <cellStyle name="Normal 2 3 3" xfId="402" xr:uid="{00000000-0005-0000-0000-000054020000}"/>
    <cellStyle name="Normal 2 4" xfId="11" xr:uid="{00000000-0005-0000-0000-000055020000}"/>
    <cellStyle name="Normal 26" xfId="129" xr:uid="{00000000-0005-0000-0000-000056020000}"/>
    <cellStyle name="Normal 3" xfId="113" xr:uid="{00000000-0005-0000-0000-000057020000}"/>
    <cellStyle name="Normal 3 4" xfId="201" xr:uid="{00000000-0005-0000-0000-000058020000}"/>
    <cellStyle name="Normal 4" xfId="115" xr:uid="{00000000-0005-0000-0000-000059020000}"/>
    <cellStyle name="Normal 4 2" xfId="205" xr:uid="{00000000-0005-0000-0000-00005A020000}"/>
    <cellStyle name="Normal 41" xfId="213" xr:uid="{00000000-0005-0000-0000-00005B020000}"/>
    <cellStyle name="Normal 45" xfId="206" xr:uid="{00000000-0005-0000-0000-00005C020000}"/>
    <cellStyle name="Normal 5" xfId="116" xr:uid="{00000000-0005-0000-0000-00005D020000}"/>
    <cellStyle name="Normal 6" xfId="6" xr:uid="{00000000-0005-0000-0000-00005E020000}"/>
    <cellStyle name="Normal 6 2" xfId="125" xr:uid="{00000000-0005-0000-0000-00005F020000}"/>
    <cellStyle name="Normal 601" xfId="71" xr:uid="{00000000-0005-0000-0000-000060020000}"/>
    <cellStyle name="Normal 605" xfId="27" xr:uid="{00000000-0005-0000-0000-000061020000}"/>
    <cellStyle name="Normal 606" xfId="26" xr:uid="{00000000-0005-0000-0000-000062020000}"/>
    <cellStyle name="Normal 636" xfId="24" xr:uid="{00000000-0005-0000-0000-000063020000}"/>
    <cellStyle name="Normal 640" xfId="25" xr:uid="{00000000-0005-0000-0000-000064020000}"/>
    <cellStyle name="Normal 643" xfId="28" xr:uid="{00000000-0005-0000-0000-000065020000}"/>
    <cellStyle name="Normal 646" xfId="30" xr:uid="{00000000-0005-0000-0000-000066020000}"/>
    <cellStyle name="Normal 647" xfId="31" xr:uid="{00000000-0005-0000-0000-000067020000}"/>
    <cellStyle name="Normal 649" xfId="32" xr:uid="{00000000-0005-0000-0000-000068020000}"/>
    <cellStyle name="Normal 650" xfId="33" xr:uid="{00000000-0005-0000-0000-000069020000}"/>
    <cellStyle name="Normal 651" xfId="34" xr:uid="{00000000-0005-0000-0000-00006A020000}"/>
    <cellStyle name="Normal 652" xfId="35" xr:uid="{00000000-0005-0000-0000-00006B020000}"/>
    <cellStyle name="Normal 653" xfId="36" xr:uid="{00000000-0005-0000-0000-00006C020000}"/>
    <cellStyle name="Normal 654" xfId="37" xr:uid="{00000000-0005-0000-0000-00006D020000}"/>
    <cellStyle name="Normal 655" xfId="38" xr:uid="{00000000-0005-0000-0000-00006E020000}"/>
    <cellStyle name="Normal 656" xfId="39" xr:uid="{00000000-0005-0000-0000-00006F020000}"/>
    <cellStyle name="Normal 657" xfId="40" xr:uid="{00000000-0005-0000-0000-000070020000}"/>
    <cellStyle name="Normal 658" xfId="42" xr:uid="{00000000-0005-0000-0000-000071020000}"/>
    <cellStyle name="Normal 659" xfId="43" xr:uid="{00000000-0005-0000-0000-000072020000}"/>
    <cellStyle name="Normal 660" xfId="45" xr:uid="{00000000-0005-0000-0000-000073020000}"/>
    <cellStyle name="Normal 662" xfId="46" xr:uid="{00000000-0005-0000-0000-000074020000}"/>
    <cellStyle name="Normal 663" xfId="47" xr:uid="{00000000-0005-0000-0000-000075020000}"/>
    <cellStyle name="Normal 664" xfId="48" xr:uid="{00000000-0005-0000-0000-000076020000}"/>
    <cellStyle name="Normal 665" xfId="49" xr:uid="{00000000-0005-0000-0000-000077020000}"/>
    <cellStyle name="Normal 667" xfId="50" xr:uid="{00000000-0005-0000-0000-000078020000}"/>
    <cellStyle name="Normal 673" xfId="53" xr:uid="{00000000-0005-0000-0000-000079020000}"/>
    <cellStyle name="Normal 674" xfId="54" xr:uid="{00000000-0005-0000-0000-00007A020000}"/>
    <cellStyle name="Normal 675" xfId="55" xr:uid="{00000000-0005-0000-0000-00007B020000}"/>
    <cellStyle name="Normal 676" xfId="56" xr:uid="{00000000-0005-0000-0000-00007C020000}"/>
    <cellStyle name="Normal 677" xfId="60" xr:uid="{00000000-0005-0000-0000-00007D020000}"/>
    <cellStyle name="Normal 678" xfId="61" xr:uid="{00000000-0005-0000-0000-00007E020000}"/>
    <cellStyle name="Normal 679" xfId="62" xr:uid="{00000000-0005-0000-0000-00007F020000}"/>
    <cellStyle name="Normal 684" xfId="67" xr:uid="{00000000-0005-0000-0000-000080020000}"/>
    <cellStyle name="Normal 7" xfId="7" xr:uid="{00000000-0005-0000-0000-000081020000}"/>
    <cellStyle name="Normal 7 2" xfId="155" xr:uid="{00000000-0005-0000-0000-000082020000}"/>
    <cellStyle name="Normal 7 3" xfId="128" xr:uid="{00000000-0005-0000-0000-000083020000}"/>
    <cellStyle name="Normal 709" xfId="406" xr:uid="{00000000-0005-0000-0000-000084020000}"/>
    <cellStyle name="Normal 713" xfId="57" xr:uid="{00000000-0005-0000-0000-000085020000}"/>
    <cellStyle name="Normal 714" xfId="58" xr:uid="{00000000-0005-0000-0000-000086020000}"/>
    <cellStyle name="Normal 715" xfId="59" xr:uid="{00000000-0005-0000-0000-000087020000}"/>
    <cellStyle name="Normal 744" xfId="77" xr:uid="{00000000-0005-0000-0000-000088020000}"/>
    <cellStyle name="Normal 8" xfId="137" xr:uid="{00000000-0005-0000-0000-000089020000}"/>
    <cellStyle name="Normal 802" xfId="83" xr:uid="{00000000-0005-0000-0000-00008A020000}"/>
    <cellStyle name="Normal 9" xfId="8" xr:uid="{00000000-0005-0000-0000-00008B020000}"/>
    <cellStyle name="Normal 944" xfId="21" xr:uid="{00000000-0005-0000-0000-00008C020000}"/>
    <cellStyle name="Normal 947" xfId="23" xr:uid="{00000000-0005-0000-0000-00008D020000}"/>
    <cellStyle name="Normal 952" xfId="51" xr:uid="{00000000-0005-0000-0000-00008E020000}"/>
    <cellStyle name="Normal 957" xfId="63" xr:uid="{00000000-0005-0000-0000-00008F020000}"/>
    <cellStyle name="Normal 958" xfId="64" xr:uid="{00000000-0005-0000-0000-000090020000}"/>
    <cellStyle name="Normal 959" xfId="65" xr:uid="{00000000-0005-0000-0000-000091020000}"/>
    <cellStyle name="Normal 960" xfId="66" xr:uid="{00000000-0005-0000-0000-000092020000}"/>
    <cellStyle name="Normal 961" xfId="68" xr:uid="{00000000-0005-0000-0000-000093020000}"/>
    <cellStyle name="Normal 962" xfId="69" xr:uid="{00000000-0005-0000-0000-000094020000}"/>
    <cellStyle name="Normal 963" xfId="70" xr:uid="{00000000-0005-0000-0000-000095020000}"/>
    <cellStyle name="Normal 964" xfId="72" xr:uid="{00000000-0005-0000-0000-000096020000}"/>
    <cellStyle name="Normal 965" xfId="73" xr:uid="{00000000-0005-0000-0000-000097020000}"/>
    <cellStyle name="Normal 966" xfId="74" xr:uid="{00000000-0005-0000-0000-000098020000}"/>
    <cellStyle name="Normal 967" xfId="75" xr:uid="{00000000-0005-0000-0000-000099020000}"/>
    <cellStyle name="Normal 971" xfId="44" xr:uid="{00000000-0005-0000-0000-00009A020000}"/>
    <cellStyle name="Normal 986" xfId="41" xr:uid="{00000000-0005-0000-0000-00009B020000}"/>
    <cellStyle name="Porcentaje" xfId="9" builtinId="5"/>
    <cellStyle name="Porcentaje 2" xfId="124" xr:uid="{00000000-0005-0000-0000-00009D020000}"/>
    <cellStyle name="Porcentaje 2 2" xfId="442" xr:uid="{00000000-0005-0000-0000-00009E020000}"/>
    <cellStyle name="Porcentaje 2 3" xfId="408" xr:uid="{00000000-0005-0000-0000-00009F020000}"/>
    <cellStyle name="Porcentaje 24" xfId="678" xr:uid="{087B6B5B-804E-4C5A-8F03-058BACEE41CD}"/>
    <cellStyle name="Porcentaje 3" xfId="407" xr:uid="{00000000-0005-0000-0000-0000A0020000}"/>
    <cellStyle name="Porcentaje 4" xfId="207" xr:uid="{00000000-0005-0000-0000-0000A1020000}"/>
    <cellStyle name="TableStyleLight1" xfId="131" xr:uid="{00000000-0005-0000-0000-0000A2020000}"/>
  </cellStyles>
  <dxfs count="0"/>
  <tableStyles count="1" defaultTableStyle="TableStyleMedium2" defaultPivotStyle="PivotStyleLight16">
    <tableStyle name="Invisible" pivot="0" table="0" count="0" xr9:uid="{00000000-0011-0000-FFFF-FFFF00000000}"/>
  </tableStyles>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1</xdr:col>
      <xdr:colOff>1132115</xdr:colOff>
      <xdr:row>1</xdr:row>
      <xdr:rowOff>32657</xdr:rowOff>
    </xdr:from>
    <xdr:ext cx="2079170" cy="618775"/>
    <xdr:pic>
      <xdr:nvPicPr>
        <xdr:cNvPr id="2" name="Imagen 1">
          <a:extLst>
            <a:ext uri="{FF2B5EF4-FFF2-40B4-BE49-F238E27FC236}">
              <a16:creationId xmlns:a16="http://schemas.microsoft.com/office/drawing/2014/main" id="{49B90E2B-85CE-495C-9C61-A0131C399B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1344" y="32657"/>
          <a:ext cx="2079170" cy="61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359226</xdr:colOff>
      <xdr:row>2</xdr:row>
      <xdr:rowOff>43543</xdr:rowOff>
    </xdr:from>
    <xdr:to>
      <xdr:col>2</xdr:col>
      <xdr:colOff>1118531</xdr:colOff>
      <xdr:row>5</xdr:row>
      <xdr:rowOff>32657</xdr:rowOff>
    </xdr:to>
    <xdr:pic>
      <xdr:nvPicPr>
        <xdr:cNvPr id="3" name="Imagen 2">
          <a:extLst>
            <a:ext uri="{FF2B5EF4-FFF2-40B4-BE49-F238E27FC236}">
              <a16:creationId xmlns:a16="http://schemas.microsoft.com/office/drawing/2014/main" id="{3904EAD9-3F02-425B-9AEE-470717C98E85}"/>
            </a:ext>
          </a:extLst>
        </xdr:cNvPr>
        <xdr:cNvPicPr>
          <a:picLocks noChangeAspect="1"/>
        </xdr:cNvPicPr>
      </xdr:nvPicPr>
      <xdr:blipFill>
        <a:blip xmlns:r="http://schemas.openxmlformats.org/officeDocument/2006/relationships" r:embed="rId2"/>
        <a:stretch>
          <a:fillRect/>
        </a:stretch>
      </xdr:blipFill>
      <xdr:spPr>
        <a:xfrm>
          <a:off x="718455" y="468086"/>
          <a:ext cx="4025019" cy="642257"/>
        </a:xfrm>
        <a:prstGeom prst="rect">
          <a:avLst/>
        </a:prstGeom>
        <a:ln>
          <a:noFill/>
        </a:ln>
        <a:effectLst>
          <a:softEdge rad="112500"/>
        </a:effec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30480</xdr:colOff>
      <xdr:row>0</xdr:row>
      <xdr:rowOff>22861</xdr:rowOff>
    </xdr:from>
    <xdr:ext cx="1539240" cy="458088"/>
    <xdr:pic>
      <xdr:nvPicPr>
        <xdr:cNvPr id="2" name="Imagen 1">
          <a:extLst>
            <a:ext uri="{FF2B5EF4-FFF2-40B4-BE49-F238E27FC236}">
              <a16:creationId xmlns:a16="http://schemas.microsoft.com/office/drawing/2014/main" id="{857E93DF-3316-4B77-A75B-4E430DD3A5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5840" y="22861"/>
          <a:ext cx="1539240" cy="458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685802</xdr:colOff>
      <xdr:row>2</xdr:row>
      <xdr:rowOff>50300</xdr:rowOff>
    </xdr:from>
    <xdr:to>
      <xdr:col>2</xdr:col>
      <xdr:colOff>2071522</xdr:colOff>
      <xdr:row>4</xdr:row>
      <xdr:rowOff>76200</xdr:rowOff>
    </xdr:to>
    <xdr:pic>
      <xdr:nvPicPr>
        <xdr:cNvPr id="3" name="Imagen 2">
          <a:extLst>
            <a:ext uri="{FF2B5EF4-FFF2-40B4-BE49-F238E27FC236}">
              <a16:creationId xmlns:a16="http://schemas.microsoft.com/office/drawing/2014/main" id="{D5F59AAB-B8A7-40BA-8B8A-DDB246A6D3F6}"/>
            </a:ext>
          </a:extLst>
        </xdr:cNvPr>
        <xdr:cNvPicPr>
          <a:picLocks noChangeAspect="1"/>
        </xdr:cNvPicPr>
      </xdr:nvPicPr>
      <xdr:blipFill>
        <a:blip xmlns:r="http://schemas.openxmlformats.org/officeDocument/2006/relationships" r:embed="rId2"/>
        <a:stretch>
          <a:fillRect/>
        </a:stretch>
      </xdr:blipFill>
      <xdr:spPr>
        <a:xfrm>
          <a:off x="853442" y="416060"/>
          <a:ext cx="2193440" cy="361180"/>
        </a:xfrm>
        <a:prstGeom prst="rect">
          <a:avLst/>
        </a:prstGeom>
        <a:ln>
          <a:noFill/>
        </a:ln>
        <a:effectLst>
          <a:softEdge rad="112500"/>
        </a:effec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1783978</xdr:colOff>
      <xdr:row>0</xdr:row>
      <xdr:rowOff>0</xdr:rowOff>
    </xdr:from>
    <xdr:ext cx="1936376" cy="576279"/>
    <xdr:pic>
      <xdr:nvPicPr>
        <xdr:cNvPr id="2" name="Imagen 1">
          <a:extLst>
            <a:ext uri="{FF2B5EF4-FFF2-40B4-BE49-F238E27FC236}">
              <a16:creationId xmlns:a16="http://schemas.microsoft.com/office/drawing/2014/main" id="{63777225-900F-4CF8-945C-32B3F74B73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83978" y="0"/>
          <a:ext cx="1936376" cy="576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1201270</xdr:colOff>
      <xdr:row>1</xdr:row>
      <xdr:rowOff>179293</xdr:rowOff>
    </xdr:from>
    <xdr:to>
      <xdr:col>1</xdr:col>
      <xdr:colOff>291008</xdr:colOff>
      <xdr:row>3</xdr:row>
      <xdr:rowOff>129347</xdr:rowOff>
    </xdr:to>
    <xdr:pic>
      <xdr:nvPicPr>
        <xdr:cNvPr id="3" name="Imagen 2">
          <a:extLst>
            <a:ext uri="{FF2B5EF4-FFF2-40B4-BE49-F238E27FC236}">
              <a16:creationId xmlns:a16="http://schemas.microsoft.com/office/drawing/2014/main" id="{57984B38-DBF4-457F-B18E-2FB3732CCDC4}"/>
            </a:ext>
          </a:extLst>
        </xdr:cNvPr>
        <xdr:cNvPicPr>
          <a:picLocks noChangeAspect="1"/>
        </xdr:cNvPicPr>
      </xdr:nvPicPr>
      <xdr:blipFill>
        <a:blip xmlns:r="http://schemas.openxmlformats.org/officeDocument/2006/relationships" r:embed="rId2"/>
        <a:stretch>
          <a:fillRect/>
        </a:stretch>
      </xdr:blipFill>
      <xdr:spPr>
        <a:xfrm>
          <a:off x="1201270" y="367552"/>
          <a:ext cx="3177644" cy="326571"/>
        </a:xfrm>
        <a:prstGeom prst="rect">
          <a:avLst/>
        </a:prstGeom>
        <a:ln>
          <a:noFill/>
        </a:ln>
        <a:effectLst>
          <a:softEdge rad="112500"/>
        </a:effec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51.15\fmvv\InterEmpresas\Documentos%20Interempresas\UENO%20CASA%20DE%20BOLSA\CONTABILIDAD\SIV\2024\12\Flujo%20UENO%20CBSA%20CNV%20Diciembre%202024%20VF.xlsx" TargetMode="External"/><Relationship Id="rId1" Type="http://schemas.openxmlformats.org/officeDocument/2006/relationships/externalLinkPath" Target="file:///\\172.22.51.15\fmvv\InterEmpresas\Documentos%20Interempresas\UENO%20CASA%20DE%20BOLSA\CONTABILIDAD\SIV\2024\12\Flujo%20UENO%20CBSA%20CNV%20Diciembre%202024%20VF.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72.22.51.15\fmvv\InterEmpresas\Documentos%20Interempresas\UENO%20AFPISA\UENO%20AFPISA\SIV\12\Papeles%20de%20trabajo\EEFF-8313-80127778-20241231%20-Afpi%20(1)%20(1).xlsx" TargetMode="External"/><Relationship Id="rId1" Type="http://schemas.openxmlformats.org/officeDocument/2006/relationships/externalLinkPath" Target="file:///\\172.22.51.15\fmvv\InterEmpresas\Documentos%20Interempresas\UENO%20AFPISA\UENO%20AFPISA\SIV\12\Papeles%20de%20trabajo\EEFF-8313-80127778-20241231%20-Afpi%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E 2023"/>
      <sheetName val="PAPEL FE 2023"/>
      <sheetName val="Analitico 2024"/>
      <sheetName val="PAPEL FE 2024 Diciembre"/>
      <sheetName val="analitico "/>
      <sheetName val="FLUJO CNV"/>
      <sheetName val="FE 2023 (2)"/>
      <sheetName val="Intereses repo"/>
      <sheetName val="Balance 31.12"/>
      <sheetName val="Dif de cambio"/>
      <sheetName val="Hoja2"/>
      <sheetName val="Balance 2023"/>
      <sheetName val="Balance mayo 23"/>
      <sheetName val="Balance junio"/>
      <sheetName val="Balance 30.06"/>
      <sheetName val="Balance 30.09"/>
      <sheetName val="Balance 2022"/>
    </sheetNames>
    <sheetDataSet>
      <sheetData sheetId="0"/>
      <sheetData sheetId="1"/>
      <sheetData sheetId="2">
        <row r="3">
          <cell r="R3">
            <v>2266205565</v>
          </cell>
        </row>
      </sheetData>
      <sheetData sheetId="3">
        <row r="6">
          <cell r="B6">
            <v>2266205565</v>
          </cell>
          <cell r="E6">
            <v>3458826472</v>
          </cell>
        </row>
        <row r="94">
          <cell r="G94">
            <v>8327831115</v>
          </cell>
          <cell r="H94">
            <v>-731183326</v>
          </cell>
          <cell r="I94">
            <v>-642840911</v>
          </cell>
          <cell r="K94">
            <v>-1305257263</v>
          </cell>
          <cell r="L94">
            <v>-5129447995</v>
          </cell>
          <cell r="M94">
            <v>0</v>
          </cell>
          <cell r="N94">
            <v>-5939540861</v>
          </cell>
          <cell r="O94">
            <v>4652203775</v>
          </cell>
          <cell r="P94">
            <v>0</v>
          </cell>
          <cell r="R94">
            <v>280609</v>
          </cell>
          <cell r="T94">
            <v>-424666050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2-Analitico 2023"/>
      <sheetName val="CA EF"/>
      <sheetName val="Capital"/>
      <sheetName val="09-Analitico 2024  "/>
      <sheetName val="09-Analitico USD"/>
      <sheetName val="Clasificación"/>
      <sheetName val="Balance General "/>
      <sheetName val="Estado de Resultados "/>
      <sheetName val="Estado de Flujo de Efectivo"/>
      <sheetName val="Estado de Evolución del PN"/>
      <sheetName val="Notas a los Estados Financie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E17">
            <v>7999455</v>
          </cell>
        </row>
        <row r="18">
          <cell r="E18">
            <v>-2585835780</v>
          </cell>
        </row>
      </sheetData>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8BFF8-5C51-4611-ACE0-83C7F49CAEE9}">
  <sheetPr codeName="Hoja1"/>
  <dimension ref="A1:K249"/>
  <sheetViews>
    <sheetView showGridLines="0" workbookViewId="0">
      <selection activeCell="E10" sqref="E10"/>
    </sheetView>
  </sheetViews>
  <sheetFormatPr baseColWidth="10" defaultRowHeight="13.2" outlineLevelCol="1"/>
  <cols>
    <col min="1" max="1" width="21.33203125" style="33" customWidth="1" outlineLevel="1"/>
    <col min="2" max="2" width="14.44140625" style="33" customWidth="1"/>
    <col min="3" max="3" width="34.88671875" style="33" customWidth="1"/>
    <col min="4" max="4" width="14.44140625" style="33" customWidth="1"/>
    <col min="5" max="5" width="44.44140625" style="33" customWidth="1"/>
    <col min="6" max="6" width="24" style="33" customWidth="1"/>
    <col min="7" max="7" width="9.109375" style="33" customWidth="1"/>
    <col min="8" max="8" width="21.33203125" style="33" customWidth="1" outlineLevel="1"/>
    <col min="9" max="9" width="16.109375" style="33" customWidth="1" outlineLevel="1"/>
    <col min="10" max="10" width="7.88671875" style="33" customWidth="1" outlineLevel="1"/>
    <col min="11" max="11" width="11.6640625" style="33" customWidth="1"/>
    <col min="12" max="257" width="9.109375" style="33" customWidth="1"/>
    <col min="258" max="258" width="14.44140625" style="33" customWidth="1"/>
    <col min="259" max="259" width="44.44140625" style="33" customWidth="1"/>
    <col min="260" max="260" width="14.44140625" style="33" customWidth="1"/>
    <col min="261" max="261" width="44.44140625" style="33" customWidth="1"/>
    <col min="262" max="262" width="24" style="33" customWidth="1"/>
    <col min="263" max="513" width="9.109375" style="33" customWidth="1"/>
    <col min="514" max="514" width="14.44140625" style="33" customWidth="1"/>
    <col min="515" max="515" width="44.44140625" style="33" customWidth="1"/>
    <col min="516" max="516" width="14.44140625" style="33" customWidth="1"/>
    <col min="517" max="517" width="44.44140625" style="33" customWidth="1"/>
    <col min="518" max="518" width="24" style="33" customWidth="1"/>
    <col min="519" max="769" width="9.109375" style="33" customWidth="1"/>
    <col min="770" max="770" width="14.44140625" style="33" customWidth="1"/>
    <col min="771" max="771" width="44.44140625" style="33" customWidth="1"/>
    <col min="772" max="772" width="14.44140625" style="33" customWidth="1"/>
    <col min="773" max="773" width="44.44140625" style="33" customWidth="1"/>
    <col min="774" max="774" width="24" style="33" customWidth="1"/>
    <col min="775" max="1025" width="9.109375" style="33" customWidth="1"/>
    <col min="1026" max="1026" width="14.44140625" style="33" customWidth="1"/>
    <col min="1027" max="1027" width="44.44140625" style="33" customWidth="1"/>
    <col min="1028" max="1028" width="14.44140625" style="33" customWidth="1"/>
    <col min="1029" max="1029" width="44.44140625" style="33" customWidth="1"/>
    <col min="1030" max="1030" width="24" style="33" customWidth="1"/>
    <col min="1031" max="1281" width="9.109375" style="33" customWidth="1"/>
    <col min="1282" max="1282" width="14.44140625" style="33" customWidth="1"/>
    <col min="1283" max="1283" width="44.44140625" style="33" customWidth="1"/>
    <col min="1284" max="1284" width="14.44140625" style="33" customWidth="1"/>
    <col min="1285" max="1285" width="44.44140625" style="33" customWidth="1"/>
    <col min="1286" max="1286" width="24" style="33" customWidth="1"/>
    <col min="1287" max="1537" width="9.109375" style="33" customWidth="1"/>
    <col min="1538" max="1538" width="14.44140625" style="33" customWidth="1"/>
    <col min="1539" max="1539" width="44.44140625" style="33" customWidth="1"/>
    <col min="1540" max="1540" width="14.44140625" style="33" customWidth="1"/>
    <col min="1541" max="1541" width="44.44140625" style="33" customWidth="1"/>
    <col min="1542" max="1542" width="24" style="33" customWidth="1"/>
    <col min="1543" max="1793" width="9.109375" style="33" customWidth="1"/>
    <col min="1794" max="1794" width="14.44140625" style="33" customWidth="1"/>
    <col min="1795" max="1795" width="44.44140625" style="33" customWidth="1"/>
    <col min="1796" max="1796" width="14.44140625" style="33" customWidth="1"/>
    <col min="1797" max="1797" width="44.44140625" style="33" customWidth="1"/>
    <col min="1798" max="1798" width="24" style="33" customWidth="1"/>
    <col min="1799" max="2049" width="9.109375" style="33" customWidth="1"/>
    <col min="2050" max="2050" width="14.44140625" style="33" customWidth="1"/>
    <col min="2051" max="2051" width="44.44140625" style="33" customWidth="1"/>
    <col min="2052" max="2052" width="14.44140625" style="33" customWidth="1"/>
    <col min="2053" max="2053" width="44.44140625" style="33" customWidth="1"/>
    <col min="2054" max="2054" width="24" style="33" customWidth="1"/>
    <col min="2055" max="2305" width="9.109375" style="33" customWidth="1"/>
    <col min="2306" max="2306" width="14.44140625" style="33" customWidth="1"/>
    <col min="2307" max="2307" width="44.44140625" style="33" customWidth="1"/>
    <col min="2308" max="2308" width="14.44140625" style="33" customWidth="1"/>
    <col min="2309" max="2309" width="44.44140625" style="33" customWidth="1"/>
    <col min="2310" max="2310" width="24" style="33" customWidth="1"/>
    <col min="2311" max="2561" width="9.109375" style="33" customWidth="1"/>
    <col min="2562" max="2562" width="14.44140625" style="33" customWidth="1"/>
    <col min="2563" max="2563" width="44.44140625" style="33" customWidth="1"/>
    <col min="2564" max="2564" width="14.44140625" style="33" customWidth="1"/>
    <col min="2565" max="2565" width="44.44140625" style="33" customWidth="1"/>
    <col min="2566" max="2566" width="24" style="33" customWidth="1"/>
    <col min="2567" max="2817" width="9.109375" style="33" customWidth="1"/>
    <col min="2818" max="2818" width="14.44140625" style="33" customWidth="1"/>
    <col min="2819" max="2819" width="44.44140625" style="33" customWidth="1"/>
    <col min="2820" max="2820" width="14.44140625" style="33" customWidth="1"/>
    <col min="2821" max="2821" width="44.44140625" style="33" customWidth="1"/>
    <col min="2822" max="2822" width="24" style="33" customWidth="1"/>
    <col min="2823" max="3073" width="9.109375" style="33" customWidth="1"/>
    <col min="3074" max="3074" width="14.44140625" style="33" customWidth="1"/>
    <col min="3075" max="3075" width="44.44140625" style="33" customWidth="1"/>
    <col min="3076" max="3076" width="14.44140625" style="33" customWidth="1"/>
    <col min="3077" max="3077" width="44.44140625" style="33" customWidth="1"/>
    <col min="3078" max="3078" width="24" style="33" customWidth="1"/>
    <col min="3079" max="3329" width="9.109375" style="33" customWidth="1"/>
    <col min="3330" max="3330" width="14.44140625" style="33" customWidth="1"/>
    <col min="3331" max="3331" width="44.44140625" style="33" customWidth="1"/>
    <col min="3332" max="3332" width="14.44140625" style="33" customWidth="1"/>
    <col min="3333" max="3333" width="44.44140625" style="33" customWidth="1"/>
    <col min="3334" max="3334" width="24" style="33" customWidth="1"/>
    <col min="3335" max="3585" width="9.109375" style="33" customWidth="1"/>
    <col min="3586" max="3586" width="14.44140625" style="33" customWidth="1"/>
    <col min="3587" max="3587" width="44.44140625" style="33" customWidth="1"/>
    <col min="3588" max="3588" width="14.44140625" style="33" customWidth="1"/>
    <col min="3589" max="3589" width="44.44140625" style="33" customWidth="1"/>
    <col min="3590" max="3590" width="24" style="33" customWidth="1"/>
    <col min="3591" max="3841" width="9.109375" style="33" customWidth="1"/>
    <col min="3842" max="3842" width="14.44140625" style="33" customWidth="1"/>
    <col min="3843" max="3843" width="44.44140625" style="33" customWidth="1"/>
    <col min="3844" max="3844" width="14.44140625" style="33" customWidth="1"/>
    <col min="3845" max="3845" width="44.44140625" style="33" customWidth="1"/>
    <col min="3846" max="3846" width="24" style="33" customWidth="1"/>
    <col min="3847" max="4097" width="9.109375" style="33" customWidth="1"/>
    <col min="4098" max="4098" width="14.44140625" style="33" customWidth="1"/>
    <col min="4099" max="4099" width="44.44140625" style="33" customWidth="1"/>
    <col min="4100" max="4100" width="14.44140625" style="33" customWidth="1"/>
    <col min="4101" max="4101" width="44.44140625" style="33" customWidth="1"/>
    <col min="4102" max="4102" width="24" style="33" customWidth="1"/>
    <col min="4103" max="4353" width="9.109375" style="33" customWidth="1"/>
    <col min="4354" max="4354" width="14.44140625" style="33" customWidth="1"/>
    <col min="4355" max="4355" width="44.44140625" style="33" customWidth="1"/>
    <col min="4356" max="4356" width="14.44140625" style="33" customWidth="1"/>
    <col min="4357" max="4357" width="44.44140625" style="33" customWidth="1"/>
    <col min="4358" max="4358" width="24" style="33" customWidth="1"/>
    <col min="4359" max="4609" width="9.109375" style="33" customWidth="1"/>
    <col min="4610" max="4610" width="14.44140625" style="33" customWidth="1"/>
    <col min="4611" max="4611" width="44.44140625" style="33" customWidth="1"/>
    <col min="4612" max="4612" width="14.44140625" style="33" customWidth="1"/>
    <col min="4613" max="4613" width="44.44140625" style="33" customWidth="1"/>
    <col min="4614" max="4614" width="24" style="33" customWidth="1"/>
    <col min="4615" max="4865" width="9.109375" style="33" customWidth="1"/>
    <col min="4866" max="4866" width="14.44140625" style="33" customWidth="1"/>
    <col min="4867" max="4867" width="44.44140625" style="33" customWidth="1"/>
    <col min="4868" max="4868" width="14.44140625" style="33" customWidth="1"/>
    <col min="4869" max="4869" width="44.44140625" style="33" customWidth="1"/>
    <col min="4870" max="4870" width="24" style="33" customWidth="1"/>
    <col min="4871" max="5121" width="9.109375" style="33" customWidth="1"/>
    <col min="5122" max="5122" width="14.44140625" style="33" customWidth="1"/>
    <col min="5123" max="5123" width="44.44140625" style="33" customWidth="1"/>
    <col min="5124" max="5124" width="14.44140625" style="33" customWidth="1"/>
    <col min="5125" max="5125" width="44.44140625" style="33" customWidth="1"/>
    <col min="5126" max="5126" width="24" style="33" customWidth="1"/>
    <col min="5127" max="5377" width="9.109375" style="33" customWidth="1"/>
    <col min="5378" max="5378" width="14.44140625" style="33" customWidth="1"/>
    <col min="5379" max="5379" width="44.44140625" style="33" customWidth="1"/>
    <col min="5380" max="5380" width="14.44140625" style="33" customWidth="1"/>
    <col min="5381" max="5381" width="44.44140625" style="33" customWidth="1"/>
    <col min="5382" max="5382" width="24" style="33" customWidth="1"/>
    <col min="5383" max="5633" width="9.109375" style="33" customWidth="1"/>
    <col min="5634" max="5634" width="14.44140625" style="33" customWidth="1"/>
    <col min="5635" max="5635" width="44.44140625" style="33" customWidth="1"/>
    <col min="5636" max="5636" width="14.44140625" style="33" customWidth="1"/>
    <col min="5637" max="5637" width="44.44140625" style="33" customWidth="1"/>
    <col min="5638" max="5638" width="24" style="33" customWidth="1"/>
    <col min="5639" max="5889" width="9.109375" style="33" customWidth="1"/>
    <col min="5890" max="5890" width="14.44140625" style="33" customWidth="1"/>
    <col min="5891" max="5891" width="44.44140625" style="33" customWidth="1"/>
    <col min="5892" max="5892" width="14.44140625" style="33" customWidth="1"/>
    <col min="5893" max="5893" width="44.44140625" style="33" customWidth="1"/>
    <col min="5894" max="5894" width="24" style="33" customWidth="1"/>
    <col min="5895" max="6145" width="9.109375" style="33" customWidth="1"/>
    <col min="6146" max="6146" width="14.44140625" style="33" customWidth="1"/>
    <col min="6147" max="6147" width="44.44140625" style="33" customWidth="1"/>
    <col min="6148" max="6148" width="14.44140625" style="33" customWidth="1"/>
    <col min="6149" max="6149" width="44.44140625" style="33" customWidth="1"/>
    <col min="6150" max="6150" width="24" style="33" customWidth="1"/>
    <col min="6151" max="6401" width="9.109375" style="33" customWidth="1"/>
    <col min="6402" max="6402" width="14.44140625" style="33" customWidth="1"/>
    <col min="6403" max="6403" width="44.44140625" style="33" customWidth="1"/>
    <col min="6404" max="6404" width="14.44140625" style="33" customWidth="1"/>
    <col min="6405" max="6405" width="44.44140625" style="33" customWidth="1"/>
    <col min="6406" max="6406" width="24" style="33" customWidth="1"/>
    <col min="6407" max="6657" width="9.109375" style="33" customWidth="1"/>
    <col min="6658" max="6658" width="14.44140625" style="33" customWidth="1"/>
    <col min="6659" max="6659" width="44.44140625" style="33" customWidth="1"/>
    <col min="6660" max="6660" width="14.44140625" style="33" customWidth="1"/>
    <col min="6661" max="6661" width="44.44140625" style="33" customWidth="1"/>
    <col min="6662" max="6662" width="24" style="33" customWidth="1"/>
    <col min="6663" max="6913" width="9.109375" style="33" customWidth="1"/>
    <col min="6914" max="6914" width="14.44140625" style="33" customWidth="1"/>
    <col min="6915" max="6915" width="44.44140625" style="33" customWidth="1"/>
    <col min="6916" max="6916" width="14.44140625" style="33" customWidth="1"/>
    <col min="6917" max="6917" width="44.44140625" style="33" customWidth="1"/>
    <col min="6918" max="6918" width="24" style="33" customWidth="1"/>
    <col min="6919" max="7169" width="9.109375" style="33" customWidth="1"/>
    <col min="7170" max="7170" width="14.44140625" style="33" customWidth="1"/>
    <col min="7171" max="7171" width="44.44140625" style="33" customWidth="1"/>
    <col min="7172" max="7172" width="14.44140625" style="33" customWidth="1"/>
    <col min="7173" max="7173" width="44.44140625" style="33" customWidth="1"/>
    <col min="7174" max="7174" width="24" style="33" customWidth="1"/>
    <col min="7175" max="7425" width="9.109375" style="33" customWidth="1"/>
    <col min="7426" max="7426" width="14.44140625" style="33" customWidth="1"/>
    <col min="7427" max="7427" width="44.44140625" style="33" customWidth="1"/>
    <col min="7428" max="7428" width="14.44140625" style="33" customWidth="1"/>
    <col min="7429" max="7429" width="44.44140625" style="33" customWidth="1"/>
    <col min="7430" max="7430" width="24" style="33" customWidth="1"/>
    <col min="7431" max="7681" width="9.109375" style="33" customWidth="1"/>
    <col min="7682" max="7682" width="14.44140625" style="33" customWidth="1"/>
    <col min="7683" max="7683" width="44.44140625" style="33" customWidth="1"/>
    <col min="7684" max="7684" width="14.44140625" style="33" customWidth="1"/>
    <col min="7685" max="7685" width="44.44140625" style="33" customWidth="1"/>
    <col min="7686" max="7686" width="24" style="33" customWidth="1"/>
    <col min="7687" max="7937" width="9.109375" style="33" customWidth="1"/>
    <col min="7938" max="7938" width="14.44140625" style="33" customWidth="1"/>
    <col min="7939" max="7939" width="44.44140625" style="33" customWidth="1"/>
    <col min="7940" max="7940" width="14.44140625" style="33" customWidth="1"/>
    <col min="7941" max="7941" width="44.44140625" style="33" customWidth="1"/>
    <col min="7942" max="7942" width="24" style="33" customWidth="1"/>
    <col min="7943" max="8193" width="9.109375" style="33" customWidth="1"/>
    <col min="8194" max="8194" width="14.44140625" style="33" customWidth="1"/>
    <col min="8195" max="8195" width="44.44140625" style="33" customWidth="1"/>
    <col min="8196" max="8196" width="14.44140625" style="33" customWidth="1"/>
    <col min="8197" max="8197" width="44.44140625" style="33" customWidth="1"/>
    <col min="8198" max="8198" width="24" style="33" customWidth="1"/>
    <col min="8199" max="8449" width="9.109375" style="33" customWidth="1"/>
    <col min="8450" max="8450" width="14.44140625" style="33" customWidth="1"/>
    <col min="8451" max="8451" width="44.44140625" style="33" customWidth="1"/>
    <col min="8452" max="8452" width="14.44140625" style="33" customWidth="1"/>
    <col min="8453" max="8453" width="44.44140625" style="33" customWidth="1"/>
    <col min="8454" max="8454" width="24" style="33" customWidth="1"/>
    <col min="8455" max="8705" width="9.109375" style="33" customWidth="1"/>
    <col min="8706" max="8706" width="14.44140625" style="33" customWidth="1"/>
    <col min="8707" max="8707" width="44.44140625" style="33" customWidth="1"/>
    <col min="8708" max="8708" width="14.44140625" style="33" customWidth="1"/>
    <col min="8709" max="8709" width="44.44140625" style="33" customWidth="1"/>
    <col min="8710" max="8710" width="24" style="33" customWidth="1"/>
    <col min="8711" max="8961" width="9.109375" style="33" customWidth="1"/>
    <col min="8962" max="8962" width="14.44140625" style="33" customWidth="1"/>
    <col min="8963" max="8963" width="44.44140625" style="33" customWidth="1"/>
    <col min="8964" max="8964" width="14.44140625" style="33" customWidth="1"/>
    <col min="8965" max="8965" width="44.44140625" style="33" customWidth="1"/>
    <col min="8966" max="8966" width="24" style="33" customWidth="1"/>
    <col min="8967" max="9217" width="9.109375" style="33" customWidth="1"/>
    <col min="9218" max="9218" width="14.44140625" style="33" customWidth="1"/>
    <col min="9219" max="9219" width="44.44140625" style="33" customWidth="1"/>
    <col min="9220" max="9220" width="14.44140625" style="33" customWidth="1"/>
    <col min="9221" max="9221" width="44.44140625" style="33" customWidth="1"/>
    <col min="9222" max="9222" width="24" style="33" customWidth="1"/>
    <col min="9223" max="9473" width="9.109375" style="33" customWidth="1"/>
    <col min="9474" max="9474" width="14.44140625" style="33" customWidth="1"/>
    <col min="9475" max="9475" width="44.44140625" style="33" customWidth="1"/>
    <col min="9476" max="9476" width="14.44140625" style="33" customWidth="1"/>
    <col min="9477" max="9477" width="44.44140625" style="33" customWidth="1"/>
    <col min="9478" max="9478" width="24" style="33" customWidth="1"/>
    <col min="9479" max="9729" width="9.109375" style="33" customWidth="1"/>
    <col min="9730" max="9730" width="14.44140625" style="33" customWidth="1"/>
    <col min="9731" max="9731" width="44.44140625" style="33" customWidth="1"/>
    <col min="9732" max="9732" width="14.44140625" style="33" customWidth="1"/>
    <col min="9733" max="9733" width="44.44140625" style="33" customWidth="1"/>
    <col min="9734" max="9734" width="24" style="33" customWidth="1"/>
    <col min="9735" max="9985" width="9.109375" style="33" customWidth="1"/>
    <col min="9986" max="9986" width="14.44140625" style="33" customWidth="1"/>
    <col min="9987" max="9987" width="44.44140625" style="33" customWidth="1"/>
    <col min="9988" max="9988" width="14.44140625" style="33" customWidth="1"/>
    <col min="9989" max="9989" width="44.44140625" style="33" customWidth="1"/>
    <col min="9990" max="9990" width="24" style="33" customWidth="1"/>
    <col min="9991" max="10241" width="9.109375" style="33" customWidth="1"/>
    <col min="10242" max="10242" width="14.44140625" style="33" customWidth="1"/>
    <col min="10243" max="10243" width="44.44140625" style="33" customWidth="1"/>
    <col min="10244" max="10244" width="14.44140625" style="33" customWidth="1"/>
    <col min="10245" max="10245" width="44.44140625" style="33" customWidth="1"/>
    <col min="10246" max="10246" width="24" style="33" customWidth="1"/>
    <col min="10247" max="10497" width="9.109375" style="33" customWidth="1"/>
    <col min="10498" max="10498" width="14.44140625" style="33" customWidth="1"/>
    <col min="10499" max="10499" width="44.44140625" style="33" customWidth="1"/>
    <col min="10500" max="10500" width="14.44140625" style="33" customWidth="1"/>
    <col min="10501" max="10501" width="44.44140625" style="33" customWidth="1"/>
    <col min="10502" max="10502" width="24" style="33" customWidth="1"/>
    <col min="10503" max="10753" width="9.109375" style="33" customWidth="1"/>
    <col min="10754" max="10754" width="14.44140625" style="33" customWidth="1"/>
    <col min="10755" max="10755" width="44.44140625" style="33" customWidth="1"/>
    <col min="10756" max="10756" width="14.44140625" style="33" customWidth="1"/>
    <col min="10757" max="10757" width="44.44140625" style="33" customWidth="1"/>
    <col min="10758" max="10758" width="24" style="33" customWidth="1"/>
    <col min="10759" max="11009" width="9.109375" style="33" customWidth="1"/>
    <col min="11010" max="11010" width="14.44140625" style="33" customWidth="1"/>
    <col min="11011" max="11011" width="44.44140625" style="33" customWidth="1"/>
    <col min="11012" max="11012" width="14.44140625" style="33" customWidth="1"/>
    <col min="11013" max="11013" width="44.44140625" style="33" customWidth="1"/>
    <col min="11014" max="11014" width="24" style="33" customWidth="1"/>
    <col min="11015" max="11265" width="9.109375" style="33" customWidth="1"/>
    <col min="11266" max="11266" width="14.44140625" style="33" customWidth="1"/>
    <col min="11267" max="11267" width="44.44140625" style="33" customWidth="1"/>
    <col min="11268" max="11268" width="14.44140625" style="33" customWidth="1"/>
    <col min="11269" max="11269" width="44.44140625" style="33" customWidth="1"/>
    <col min="11270" max="11270" width="24" style="33" customWidth="1"/>
    <col min="11271" max="11521" width="9.109375" style="33" customWidth="1"/>
    <col min="11522" max="11522" width="14.44140625" style="33" customWidth="1"/>
    <col min="11523" max="11523" width="44.44140625" style="33" customWidth="1"/>
    <col min="11524" max="11524" width="14.44140625" style="33" customWidth="1"/>
    <col min="11525" max="11525" width="44.44140625" style="33" customWidth="1"/>
    <col min="11526" max="11526" width="24" style="33" customWidth="1"/>
    <col min="11527" max="11777" width="9.109375" style="33" customWidth="1"/>
    <col min="11778" max="11778" width="14.44140625" style="33" customWidth="1"/>
    <col min="11779" max="11779" width="44.44140625" style="33" customWidth="1"/>
    <col min="11780" max="11780" width="14.44140625" style="33" customWidth="1"/>
    <col min="11781" max="11781" width="44.44140625" style="33" customWidth="1"/>
    <col min="11782" max="11782" width="24" style="33" customWidth="1"/>
    <col min="11783" max="12033" width="9.109375" style="33" customWidth="1"/>
    <col min="12034" max="12034" width="14.44140625" style="33" customWidth="1"/>
    <col min="12035" max="12035" width="44.44140625" style="33" customWidth="1"/>
    <col min="12036" max="12036" width="14.44140625" style="33" customWidth="1"/>
    <col min="12037" max="12037" width="44.44140625" style="33" customWidth="1"/>
    <col min="12038" max="12038" width="24" style="33" customWidth="1"/>
    <col min="12039" max="12289" width="9.109375" style="33" customWidth="1"/>
    <col min="12290" max="12290" width="14.44140625" style="33" customWidth="1"/>
    <col min="12291" max="12291" width="44.44140625" style="33" customWidth="1"/>
    <col min="12292" max="12292" width="14.44140625" style="33" customWidth="1"/>
    <col min="12293" max="12293" width="44.44140625" style="33" customWidth="1"/>
    <col min="12294" max="12294" width="24" style="33" customWidth="1"/>
    <col min="12295" max="12545" width="9.109375" style="33" customWidth="1"/>
    <col min="12546" max="12546" width="14.44140625" style="33" customWidth="1"/>
    <col min="12547" max="12547" width="44.44140625" style="33" customWidth="1"/>
    <col min="12548" max="12548" width="14.44140625" style="33" customWidth="1"/>
    <col min="12549" max="12549" width="44.44140625" style="33" customWidth="1"/>
    <col min="12550" max="12550" width="24" style="33" customWidth="1"/>
    <col min="12551" max="12801" width="9.109375" style="33" customWidth="1"/>
    <col min="12802" max="12802" width="14.44140625" style="33" customWidth="1"/>
    <col min="12803" max="12803" width="44.44140625" style="33" customWidth="1"/>
    <col min="12804" max="12804" width="14.44140625" style="33" customWidth="1"/>
    <col min="12805" max="12805" width="44.44140625" style="33" customWidth="1"/>
    <col min="12806" max="12806" width="24" style="33" customWidth="1"/>
    <col min="12807" max="13057" width="9.109375" style="33" customWidth="1"/>
    <col min="13058" max="13058" width="14.44140625" style="33" customWidth="1"/>
    <col min="13059" max="13059" width="44.44140625" style="33" customWidth="1"/>
    <col min="13060" max="13060" width="14.44140625" style="33" customWidth="1"/>
    <col min="13061" max="13061" width="44.44140625" style="33" customWidth="1"/>
    <col min="13062" max="13062" width="24" style="33" customWidth="1"/>
    <col min="13063" max="13313" width="9.109375" style="33" customWidth="1"/>
    <col min="13314" max="13314" width="14.44140625" style="33" customWidth="1"/>
    <col min="13315" max="13315" width="44.44140625" style="33" customWidth="1"/>
    <col min="13316" max="13316" width="14.44140625" style="33" customWidth="1"/>
    <col min="13317" max="13317" width="44.44140625" style="33" customWidth="1"/>
    <col min="13318" max="13318" width="24" style="33" customWidth="1"/>
    <col min="13319" max="13569" width="9.109375" style="33" customWidth="1"/>
    <col min="13570" max="13570" width="14.44140625" style="33" customWidth="1"/>
    <col min="13571" max="13571" width="44.44140625" style="33" customWidth="1"/>
    <col min="13572" max="13572" width="14.44140625" style="33" customWidth="1"/>
    <col min="13573" max="13573" width="44.44140625" style="33" customWidth="1"/>
    <col min="13574" max="13574" width="24" style="33" customWidth="1"/>
    <col min="13575" max="13825" width="9.109375" style="33" customWidth="1"/>
    <col min="13826" max="13826" width="14.44140625" style="33" customWidth="1"/>
    <col min="13827" max="13827" width="44.44140625" style="33" customWidth="1"/>
    <col min="13828" max="13828" width="14.44140625" style="33" customWidth="1"/>
    <col min="13829" max="13829" width="44.44140625" style="33" customWidth="1"/>
    <col min="13830" max="13830" width="24" style="33" customWidth="1"/>
    <col min="13831" max="14081" width="9.109375" style="33" customWidth="1"/>
    <col min="14082" max="14082" width="14.44140625" style="33" customWidth="1"/>
    <col min="14083" max="14083" width="44.44140625" style="33" customWidth="1"/>
    <col min="14084" max="14084" width="14.44140625" style="33" customWidth="1"/>
    <col min="14085" max="14085" width="44.44140625" style="33" customWidth="1"/>
    <col min="14086" max="14086" width="24" style="33" customWidth="1"/>
    <col min="14087" max="14337" width="9.109375" style="33" customWidth="1"/>
    <col min="14338" max="14338" width="14.44140625" style="33" customWidth="1"/>
    <col min="14339" max="14339" width="44.44140625" style="33" customWidth="1"/>
    <col min="14340" max="14340" width="14.44140625" style="33" customWidth="1"/>
    <col min="14341" max="14341" width="44.44140625" style="33" customWidth="1"/>
    <col min="14342" max="14342" width="24" style="33" customWidth="1"/>
    <col min="14343" max="14593" width="9.109375" style="33" customWidth="1"/>
    <col min="14594" max="14594" width="14.44140625" style="33" customWidth="1"/>
    <col min="14595" max="14595" width="44.44140625" style="33" customWidth="1"/>
    <col min="14596" max="14596" width="14.44140625" style="33" customWidth="1"/>
    <col min="14597" max="14597" width="44.44140625" style="33" customWidth="1"/>
    <col min="14598" max="14598" width="24" style="33" customWidth="1"/>
    <col min="14599" max="14849" width="9.109375" style="33" customWidth="1"/>
    <col min="14850" max="14850" width="14.44140625" style="33" customWidth="1"/>
    <col min="14851" max="14851" width="44.44140625" style="33" customWidth="1"/>
    <col min="14852" max="14852" width="14.44140625" style="33" customWidth="1"/>
    <col min="14853" max="14853" width="44.44140625" style="33" customWidth="1"/>
    <col min="14854" max="14854" width="24" style="33" customWidth="1"/>
    <col min="14855" max="15105" width="9.109375" style="33" customWidth="1"/>
    <col min="15106" max="15106" width="14.44140625" style="33" customWidth="1"/>
    <col min="15107" max="15107" width="44.44140625" style="33" customWidth="1"/>
    <col min="15108" max="15108" width="14.44140625" style="33" customWidth="1"/>
    <col min="15109" max="15109" width="44.44140625" style="33" customWidth="1"/>
    <col min="15110" max="15110" width="24" style="33" customWidth="1"/>
    <col min="15111" max="15361" width="9.109375" style="33" customWidth="1"/>
    <col min="15362" max="15362" width="14.44140625" style="33" customWidth="1"/>
    <col min="15363" max="15363" width="44.44140625" style="33" customWidth="1"/>
    <col min="15364" max="15364" width="14.44140625" style="33" customWidth="1"/>
    <col min="15365" max="15365" width="44.44140625" style="33" customWidth="1"/>
    <col min="15366" max="15366" width="24" style="33" customWidth="1"/>
    <col min="15367" max="15617" width="9.109375" style="33" customWidth="1"/>
    <col min="15618" max="15618" width="14.44140625" style="33" customWidth="1"/>
    <col min="15619" max="15619" width="44.44140625" style="33" customWidth="1"/>
    <col min="15620" max="15620" width="14.44140625" style="33" customWidth="1"/>
    <col min="15621" max="15621" width="44.44140625" style="33" customWidth="1"/>
    <col min="15622" max="15622" width="24" style="33" customWidth="1"/>
    <col min="15623" max="15873" width="9.109375" style="33" customWidth="1"/>
    <col min="15874" max="15874" width="14.44140625" style="33" customWidth="1"/>
    <col min="15875" max="15875" width="44.44140625" style="33" customWidth="1"/>
    <col min="15876" max="15876" width="14.44140625" style="33" customWidth="1"/>
    <col min="15877" max="15877" width="44.44140625" style="33" customWidth="1"/>
    <col min="15878" max="15878" width="24" style="33" customWidth="1"/>
    <col min="15879" max="16129" width="9.109375" style="33" customWidth="1"/>
    <col min="16130" max="16130" width="14.44140625" style="33" customWidth="1"/>
    <col min="16131" max="16131" width="44.44140625" style="33" customWidth="1"/>
    <col min="16132" max="16132" width="14.44140625" style="33" customWidth="1"/>
    <col min="16133" max="16133" width="44.44140625" style="33" customWidth="1"/>
    <col min="16134" max="16134" width="24" style="33" customWidth="1"/>
    <col min="16135" max="16384" width="9.109375" style="33" customWidth="1"/>
  </cols>
  <sheetData>
    <row r="1" spans="1:10" ht="15.75" customHeight="1">
      <c r="B1" s="49" t="s">
        <v>346</v>
      </c>
      <c r="C1" s="49"/>
      <c r="D1" s="49"/>
      <c r="E1" s="49"/>
      <c r="F1" s="49"/>
    </row>
    <row r="2" spans="1:10" ht="18" customHeight="1">
      <c r="B2" s="50" t="s">
        <v>434</v>
      </c>
      <c r="C2" s="50"/>
      <c r="D2" s="50"/>
      <c r="E2" s="50"/>
      <c r="F2" s="50"/>
    </row>
    <row r="3" spans="1:10" ht="15.75" customHeight="1">
      <c r="B3" s="51" t="s">
        <v>435</v>
      </c>
      <c r="C3" s="51"/>
      <c r="D3" s="51"/>
      <c r="E3" s="51"/>
      <c r="F3" s="51"/>
    </row>
    <row r="4" spans="1:10" ht="13.35" customHeight="1">
      <c r="A4" s="34" t="s">
        <v>913</v>
      </c>
      <c r="B4" s="37" t="s">
        <v>436</v>
      </c>
      <c r="C4" s="37" t="s">
        <v>437</v>
      </c>
      <c r="D4" s="52" t="s">
        <v>438</v>
      </c>
      <c r="E4" s="37" t="s">
        <v>437</v>
      </c>
      <c r="F4" s="38" t="s">
        <v>439</v>
      </c>
      <c r="G4" s="34" t="s">
        <v>887</v>
      </c>
      <c r="H4" s="34" t="s">
        <v>876</v>
      </c>
      <c r="I4" s="34" t="s">
        <v>886</v>
      </c>
      <c r="J4" s="34" t="s">
        <v>858</v>
      </c>
    </row>
    <row r="5" spans="1:10" ht="14.1" customHeight="1">
      <c r="B5" s="44" t="s">
        <v>440</v>
      </c>
      <c r="C5" s="44" t="s">
        <v>441</v>
      </c>
      <c r="D5" s="44"/>
      <c r="E5" s="44"/>
      <c r="F5" s="45">
        <v>18389113566</v>
      </c>
    </row>
    <row r="6" spans="1:10" ht="14.1" customHeight="1">
      <c r="B6" s="39" t="s">
        <v>442</v>
      </c>
      <c r="C6" s="39" t="s">
        <v>443</v>
      </c>
      <c r="D6" s="39"/>
      <c r="E6" s="39"/>
      <c r="F6" s="40">
        <v>4125723259</v>
      </c>
    </row>
    <row r="7" spans="1:10" ht="14.1" customHeight="1">
      <c r="B7" s="39" t="s">
        <v>444</v>
      </c>
      <c r="C7" s="39" t="s">
        <v>445</v>
      </c>
      <c r="D7" s="39"/>
      <c r="E7" s="39"/>
      <c r="F7" s="40">
        <v>200000</v>
      </c>
    </row>
    <row r="8" spans="1:10" ht="14.1" customHeight="1">
      <c r="B8" s="39" t="s">
        <v>446</v>
      </c>
      <c r="C8" s="39" t="s">
        <v>447</v>
      </c>
      <c r="D8" s="39"/>
      <c r="E8" s="39"/>
      <c r="F8" s="40">
        <v>200000</v>
      </c>
    </row>
    <row r="9" spans="1:10" ht="14.1" customHeight="1">
      <c r="B9" s="39" t="s">
        <v>448</v>
      </c>
      <c r="C9" s="39" t="s">
        <v>447</v>
      </c>
      <c r="D9" s="39"/>
      <c r="E9" s="39"/>
      <c r="F9" s="40">
        <v>200000</v>
      </c>
    </row>
    <row r="10" spans="1:10" ht="14.1" customHeight="1">
      <c r="A10" s="33" t="s">
        <v>7</v>
      </c>
      <c r="B10" s="41"/>
      <c r="C10" s="41"/>
      <c r="D10" s="53" t="s">
        <v>449</v>
      </c>
      <c r="E10" s="39" t="s">
        <v>450</v>
      </c>
      <c r="F10" s="40">
        <v>200000</v>
      </c>
      <c r="H10" s="33" t="s">
        <v>7</v>
      </c>
    </row>
    <row r="11" spans="1:10" ht="14.1" customHeight="1">
      <c r="B11" s="39" t="s">
        <v>451</v>
      </c>
      <c r="C11" s="39" t="s">
        <v>8</v>
      </c>
      <c r="D11" s="39"/>
      <c r="E11" s="39"/>
      <c r="F11" s="40">
        <v>4125523259</v>
      </c>
    </row>
    <row r="12" spans="1:10" ht="14.1" customHeight="1">
      <c r="B12" s="39" t="s">
        <v>452</v>
      </c>
      <c r="C12" s="39" t="s">
        <v>453</v>
      </c>
      <c r="D12" s="39"/>
      <c r="E12" s="39"/>
      <c r="F12" s="40">
        <v>4125523259</v>
      </c>
    </row>
    <row r="13" spans="1:10" ht="14.1" customHeight="1">
      <c r="B13" s="39" t="s">
        <v>454</v>
      </c>
      <c r="C13" s="39" t="s">
        <v>453</v>
      </c>
      <c r="D13" s="39"/>
      <c r="E13" s="39"/>
      <c r="F13" s="40">
        <v>3560787271</v>
      </c>
    </row>
    <row r="14" spans="1:10" ht="14.1" customHeight="1">
      <c r="A14" s="33" t="s">
        <v>8</v>
      </c>
      <c r="B14" s="41"/>
      <c r="C14" s="41"/>
      <c r="D14" s="53" t="s">
        <v>455</v>
      </c>
      <c r="E14" s="39" t="s">
        <v>336</v>
      </c>
      <c r="F14" s="40">
        <v>1096276</v>
      </c>
      <c r="H14" s="33" t="s">
        <v>8</v>
      </c>
    </row>
    <row r="15" spans="1:10" ht="14.1" customHeight="1">
      <c r="A15" s="33" t="s">
        <v>8</v>
      </c>
      <c r="B15" s="41"/>
      <c r="C15" s="41"/>
      <c r="D15" s="53" t="s">
        <v>456</v>
      </c>
      <c r="E15" s="39" t="s">
        <v>457</v>
      </c>
      <c r="F15" s="40">
        <v>27795</v>
      </c>
      <c r="H15" s="33" t="s">
        <v>8</v>
      </c>
    </row>
    <row r="16" spans="1:10" ht="14.1" customHeight="1">
      <c r="A16" s="33" t="s">
        <v>8</v>
      </c>
      <c r="B16" s="41"/>
      <c r="C16" s="41"/>
      <c r="D16" s="53" t="s">
        <v>458</v>
      </c>
      <c r="E16" s="39" t="s">
        <v>419</v>
      </c>
      <c r="F16" s="40">
        <v>6395906</v>
      </c>
      <c r="H16" s="33" t="s">
        <v>8</v>
      </c>
    </row>
    <row r="17" spans="1:8" ht="14.1" customHeight="1">
      <c r="A17" s="33" t="s">
        <v>8</v>
      </c>
      <c r="B17" s="41"/>
      <c r="C17" s="41"/>
      <c r="D17" s="53" t="s">
        <v>459</v>
      </c>
      <c r="E17" s="39" t="s">
        <v>420</v>
      </c>
      <c r="F17" s="40">
        <v>86394</v>
      </c>
      <c r="H17" s="33" t="s">
        <v>8</v>
      </c>
    </row>
    <row r="18" spans="1:8" ht="14.1" customHeight="1">
      <c r="A18" s="33" t="s">
        <v>8</v>
      </c>
      <c r="B18" s="41"/>
      <c r="C18" s="41"/>
      <c r="D18" s="53" t="s">
        <v>460</v>
      </c>
      <c r="E18" s="39" t="s">
        <v>418</v>
      </c>
      <c r="F18" s="40">
        <v>477987783</v>
      </c>
      <c r="H18" s="33" t="s">
        <v>8</v>
      </c>
    </row>
    <row r="19" spans="1:8" ht="14.1" customHeight="1">
      <c r="A19" s="33" t="s">
        <v>8</v>
      </c>
      <c r="B19" s="41"/>
      <c r="C19" s="41"/>
      <c r="D19" s="53" t="s">
        <v>461</v>
      </c>
      <c r="E19" s="39" t="s">
        <v>462</v>
      </c>
      <c r="F19" s="40">
        <v>5541531</v>
      </c>
      <c r="H19" s="33" t="s">
        <v>8</v>
      </c>
    </row>
    <row r="20" spans="1:8" ht="14.1" customHeight="1">
      <c r="A20" s="33" t="s">
        <v>8</v>
      </c>
      <c r="B20" s="41"/>
      <c r="C20" s="41"/>
      <c r="D20" s="53" t="s">
        <v>463</v>
      </c>
      <c r="E20" s="39" t="s">
        <v>464</v>
      </c>
      <c r="F20" s="40">
        <v>1912145</v>
      </c>
      <c r="H20" s="33" t="s">
        <v>8</v>
      </c>
    </row>
    <row r="21" spans="1:8" ht="14.1" customHeight="1">
      <c r="A21" s="33" t="s">
        <v>8</v>
      </c>
      <c r="B21" s="41"/>
      <c r="C21" s="41"/>
      <c r="D21" s="53" t="s">
        <v>465</v>
      </c>
      <c r="E21" s="39" t="s">
        <v>466</v>
      </c>
      <c r="F21" s="40">
        <v>3067739441</v>
      </c>
      <c r="H21" s="33" t="s">
        <v>8</v>
      </c>
    </row>
    <row r="22" spans="1:8" ht="14.1" customHeight="1">
      <c r="B22" s="39" t="s">
        <v>467</v>
      </c>
      <c r="C22" s="39" t="s">
        <v>468</v>
      </c>
      <c r="D22" s="39"/>
      <c r="E22" s="39"/>
      <c r="F22" s="40">
        <v>564735988</v>
      </c>
    </row>
    <row r="23" spans="1:8" ht="14.1" customHeight="1">
      <c r="A23" s="33" t="s">
        <v>8</v>
      </c>
      <c r="B23" s="41"/>
      <c r="C23" s="41"/>
      <c r="D23" s="53" t="s">
        <v>469</v>
      </c>
      <c r="E23" s="39" t="s">
        <v>470</v>
      </c>
      <c r="F23" s="40">
        <v>194134348</v>
      </c>
      <c r="H23" s="33" t="s">
        <v>8</v>
      </c>
    </row>
    <row r="24" spans="1:8" ht="14.1" customHeight="1">
      <c r="A24" s="33" t="s">
        <v>8</v>
      </c>
      <c r="B24" s="41"/>
      <c r="C24" s="41"/>
      <c r="D24" s="53" t="s">
        <v>471</v>
      </c>
      <c r="E24" s="39" t="s">
        <v>472</v>
      </c>
      <c r="F24" s="40">
        <v>370601640</v>
      </c>
      <c r="H24" s="33" t="s">
        <v>8</v>
      </c>
    </row>
    <row r="25" spans="1:8" ht="14.1" customHeight="1">
      <c r="B25" s="39" t="s">
        <v>473</v>
      </c>
      <c r="C25" s="39" t="s">
        <v>474</v>
      </c>
      <c r="D25" s="39"/>
      <c r="E25" s="39"/>
      <c r="F25" s="40">
        <v>6092392900</v>
      </c>
    </row>
    <row r="26" spans="1:8" ht="14.1" customHeight="1">
      <c r="B26" s="39" t="s">
        <v>475</v>
      </c>
      <c r="C26" s="39" t="s">
        <v>476</v>
      </c>
      <c r="D26" s="39"/>
      <c r="E26" s="39"/>
      <c r="F26" s="40">
        <v>1105892900</v>
      </c>
    </row>
    <row r="27" spans="1:8" ht="14.1" customHeight="1">
      <c r="B27" s="39" t="s">
        <v>477</v>
      </c>
      <c r="C27" s="39" t="s">
        <v>478</v>
      </c>
      <c r="D27" s="39"/>
      <c r="E27" s="39"/>
      <c r="F27" s="40">
        <v>1105892900</v>
      </c>
    </row>
    <row r="28" spans="1:8" ht="14.1" customHeight="1">
      <c r="A28" s="33" t="s">
        <v>350</v>
      </c>
      <c r="B28" s="39" t="s">
        <v>479</v>
      </c>
      <c r="C28" s="39" t="s">
        <v>859</v>
      </c>
      <c r="D28" s="39"/>
      <c r="E28" s="39"/>
      <c r="F28" s="40">
        <v>105000000</v>
      </c>
      <c r="H28" s="33" t="s">
        <v>350</v>
      </c>
    </row>
    <row r="29" spans="1:8" ht="14.1" customHeight="1">
      <c r="A29" s="33" t="s">
        <v>350</v>
      </c>
      <c r="B29" s="39" t="s">
        <v>480</v>
      </c>
      <c r="C29" s="39" t="s">
        <v>860</v>
      </c>
      <c r="D29" s="39"/>
      <c r="E29" s="39"/>
      <c r="F29" s="40">
        <v>300000000</v>
      </c>
      <c r="H29" s="33" t="s">
        <v>350</v>
      </c>
    </row>
    <row r="30" spans="1:8" ht="14.1" customHeight="1">
      <c r="A30" s="33" t="s">
        <v>350</v>
      </c>
      <c r="B30" s="39" t="s">
        <v>481</v>
      </c>
      <c r="C30" s="39" t="s">
        <v>482</v>
      </c>
      <c r="D30" s="39"/>
      <c r="E30" s="39"/>
      <c r="F30" s="40">
        <v>221334600</v>
      </c>
      <c r="H30" s="33" t="s">
        <v>350</v>
      </c>
    </row>
    <row r="31" spans="1:8" ht="14.1" customHeight="1">
      <c r="A31" s="33" t="s">
        <v>350</v>
      </c>
      <c r="B31" s="39" t="s">
        <v>483</v>
      </c>
      <c r="C31" s="39" t="s">
        <v>484</v>
      </c>
      <c r="D31" s="39"/>
      <c r="E31" s="39"/>
      <c r="F31" s="40">
        <v>479558300</v>
      </c>
      <c r="H31" s="33" t="s">
        <v>350</v>
      </c>
    </row>
    <row r="32" spans="1:8" ht="14.1" customHeight="1">
      <c r="B32" s="39" t="s">
        <v>485</v>
      </c>
      <c r="C32" s="39" t="s">
        <v>486</v>
      </c>
      <c r="D32" s="39"/>
      <c r="E32" s="39"/>
      <c r="F32" s="40">
        <v>4986500000</v>
      </c>
    </row>
    <row r="33" spans="1:11" ht="14.1" customHeight="1">
      <c r="B33" s="39" t="s">
        <v>487</v>
      </c>
      <c r="C33" s="39" t="s">
        <v>486</v>
      </c>
      <c r="D33" s="39"/>
      <c r="E33" s="39"/>
      <c r="F33" s="40">
        <v>3984500000</v>
      </c>
    </row>
    <row r="34" spans="1:11" ht="14.1" customHeight="1">
      <c r="B34" s="39" t="s">
        <v>488</v>
      </c>
      <c r="C34" s="39" t="s">
        <v>489</v>
      </c>
      <c r="D34" s="39"/>
      <c r="E34" s="39"/>
      <c r="F34" s="40">
        <v>1369500000</v>
      </c>
    </row>
    <row r="35" spans="1:11" ht="14.1" customHeight="1">
      <c r="A35" s="33" t="s">
        <v>9</v>
      </c>
      <c r="B35" s="41"/>
      <c r="C35" s="41"/>
      <c r="D35" s="53" t="s">
        <v>490</v>
      </c>
      <c r="E35" s="39" t="s">
        <v>491</v>
      </c>
      <c r="F35" s="40">
        <v>1369500000</v>
      </c>
      <c r="H35" s="33" t="s">
        <v>9</v>
      </c>
    </row>
    <row r="36" spans="1:11" ht="14.1" customHeight="1">
      <c r="B36" s="39" t="s">
        <v>492</v>
      </c>
      <c r="C36" s="39" t="s">
        <v>493</v>
      </c>
      <c r="D36" s="39"/>
      <c r="E36" s="39"/>
      <c r="F36" s="40">
        <v>2606000000</v>
      </c>
    </row>
    <row r="37" spans="1:11" ht="14.1" customHeight="1">
      <c r="A37" s="33" t="s">
        <v>9</v>
      </c>
      <c r="B37" s="41"/>
      <c r="C37" s="41"/>
      <c r="D37" s="53" t="s">
        <v>494</v>
      </c>
      <c r="E37" s="39" t="s">
        <v>495</v>
      </c>
      <c r="F37" s="40">
        <v>2606000000</v>
      </c>
      <c r="H37" s="33" t="s">
        <v>9</v>
      </c>
    </row>
    <row r="38" spans="1:11" ht="14.1" customHeight="1">
      <c r="A38" s="33" t="s">
        <v>9</v>
      </c>
      <c r="B38" s="39" t="s">
        <v>496</v>
      </c>
      <c r="C38" s="39" t="s">
        <v>497</v>
      </c>
      <c r="D38" s="39"/>
      <c r="E38" s="39"/>
      <c r="F38" s="40">
        <v>9000000</v>
      </c>
      <c r="H38" s="33" t="s">
        <v>9</v>
      </c>
    </row>
    <row r="39" spans="1:11" ht="14.1" customHeight="1">
      <c r="B39" s="39" t="s">
        <v>498</v>
      </c>
      <c r="C39" s="39" t="s">
        <v>486</v>
      </c>
      <c r="D39" s="39"/>
      <c r="E39" s="39"/>
      <c r="F39" s="40">
        <v>1002000000</v>
      </c>
      <c r="K39" s="34"/>
    </row>
    <row r="40" spans="1:11" ht="14.1" customHeight="1">
      <c r="B40" s="39" t="s">
        <v>499</v>
      </c>
      <c r="C40" s="39" t="s">
        <v>500</v>
      </c>
      <c r="D40" s="39"/>
      <c r="E40" s="39"/>
      <c r="F40" s="40">
        <v>1002000000</v>
      </c>
      <c r="K40" s="46"/>
    </row>
    <row r="41" spans="1:11" ht="14.1" customHeight="1">
      <c r="A41" s="33" t="s">
        <v>29</v>
      </c>
      <c r="B41" s="41"/>
      <c r="C41" s="41"/>
      <c r="D41" s="53" t="s">
        <v>501</v>
      </c>
      <c r="E41" s="39" t="s">
        <v>502</v>
      </c>
      <c r="F41" s="40">
        <v>200000000</v>
      </c>
      <c r="H41" s="33" t="s">
        <v>29</v>
      </c>
    </row>
    <row r="42" spans="1:11" ht="14.1" customHeight="1">
      <c r="A42" s="33" t="s">
        <v>29</v>
      </c>
      <c r="B42" s="41"/>
      <c r="C42" s="41"/>
      <c r="D42" s="53" t="s">
        <v>503</v>
      </c>
      <c r="E42" s="39" t="s">
        <v>504</v>
      </c>
      <c r="F42" s="40">
        <v>802000000</v>
      </c>
      <c r="H42" s="33" t="s">
        <v>29</v>
      </c>
      <c r="K42" s="47"/>
    </row>
    <row r="43" spans="1:11" ht="14.1" customHeight="1">
      <c r="B43" s="39" t="s">
        <v>505</v>
      </c>
      <c r="C43" s="39" t="s">
        <v>506</v>
      </c>
      <c r="D43" s="39"/>
      <c r="E43" s="39"/>
      <c r="F43" s="40">
        <v>6467875227</v>
      </c>
    </row>
    <row r="44" spans="1:11" ht="14.1" customHeight="1">
      <c r="B44" s="39" t="s">
        <v>507</v>
      </c>
      <c r="C44" s="39" t="s">
        <v>508</v>
      </c>
      <c r="D44" s="39"/>
      <c r="E44" s="39"/>
      <c r="F44" s="40">
        <v>496413527</v>
      </c>
    </row>
    <row r="45" spans="1:11" ht="14.1" customHeight="1">
      <c r="B45" s="39" t="s">
        <v>509</v>
      </c>
      <c r="C45" s="39" t="s">
        <v>510</v>
      </c>
      <c r="D45" s="39"/>
      <c r="E45" s="39"/>
      <c r="F45" s="40">
        <v>133105574</v>
      </c>
    </row>
    <row r="46" spans="1:11" ht="14.1" customHeight="1">
      <c r="B46" s="39" t="s">
        <v>511</v>
      </c>
      <c r="C46" s="39" t="s">
        <v>510</v>
      </c>
      <c r="D46" s="39"/>
      <c r="E46" s="39"/>
      <c r="F46" s="40">
        <v>133105574</v>
      </c>
    </row>
    <row r="47" spans="1:11" ht="14.1" customHeight="1">
      <c r="A47" s="33" t="s">
        <v>300</v>
      </c>
      <c r="B47" s="41"/>
      <c r="C47" s="41"/>
      <c r="D47" s="53" t="s">
        <v>512</v>
      </c>
      <c r="E47" s="39" t="s">
        <v>513</v>
      </c>
      <c r="F47" s="40">
        <v>113399</v>
      </c>
      <c r="H47" s="33" t="s">
        <v>300</v>
      </c>
    </row>
    <row r="48" spans="1:11" ht="14.1" customHeight="1">
      <c r="A48" s="33" t="s">
        <v>300</v>
      </c>
      <c r="B48" s="41"/>
      <c r="C48" s="41"/>
      <c r="D48" s="53" t="s">
        <v>514</v>
      </c>
      <c r="E48" s="39" t="s">
        <v>515</v>
      </c>
      <c r="F48" s="40">
        <v>36340663</v>
      </c>
      <c r="H48" s="33" t="s">
        <v>300</v>
      </c>
    </row>
    <row r="49" spans="1:8" ht="14.1" customHeight="1">
      <c r="A49" s="33" t="s">
        <v>300</v>
      </c>
      <c r="B49" s="41"/>
      <c r="C49" s="41"/>
      <c r="D49" s="53" t="s">
        <v>516</v>
      </c>
      <c r="E49" s="39" t="s">
        <v>517</v>
      </c>
      <c r="F49" s="40">
        <v>10457844</v>
      </c>
      <c r="H49" s="33" t="s">
        <v>300</v>
      </c>
    </row>
    <row r="50" spans="1:8" ht="14.1" customHeight="1">
      <c r="A50" s="33" t="s">
        <v>300</v>
      </c>
      <c r="B50" s="41"/>
      <c r="C50" s="41"/>
      <c r="D50" s="53" t="s">
        <v>518</v>
      </c>
      <c r="E50" s="39" t="s">
        <v>519</v>
      </c>
      <c r="F50" s="40">
        <v>6723629</v>
      </c>
      <c r="H50" s="33" t="s">
        <v>300</v>
      </c>
    </row>
    <row r="51" spans="1:8" ht="14.1" customHeight="1">
      <c r="A51" s="33" t="s">
        <v>300</v>
      </c>
      <c r="B51" s="41"/>
      <c r="C51" s="41"/>
      <c r="D51" s="53" t="s">
        <v>520</v>
      </c>
      <c r="E51" s="39" t="s">
        <v>521</v>
      </c>
      <c r="F51" s="40">
        <v>19920</v>
      </c>
      <c r="H51" s="33" t="s">
        <v>300</v>
      </c>
    </row>
    <row r="52" spans="1:8" ht="14.1" customHeight="1">
      <c r="A52" s="33" t="s">
        <v>300</v>
      </c>
      <c r="B52" s="41"/>
      <c r="C52" s="41"/>
      <c r="D52" s="53" t="s">
        <v>522</v>
      </c>
      <c r="E52" s="39" t="s">
        <v>523</v>
      </c>
      <c r="F52" s="40">
        <v>5670049</v>
      </c>
      <c r="H52" s="33" t="s">
        <v>300</v>
      </c>
    </row>
    <row r="53" spans="1:8" ht="14.1" customHeight="1">
      <c r="A53" s="33" t="s">
        <v>300</v>
      </c>
      <c r="B53" s="41"/>
      <c r="C53" s="41"/>
      <c r="D53" s="53" t="s">
        <v>524</v>
      </c>
      <c r="E53" s="39" t="s">
        <v>523</v>
      </c>
      <c r="F53" s="40">
        <v>64585436</v>
      </c>
      <c r="H53" s="33" t="s">
        <v>300</v>
      </c>
    </row>
    <row r="54" spans="1:8" ht="14.1" customHeight="1">
      <c r="A54" s="33" t="s">
        <v>300</v>
      </c>
      <c r="B54" s="41"/>
      <c r="C54" s="41"/>
      <c r="D54" s="53" t="s">
        <v>525</v>
      </c>
      <c r="E54" s="39" t="s">
        <v>526</v>
      </c>
      <c r="F54" s="40">
        <v>6370305</v>
      </c>
      <c r="H54" s="33" t="s">
        <v>300</v>
      </c>
    </row>
    <row r="55" spans="1:8" ht="14.1" customHeight="1">
      <c r="A55" s="33" t="s">
        <v>300</v>
      </c>
      <c r="B55" s="41"/>
      <c r="C55" s="41"/>
      <c r="D55" s="53" t="s">
        <v>527</v>
      </c>
      <c r="E55" s="39" t="s">
        <v>526</v>
      </c>
      <c r="F55" s="40">
        <v>771572</v>
      </c>
      <c r="H55" s="33" t="s">
        <v>300</v>
      </c>
    </row>
    <row r="56" spans="1:8" ht="14.1" customHeight="1">
      <c r="A56" s="33" t="s">
        <v>300</v>
      </c>
      <c r="B56" s="41"/>
      <c r="C56" s="41"/>
      <c r="D56" s="53" t="s">
        <v>528</v>
      </c>
      <c r="E56" s="39" t="s">
        <v>529</v>
      </c>
      <c r="F56" s="40">
        <v>919798</v>
      </c>
      <c r="H56" s="33" t="s">
        <v>300</v>
      </c>
    </row>
    <row r="57" spans="1:8" ht="14.1" customHeight="1">
      <c r="A57" s="33" t="s">
        <v>300</v>
      </c>
      <c r="B57" s="41"/>
      <c r="C57" s="41"/>
      <c r="D57" s="53" t="s">
        <v>530</v>
      </c>
      <c r="E57" s="39" t="s">
        <v>421</v>
      </c>
      <c r="F57" s="40">
        <v>-180000</v>
      </c>
      <c r="H57" s="33" t="s">
        <v>300</v>
      </c>
    </row>
    <row r="58" spans="1:8" ht="14.1" customHeight="1">
      <c r="A58" s="33" t="s">
        <v>300</v>
      </c>
      <c r="B58" s="41"/>
      <c r="C58" s="41"/>
      <c r="D58" s="53" t="s">
        <v>531</v>
      </c>
      <c r="E58" s="39" t="s">
        <v>421</v>
      </c>
      <c r="F58" s="40">
        <v>1199560</v>
      </c>
      <c r="H58" s="33" t="s">
        <v>300</v>
      </c>
    </row>
    <row r="59" spans="1:8" ht="14.1" customHeight="1">
      <c r="A59" s="33" t="s">
        <v>300</v>
      </c>
      <c r="B59" s="41"/>
      <c r="C59" s="41"/>
      <c r="D59" s="53" t="s">
        <v>532</v>
      </c>
      <c r="E59" s="39" t="s">
        <v>533</v>
      </c>
      <c r="F59" s="40">
        <v>113399</v>
      </c>
      <c r="H59" s="33" t="s">
        <v>300</v>
      </c>
    </row>
    <row r="60" spans="1:8" ht="14.1" customHeight="1">
      <c r="B60" s="39" t="s">
        <v>534</v>
      </c>
      <c r="C60" s="39" t="s">
        <v>535</v>
      </c>
      <c r="D60" s="39"/>
      <c r="E60" s="39"/>
      <c r="F60" s="40">
        <v>363307953</v>
      </c>
    </row>
    <row r="61" spans="1:8" ht="14.1" customHeight="1">
      <c r="B61" s="39" t="s">
        <v>536</v>
      </c>
      <c r="C61" s="39" t="s">
        <v>537</v>
      </c>
      <c r="D61" s="39"/>
      <c r="E61" s="39"/>
      <c r="F61" s="40">
        <v>12557188</v>
      </c>
    </row>
    <row r="62" spans="1:8" ht="14.1" customHeight="1">
      <c r="A62" s="33" t="s">
        <v>328</v>
      </c>
      <c r="B62" s="41"/>
      <c r="C62" s="41"/>
      <c r="D62" s="53" t="s">
        <v>525</v>
      </c>
      <c r="E62" s="39" t="s">
        <v>526</v>
      </c>
      <c r="F62" s="40">
        <v>12404910</v>
      </c>
      <c r="H62" s="33" t="s">
        <v>328</v>
      </c>
    </row>
    <row r="63" spans="1:8" ht="14.1" customHeight="1">
      <c r="A63" s="33" t="s">
        <v>328</v>
      </c>
      <c r="B63" s="41"/>
      <c r="C63" s="41"/>
      <c r="D63" s="53" t="s">
        <v>527</v>
      </c>
      <c r="E63" s="39" t="s">
        <v>526</v>
      </c>
      <c r="F63" s="40">
        <v>152278</v>
      </c>
      <c r="H63" s="33" t="s">
        <v>328</v>
      </c>
    </row>
    <row r="64" spans="1:8" ht="14.1" customHeight="1">
      <c r="B64" s="39" t="s">
        <v>538</v>
      </c>
      <c r="C64" s="39" t="s">
        <v>539</v>
      </c>
      <c r="D64" s="39"/>
      <c r="E64" s="39"/>
      <c r="F64" s="40">
        <v>350750765</v>
      </c>
    </row>
    <row r="65" spans="1:8" ht="14.1" customHeight="1">
      <c r="A65" s="33" t="s">
        <v>328</v>
      </c>
      <c r="B65" s="41"/>
      <c r="C65" s="41"/>
      <c r="D65" s="53" t="s">
        <v>540</v>
      </c>
      <c r="E65" s="39" t="s">
        <v>523</v>
      </c>
      <c r="F65" s="40">
        <v>25500000</v>
      </c>
      <c r="H65" s="33" t="s">
        <v>328</v>
      </c>
    </row>
    <row r="66" spans="1:8" ht="14.1" customHeight="1">
      <c r="A66" s="33" t="s">
        <v>328</v>
      </c>
      <c r="B66" s="41"/>
      <c r="C66" s="41"/>
      <c r="D66" s="53" t="s">
        <v>541</v>
      </c>
      <c r="E66" s="39" t="s">
        <v>542</v>
      </c>
      <c r="F66" s="40">
        <v>124950000</v>
      </c>
      <c r="H66" s="33" t="s">
        <v>328</v>
      </c>
    </row>
    <row r="67" spans="1:8" ht="14.1" customHeight="1">
      <c r="A67" s="33" t="s">
        <v>328</v>
      </c>
      <c r="B67" s="41"/>
      <c r="C67" s="41"/>
      <c r="D67" s="53" t="s">
        <v>543</v>
      </c>
      <c r="E67" s="39" t="s">
        <v>542</v>
      </c>
      <c r="F67" s="40">
        <v>11066730</v>
      </c>
      <c r="H67" s="33" t="s">
        <v>328</v>
      </c>
    </row>
    <row r="68" spans="1:8" ht="14.1" customHeight="1">
      <c r="A68" s="33" t="s">
        <v>328</v>
      </c>
      <c r="B68" s="41"/>
      <c r="C68" s="41"/>
      <c r="D68" s="53" t="s">
        <v>544</v>
      </c>
      <c r="E68" s="39" t="s">
        <v>517</v>
      </c>
      <c r="F68" s="40">
        <v>108766924</v>
      </c>
      <c r="H68" s="33" t="s">
        <v>328</v>
      </c>
    </row>
    <row r="69" spans="1:8" ht="14.1" customHeight="1">
      <c r="A69" s="33" t="s">
        <v>328</v>
      </c>
      <c r="B69" s="41"/>
      <c r="C69" s="41"/>
      <c r="D69" s="53" t="s">
        <v>545</v>
      </c>
      <c r="E69" s="39" t="s">
        <v>517</v>
      </c>
      <c r="F69" s="40">
        <v>52566968</v>
      </c>
      <c r="H69" s="33" t="s">
        <v>328</v>
      </c>
    </row>
    <row r="70" spans="1:8" ht="14.1" customHeight="1">
      <c r="A70" s="33" t="s">
        <v>328</v>
      </c>
      <c r="B70" s="41"/>
      <c r="C70" s="41"/>
      <c r="D70" s="53" t="s">
        <v>546</v>
      </c>
      <c r="E70" s="39" t="s">
        <v>347</v>
      </c>
      <c r="F70" s="40">
        <v>3000000</v>
      </c>
      <c r="H70" s="33" t="s">
        <v>328</v>
      </c>
    </row>
    <row r="71" spans="1:8" ht="14.1" customHeight="1">
      <c r="A71" s="33" t="s">
        <v>328</v>
      </c>
      <c r="B71" s="41"/>
      <c r="C71" s="41"/>
      <c r="D71" s="53" t="s">
        <v>547</v>
      </c>
      <c r="E71" s="39" t="s">
        <v>347</v>
      </c>
      <c r="F71" s="40">
        <v>2766683</v>
      </c>
      <c r="H71" s="33" t="s">
        <v>328</v>
      </c>
    </row>
    <row r="72" spans="1:8" ht="14.1" customHeight="1">
      <c r="A72" s="33" t="s">
        <v>328</v>
      </c>
      <c r="B72" s="41"/>
      <c r="C72" s="41"/>
      <c r="D72" s="53" t="s">
        <v>548</v>
      </c>
      <c r="E72" s="39" t="s">
        <v>523</v>
      </c>
      <c r="F72" s="40">
        <v>22133460</v>
      </c>
      <c r="H72" s="33" t="s">
        <v>328</v>
      </c>
    </row>
    <row r="73" spans="1:8" ht="14.1" customHeight="1">
      <c r="B73" s="39" t="s">
        <v>549</v>
      </c>
      <c r="C73" s="39" t="s">
        <v>550</v>
      </c>
      <c r="D73" s="39"/>
      <c r="E73" s="39"/>
      <c r="F73" s="40">
        <v>4699671340</v>
      </c>
    </row>
    <row r="74" spans="1:8" ht="14.1" customHeight="1">
      <c r="B74" s="39" t="s">
        <v>551</v>
      </c>
      <c r="C74" s="39" t="s">
        <v>552</v>
      </c>
      <c r="D74" s="39"/>
      <c r="E74" s="39"/>
      <c r="F74" s="40">
        <v>4699671340</v>
      </c>
    </row>
    <row r="75" spans="1:8" ht="14.1" customHeight="1">
      <c r="A75" s="33" t="s">
        <v>328</v>
      </c>
      <c r="B75" s="39" t="s">
        <v>553</v>
      </c>
      <c r="C75" s="39" t="s">
        <v>554</v>
      </c>
      <c r="D75" s="39"/>
      <c r="E75" s="39"/>
      <c r="F75" s="40">
        <v>4699671340</v>
      </c>
      <c r="G75" s="33" t="s">
        <v>861</v>
      </c>
      <c r="H75" s="33" t="s">
        <v>328</v>
      </c>
    </row>
    <row r="76" spans="1:8" ht="14.1" customHeight="1">
      <c r="B76" s="39" t="s">
        <v>555</v>
      </c>
      <c r="C76" s="39" t="s">
        <v>556</v>
      </c>
      <c r="D76" s="39"/>
      <c r="E76" s="39"/>
      <c r="F76" s="40">
        <v>1265573932</v>
      </c>
    </row>
    <row r="77" spans="1:8" ht="14.1" customHeight="1">
      <c r="B77" s="39" t="s">
        <v>557</v>
      </c>
      <c r="C77" s="39" t="s">
        <v>558</v>
      </c>
      <c r="D77" s="39"/>
      <c r="E77" s="39"/>
      <c r="F77" s="40">
        <v>518200</v>
      </c>
    </row>
    <row r="78" spans="1:8" ht="14.1" customHeight="1">
      <c r="B78" s="39" t="s">
        <v>559</v>
      </c>
      <c r="C78" s="39" t="s">
        <v>560</v>
      </c>
      <c r="D78" s="39"/>
      <c r="E78" s="39"/>
      <c r="F78" s="40">
        <v>480000</v>
      </c>
    </row>
    <row r="79" spans="1:8" ht="14.1" customHeight="1">
      <c r="A79" s="33" t="s">
        <v>422</v>
      </c>
      <c r="B79" s="41"/>
      <c r="C79" s="41"/>
      <c r="D79" s="53" t="s">
        <v>561</v>
      </c>
      <c r="E79" s="39" t="s">
        <v>562</v>
      </c>
      <c r="F79" s="40">
        <v>430000</v>
      </c>
      <c r="H79" s="33" t="s">
        <v>422</v>
      </c>
    </row>
    <row r="80" spans="1:8" ht="14.1" customHeight="1">
      <c r="A80" s="33" t="s">
        <v>422</v>
      </c>
      <c r="B80" s="41"/>
      <c r="C80" s="41"/>
      <c r="D80" s="53" t="s">
        <v>563</v>
      </c>
      <c r="E80" s="39" t="s">
        <v>564</v>
      </c>
      <c r="F80" s="40">
        <v>50000</v>
      </c>
      <c r="H80" s="33" t="s">
        <v>422</v>
      </c>
    </row>
    <row r="81" spans="1:8" ht="14.1" customHeight="1">
      <c r="A81" s="33" t="s">
        <v>422</v>
      </c>
      <c r="B81" s="39" t="s">
        <v>565</v>
      </c>
      <c r="C81" s="39" t="s">
        <v>566</v>
      </c>
      <c r="D81" s="39"/>
      <c r="E81" s="39"/>
      <c r="F81" s="40">
        <v>38200</v>
      </c>
      <c r="H81" s="33" t="s">
        <v>422</v>
      </c>
    </row>
    <row r="82" spans="1:8" ht="14.1" customHeight="1">
      <c r="B82" s="39" t="s">
        <v>567</v>
      </c>
      <c r="C82" s="39" t="s">
        <v>568</v>
      </c>
      <c r="D82" s="39"/>
      <c r="E82" s="39"/>
      <c r="F82" s="40">
        <v>236064793</v>
      </c>
    </row>
    <row r="83" spans="1:8" ht="14.1" customHeight="1">
      <c r="A83" s="33" t="s">
        <v>862</v>
      </c>
      <c r="B83" s="39" t="s">
        <v>569</v>
      </c>
      <c r="C83" s="39" t="s">
        <v>570</v>
      </c>
      <c r="D83" s="39"/>
      <c r="E83" s="39"/>
      <c r="F83" s="40">
        <v>236064793</v>
      </c>
      <c r="H83" s="33" t="s">
        <v>862</v>
      </c>
    </row>
    <row r="84" spans="1:8" ht="14.1" customHeight="1">
      <c r="B84" s="39" t="s">
        <v>571</v>
      </c>
      <c r="C84" s="39" t="s">
        <v>572</v>
      </c>
      <c r="D84" s="39"/>
      <c r="E84" s="39"/>
      <c r="F84" s="40">
        <v>261213545</v>
      </c>
    </row>
    <row r="85" spans="1:8" ht="14.1" customHeight="1">
      <c r="A85" s="33" t="s">
        <v>402</v>
      </c>
      <c r="B85" s="39" t="s">
        <v>573</v>
      </c>
      <c r="C85" s="39" t="s">
        <v>574</v>
      </c>
      <c r="D85" s="39"/>
      <c r="E85" s="39"/>
      <c r="F85" s="40">
        <v>10290144</v>
      </c>
      <c r="H85" s="33" t="s">
        <v>402</v>
      </c>
    </row>
    <row r="86" spans="1:8" ht="14.1" customHeight="1">
      <c r="A86" s="33" t="s">
        <v>330</v>
      </c>
      <c r="B86" s="39" t="s">
        <v>575</v>
      </c>
      <c r="C86" s="39" t="s">
        <v>576</v>
      </c>
      <c r="D86" s="39"/>
      <c r="E86" s="39"/>
      <c r="F86" s="40">
        <v>26139975</v>
      </c>
      <c r="H86" s="33" t="s">
        <v>330</v>
      </c>
    </row>
    <row r="87" spans="1:8" ht="14.1" customHeight="1">
      <c r="A87" s="33" t="s">
        <v>863</v>
      </c>
      <c r="B87" s="39" t="s">
        <v>577</v>
      </c>
      <c r="C87" s="39" t="s">
        <v>578</v>
      </c>
      <c r="D87" s="39"/>
      <c r="E87" s="39"/>
      <c r="F87" s="40">
        <v>9986600</v>
      </c>
      <c r="H87" s="33" t="s">
        <v>863</v>
      </c>
    </row>
    <row r="88" spans="1:8" ht="14.1" customHeight="1">
      <c r="A88" s="33" t="s">
        <v>329</v>
      </c>
      <c r="B88" s="39" t="s">
        <v>579</v>
      </c>
      <c r="C88" s="39" t="s">
        <v>580</v>
      </c>
      <c r="D88" s="39"/>
      <c r="E88" s="39"/>
      <c r="F88" s="40">
        <v>214796826</v>
      </c>
      <c r="H88" s="33" t="s">
        <v>329</v>
      </c>
    </row>
    <row r="89" spans="1:8" ht="14.1" customHeight="1">
      <c r="B89" s="39" t="s">
        <v>581</v>
      </c>
      <c r="C89" s="39" t="s">
        <v>582</v>
      </c>
      <c r="D89" s="39"/>
      <c r="E89" s="39"/>
      <c r="F89" s="40">
        <v>726359000</v>
      </c>
    </row>
    <row r="90" spans="1:8" ht="14.1" customHeight="1">
      <c r="A90" s="33" t="s">
        <v>426</v>
      </c>
      <c r="B90" s="39" t="s">
        <v>583</v>
      </c>
      <c r="C90" s="39" t="s">
        <v>584</v>
      </c>
      <c r="D90" s="39"/>
      <c r="E90" s="39"/>
      <c r="F90" s="40">
        <v>726359000</v>
      </c>
      <c r="G90" s="33" t="s">
        <v>864</v>
      </c>
      <c r="H90" s="33" t="s">
        <v>426</v>
      </c>
    </row>
    <row r="91" spans="1:8" ht="14.1" customHeight="1">
      <c r="B91" s="39" t="s">
        <v>585</v>
      </c>
      <c r="C91" s="39" t="s">
        <v>586</v>
      </c>
      <c r="D91" s="39"/>
      <c r="E91" s="39"/>
      <c r="F91" s="40">
        <v>41418394</v>
      </c>
    </row>
    <row r="92" spans="1:8" ht="14.1" customHeight="1">
      <c r="A92" s="33" t="s">
        <v>401</v>
      </c>
      <c r="B92" s="39" t="s">
        <v>587</v>
      </c>
      <c r="C92" s="39" t="s">
        <v>588</v>
      </c>
      <c r="D92" s="39"/>
      <c r="E92" s="39"/>
      <c r="F92" s="40">
        <v>41418394</v>
      </c>
      <c r="G92" s="33" t="s">
        <v>865</v>
      </c>
      <c r="H92" s="33" t="s">
        <v>401</v>
      </c>
    </row>
    <row r="93" spans="1:8" ht="14.1" customHeight="1">
      <c r="B93" s="39" t="s">
        <v>589</v>
      </c>
      <c r="C93" s="39" t="s">
        <v>590</v>
      </c>
      <c r="D93" s="39"/>
      <c r="E93" s="39"/>
      <c r="F93" s="40">
        <v>6216428</v>
      </c>
    </row>
    <row r="94" spans="1:8" ht="14.1" customHeight="1">
      <c r="B94" s="39" t="s">
        <v>591</v>
      </c>
      <c r="C94" s="39" t="s">
        <v>592</v>
      </c>
      <c r="D94" s="39"/>
      <c r="E94" s="39"/>
      <c r="F94" s="40">
        <v>6216428</v>
      </c>
    </row>
    <row r="95" spans="1:8" ht="14.1" customHeight="1">
      <c r="A95" s="33" t="s">
        <v>301</v>
      </c>
      <c r="B95" s="39" t="s">
        <v>593</v>
      </c>
      <c r="C95" s="39" t="s">
        <v>594</v>
      </c>
      <c r="D95" s="39"/>
      <c r="E95" s="39"/>
      <c r="F95" s="40">
        <v>45087124</v>
      </c>
      <c r="H95" s="33" t="s">
        <v>301</v>
      </c>
    </row>
    <row r="96" spans="1:8" ht="14.1" customHeight="1">
      <c r="A96" s="33" t="s">
        <v>301</v>
      </c>
      <c r="B96" s="39" t="s">
        <v>595</v>
      </c>
      <c r="C96" s="39" t="s">
        <v>596</v>
      </c>
      <c r="D96" s="39"/>
      <c r="E96" s="39"/>
      <c r="F96" s="40">
        <v>-43432049</v>
      </c>
      <c r="H96" s="33" t="s">
        <v>301</v>
      </c>
    </row>
    <row r="97" spans="1:8" ht="14.1" customHeight="1">
      <c r="A97" s="33" t="s">
        <v>301</v>
      </c>
      <c r="B97" s="39" t="s">
        <v>597</v>
      </c>
      <c r="C97" s="39" t="s">
        <v>598</v>
      </c>
      <c r="D97" s="39"/>
      <c r="E97" s="39"/>
      <c r="F97" s="40">
        <v>48284291</v>
      </c>
      <c r="H97" s="33" t="s">
        <v>301</v>
      </c>
    </row>
    <row r="98" spans="1:8" ht="14.1" customHeight="1">
      <c r="A98" s="33" t="s">
        <v>301</v>
      </c>
      <c r="B98" s="39" t="s">
        <v>599</v>
      </c>
      <c r="C98" s="39" t="s">
        <v>596</v>
      </c>
      <c r="D98" s="39"/>
      <c r="E98" s="39"/>
      <c r="F98" s="40">
        <v>-46268006</v>
      </c>
      <c r="H98" s="33" t="s">
        <v>301</v>
      </c>
    </row>
    <row r="99" spans="1:8" ht="14.1" customHeight="1">
      <c r="A99" s="33" t="s">
        <v>301</v>
      </c>
      <c r="B99" s="39" t="s">
        <v>600</v>
      </c>
      <c r="C99" s="39" t="s">
        <v>601</v>
      </c>
      <c r="D99" s="39"/>
      <c r="E99" s="39"/>
      <c r="F99" s="40">
        <v>89155205</v>
      </c>
      <c r="H99" s="33" t="s">
        <v>301</v>
      </c>
    </row>
    <row r="100" spans="1:8" ht="14.1" customHeight="1">
      <c r="A100" s="33" t="s">
        <v>301</v>
      </c>
      <c r="B100" s="39" t="s">
        <v>602</v>
      </c>
      <c r="C100" s="39" t="s">
        <v>603</v>
      </c>
      <c r="D100" s="39"/>
      <c r="E100" s="39"/>
      <c r="F100" s="40">
        <v>-86610137</v>
      </c>
      <c r="H100" s="33" t="s">
        <v>301</v>
      </c>
    </row>
    <row r="101" spans="1:8" ht="14.1" customHeight="1">
      <c r="B101" s="39" t="s">
        <v>604</v>
      </c>
      <c r="C101" s="39" t="s">
        <v>605</v>
      </c>
      <c r="D101" s="39"/>
      <c r="E101" s="39"/>
      <c r="F101" s="40">
        <v>303230986</v>
      </c>
    </row>
    <row r="102" spans="1:8" ht="14.1" customHeight="1">
      <c r="B102" s="39" t="s">
        <v>606</v>
      </c>
      <c r="C102" s="39" t="s">
        <v>607</v>
      </c>
      <c r="D102" s="39"/>
      <c r="E102" s="39"/>
      <c r="F102" s="40">
        <v>303230986</v>
      </c>
    </row>
    <row r="103" spans="1:8" ht="14.1" customHeight="1">
      <c r="B103" s="39" t="s">
        <v>608</v>
      </c>
      <c r="C103" s="39" t="s">
        <v>609</v>
      </c>
      <c r="D103" s="39"/>
      <c r="E103" s="39"/>
      <c r="F103" s="40">
        <v>303230986</v>
      </c>
    </row>
    <row r="104" spans="1:8" ht="14.1" customHeight="1">
      <c r="A104" s="33" t="s">
        <v>302</v>
      </c>
      <c r="B104" s="39" t="s">
        <v>610</v>
      </c>
      <c r="C104" s="39" t="s">
        <v>377</v>
      </c>
      <c r="D104" s="39"/>
      <c r="E104" s="39"/>
      <c r="F104" s="40">
        <v>391265789</v>
      </c>
      <c r="H104" s="33" t="s">
        <v>302</v>
      </c>
    </row>
    <row r="105" spans="1:8" ht="14.1" customHeight="1">
      <c r="A105" s="33" t="s">
        <v>233</v>
      </c>
      <c r="B105" s="39" t="s">
        <v>611</v>
      </c>
      <c r="C105" s="39" t="s">
        <v>612</v>
      </c>
      <c r="D105" s="39"/>
      <c r="E105" s="39"/>
      <c r="F105" s="40">
        <v>-88034803</v>
      </c>
      <c r="H105" s="33" t="s">
        <v>233</v>
      </c>
    </row>
    <row r="106" spans="1:8" ht="14.1" customHeight="1">
      <c r="B106" s="39" t="s">
        <v>613</v>
      </c>
      <c r="C106" s="39" t="s">
        <v>614</v>
      </c>
      <c r="D106" s="39"/>
      <c r="E106" s="39"/>
      <c r="F106" s="40">
        <v>1399891194</v>
      </c>
    </row>
    <row r="107" spans="1:8" ht="14.1" customHeight="1">
      <c r="B107" s="39" t="s">
        <v>615</v>
      </c>
      <c r="C107" s="39" t="s">
        <v>616</v>
      </c>
      <c r="D107" s="39"/>
      <c r="E107" s="39"/>
      <c r="F107" s="40">
        <v>1316838759</v>
      </c>
    </row>
    <row r="108" spans="1:8" ht="14.1" customHeight="1">
      <c r="B108" s="39" t="s">
        <v>617</v>
      </c>
      <c r="C108" s="39" t="s">
        <v>616</v>
      </c>
      <c r="D108" s="39"/>
      <c r="E108" s="39"/>
      <c r="F108" s="40">
        <v>1316838759</v>
      </c>
    </row>
    <row r="109" spans="1:8" ht="14.1" customHeight="1">
      <c r="A109" s="33" t="s">
        <v>176</v>
      </c>
      <c r="B109" s="39" t="s">
        <v>618</v>
      </c>
      <c r="C109" s="39" t="s">
        <v>619</v>
      </c>
      <c r="D109" s="39"/>
      <c r="E109" s="39"/>
      <c r="F109" s="40">
        <v>1250000000</v>
      </c>
      <c r="H109" s="33" t="s">
        <v>176</v>
      </c>
    </row>
    <row r="110" spans="1:8" ht="14.1" customHeight="1">
      <c r="A110" s="33" t="s">
        <v>866</v>
      </c>
      <c r="B110" s="39" t="s">
        <v>620</v>
      </c>
      <c r="C110" s="39" t="s">
        <v>621</v>
      </c>
      <c r="D110" s="39"/>
      <c r="E110" s="39"/>
      <c r="F110" s="40">
        <v>129133393</v>
      </c>
      <c r="G110" s="33" t="s">
        <v>867</v>
      </c>
      <c r="H110" s="33" t="s">
        <v>866</v>
      </c>
    </row>
    <row r="111" spans="1:8" ht="14.1" customHeight="1">
      <c r="A111" s="33" t="s">
        <v>43</v>
      </c>
      <c r="B111" s="39" t="s">
        <v>622</v>
      </c>
      <c r="C111" s="39" t="s">
        <v>623</v>
      </c>
      <c r="D111" s="39"/>
      <c r="E111" s="39"/>
      <c r="F111" s="40">
        <v>-62294634</v>
      </c>
      <c r="G111" s="33" t="s">
        <v>868</v>
      </c>
      <c r="H111" s="33" t="s">
        <v>43</v>
      </c>
    </row>
    <row r="112" spans="1:8" ht="14.1" customHeight="1">
      <c r="B112" s="39" t="s">
        <v>624</v>
      </c>
      <c r="C112" s="39" t="s">
        <v>625</v>
      </c>
      <c r="D112" s="39"/>
      <c r="E112" s="39"/>
      <c r="F112" s="40">
        <v>83052435</v>
      </c>
    </row>
    <row r="113" spans="1:9" ht="14.1" customHeight="1">
      <c r="B113" s="39" t="s">
        <v>626</v>
      </c>
      <c r="C113" s="39" t="s">
        <v>625</v>
      </c>
      <c r="D113" s="39"/>
      <c r="E113" s="39"/>
      <c r="F113" s="40">
        <v>83052435</v>
      </c>
    </row>
    <row r="114" spans="1:9" ht="14.1" customHeight="1">
      <c r="B114" s="39" t="s">
        <v>627</v>
      </c>
      <c r="C114" s="39" t="s">
        <v>625</v>
      </c>
      <c r="D114" s="39"/>
      <c r="E114" s="39"/>
      <c r="F114" s="40">
        <v>83052435</v>
      </c>
    </row>
    <row r="115" spans="1:9" ht="14.1" customHeight="1">
      <c r="A115" s="33" t="s">
        <v>19</v>
      </c>
      <c r="B115" s="41"/>
      <c r="C115" s="41"/>
      <c r="D115" s="53" t="s">
        <v>628</v>
      </c>
      <c r="E115" s="39" t="s">
        <v>629</v>
      </c>
      <c r="F115" s="40">
        <v>81439659</v>
      </c>
      <c r="H115" s="33" t="s">
        <v>19</v>
      </c>
    </row>
    <row r="116" spans="1:9" ht="14.1" customHeight="1">
      <c r="A116" s="33" t="s">
        <v>401</v>
      </c>
      <c r="B116" s="41"/>
      <c r="C116" s="41"/>
      <c r="D116" s="53" t="s">
        <v>630</v>
      </c>
      <c r="E116" s="39" t="s">
        <v>631</v>
      </c>
      <c r="F116" s="40">
        <v>1612776</v>
      </c>
      <c r="H116" s="33" t="s">
        <v>401</v>
      </c>
    </row>
    <row r="117" spans="1:9" ht="14.1" customHeight="1">
      <c r="B117" s="44" t="s">
        <v>632</v>
      </c>
      <c r="C117" s="44" t="s">
        <v>5</v>
      </c>
      <c r="D117" s="44"/>
      <c r="E117" s="44"/>
      <c r="F117" s="45">
        <v>7434279986</v>
      </c>
    </row>
    <row r="118" spans="1:9" ht="14.1" customHeight="1">
      <c r="B118" s="39" t="s">
        <v>633</v>
      </c>
      <c r="C118" s="39" t="s">
        <v>634</v>
      </c>
      <c r="D118" s="39"/>
      <c r="E118" s="39"/>
      <c r="F118" s="40">
        <v>195246745</v>
      </c>
    </row>
    <row r="119" spans="1:9" ht="14.1" customHeight="1">
      <c r="B119" s="39" t="s">
        <v>635</v>
      </c>
      <c r="C119" s="39" t="s">
        <v>34</v>
      </c>
      <c r="D119" s="39"/>
      <c r="E119" s="39"/>
      <c r="F119" s="40">
        <v>195246745</v>
      </c>
    </row>
    <row r="120" spans="1:9" ht="14.1" customHeight="1">
      <c r="B120" s="39" t="s">
        <v>636</v>
      </c>
      <c r="C120" s="39" t="s">
        <v>637</v>
      </c>
      <c r="D120" s="39"/>
      <c r="E120" s="39"/>
      <c r="F120" s="40">
        <v>195246745</v>
      </c>
    </row>
    <row r="121" spans="1:9" ht="14.1" customHeight="1">
      <c r="B121" s="39" t="s">
        <v>638</v>
      </c>
      <c r="C121" s="39" t="s">
        <v>639</v>
      </c>
      <c r="D121" s="39"/>
      <c r="E121" s="39"/>
      <c r="F121" s="40">
        <v>181630761</v>
      </c>
    </row>
    <row r="122" spans="1:9" ht="14.1" customHeight="1">
      <c r="A122" s="33" t="s">
        <v>340</v>
      </c>
      <c r="B122" s="41"/>
      <c r="C122" s="41"/>
      <c r="D122" s="53" t="s">
        <v>640</v>
      </c>
      <c r="E122" s="39" t="s">
        <v>641</v>
      </c>
      <c r="F122" s="40">
        <v>900000</v>
      </c>
      <c r="I122" s="33" t="s">
        <v>340</v>
      </c>
    </row>
    <row r="123" spans="1:9" ht="14.1" customHeight="1">
      <c r="A123" s="33" t="s">
        <v>340</v>
      </c>
      <c r="B123" s="41"/>
      <c r="C123" s="41"/>
      <c r="D123" s="53" t="s">
        <v>642</v>
      </c>
      <c r="E123" s="39" t="s">
        <v>643</v>
      </c>
      <c r="F123" s="40">
        <v>5500000</v>
      </c>
      <c r="I123" s="33" t="s">
        <v>340</v>
      </c>
    </row>
    <row r="124" spans="1:9" ht="14.1" customHeight="1">
      <c r="A124" s="33" t="s">
        <v>340</v>
      </c>
      <c r="B124" s="41"/>
      <c r="C124" s="41"/>
      <c r="D124" s="53" t="s">
        <v>644</v>
      </c>
      <c r="E124" s="39" t="s">
        <v>517</v>
      </c>
      <c r="F124" s="40">
        <v>58052495</v>
      </c>
      <c r="I124" s="33" t="s">
        <v>340</v>
      </c>
    </row>
    <row r="125" spans="1:9" ht="14.1" customHeight="1">
      <c r="A125" s="33" t="s">
        <v>340</v>
      </c>
      <c r="B125" s="41"/>
      <c r="C125" s="41"/>
      <c r="D125" s="53" t="s">
        <v>645</v>
      </c>
      <c r="E125" s="39" t="s">
        <v>646</v>
      </c>
      <c r="F125" s="40">
        <v>486000</v>
      </c>
      <c r="I125" s="33" t="s">
        <v>340</v>
      </c>
    </row>
    <row r="126" spans="1:9" ht="14.1" customHeight="1">
      <c r="A126" s="33" t="s">
        <v>340</v>
      </c>
      <c r="B126" s="41"/>
      <c r="C126" s="41"/>
      <c r="D126" s="53" t="s">
        <v>647</v>
      </c>
      <c r="E126" s="39" t="s">
        <v>648</v>
      </c>
      <c r="F126" s="40">
        <v>5500000</v>
      </c>
      <c r="I126" s="33" t="s">
        <v>340</v>
      </c>
    </row>
    <row r="127" spans="1:9" ht="14.1" customHeight="1">
      <c r="A127" s="33" t="s">
        <v>340</v>
      </c>
      <c r="B127" s="41"/>
      <c r="C127" s="41"/>
      <c r="D127" s="53" t="s">
        <v>649</v>
      </c>
      <c r="E127" s="39" t="s">
        <v>650</v>
      </c>
      <c r="F127" s="40">
        <v>3780000</v>
      </c>
      <c r="I127" s="33" t="s">
        <v>340</v>
      </c>
    </row>
    <row r="128" spans="1:9" ht="14.1" customHeight="1">
      <c r="A128" s="33" t="s">
        <v>340</v>
      </c>
      <c r="B128" s="41"/>
      <c r="C128" s="41"/>
      <c r="D128" s="53" t="s">
        <v>651</v>
      </c>
      <c r="E128" s="39" t="s">
        <v>652</v>
      </c>
      <c r="F128" s="40">
        <v>1118000</v>
      </c>
      <c r="I128" s="33" t="s">
        <v>340</v>
      </c>
    </row>
    <row r="129" spans="1:9" ht="14.1" customHeight="1">
      <c r="A129" s="33" t="s">
        <v>340</v>
      </c>
      <c r="B129" s="41"/>
      <c r="C129" s="41"/>
      <c r="D129" s="53" t="s">
        <v>653</v>
      </c>
      <c r="E129" s="39" t="s">
        <v>654</v>
      </c>
      <c r="F129" s="40">
        <v>436000</v>
      </c>
      <c r="I129" s="33" t="s">
        <v>340</v>
      </c>
    </row>
    <row r="130" spans="1:9" ht="14.1" customHeight="1">
      <c r="A130" s="33" t="s">
        <v>340</v>
      </c>
      <c r="B130" s="41"/>
      <c r="C130" s="41"/>
      <c r="D130" s="53" t="s">
        <v>655</v>
      </c>
      <c r="E130" s="39" t="s">
        <v>656</v>
      </c>
      <c r="F130" s="40">
        <v>95849216</v>
      </c>
      <c r="I130" s="33" t="s">
        <v>340</v>
      </c>
    </row>
    <row r="131" spans="1:9" ht="14.1" customHeight="1">
      <c r="A131" s="33" t="s">
        <v>340</v>
      </c>
      <c r="B131" s="41"/>
      <c r="C131" s="41"/>
      <c r="D131" s="53" t="s">
        <v>657</v>
      </c>
      <c r="E131" s="39" t="s">
        <v>658</v>
      </c>
      <c r="F131" s="40">
        <v>40000</v>
      </c>
      <c r="I131" s="33" t="s">
        <v>340</v>
      </c>
    </row>
    <row r="132" spans="1:9" ht="14.1" customHeight="1">
      <c r="A132" s="33" t="s">
        <v>340</v>
      </c>
      <c r="B132" s="41"/>
      <c r="C132" s="41"/>
      <c r="D132" s="53" t="s">
        <v>659</v>
      </c>
      <c r="E132" s="39" t="s">
        <v>660</v>
      </c>
      <c r="F132" s="40">
        <v>440000</v>
      </c>
      <c r="I132" s="33" t="s">
        <v>340</v>
      </c>
    </row>
    <row r="133" spans="1:9" ht="14.1" customHeight="1">
      <c r="A133" s="33" t="s">
        <v>340</v>
      </c>
      <c r="B133" s="41"/>
      <c r="C133" s="41"/>
      <c r="D133" s="53" t="s">
        <v>661</v>
      </c>
      <c r="E133" s="39" t="s">
        <v>662</v>
      </c>
      <c r="F133" s="40">
        <v>6000000</v>
      </c>
      <c r="I133" s="33" t="s">
        <v>340</v>
      </c>
    </row>
    <row r="134" spans="1:9" ht="14.1" customHeight="1">
      <c r="A134" s="33" t="s">
        <v>340</v>
      </c>
      <c r="B134" s="41"/>
      <c r="C134" s="41"/>
      <c r="D134" s="53" t="s">
        <v>663</v>
      </c>
      <c r="E134" s="39" t="s">
        <v>664</v>
      </c>
      <c r="F134" s="40">
        <v>1584000</v>
      </c>
      <c r="I134" s="33" t="s">
        <v>340</v>
      </c>
    </row>
    <row r="135" spans="1:9" ht="14.1" customHeight="1">
      <c r="A135" s="33" t="s">
        <v>340</v>
      </c>
      <c r="B135" s="41"/>
      <c r="C135" s="41"/>
      <c r="D135" s="53" t="s">
        <v>665</v>
      </c>
      <c r="E135" s="39" t="s">
        <v>666</v>
      </c>
      <c r="F135" s="40">
        <v>1302450</v>
      </c>
      <c r="I135" s="33" t="s">
        <v>340</v>
      </c>
    </row>
    <row r="136" spans="1:9" ht="14.1" customHeight="1">
      <c r="A136" s="33" t="s">
        <v>340</v>
      </c>
      <c r="B136" s="41"/>
      <c r="C136" s="41"/>
      <c r="D136" s="53" t="s">
        <v>667</v>
      </c>
      <c r="E136" s="39" t="s">
        <v>668</v>
      </c>
      <c r="F136" s="40">
        <v>642600</v>
      </c>
      <c r="I136" s="33" t="s">
        <v>340</v>
      </c>
    </row>
    <row r="137" spans="1:9" ht="14.1" customHeight="1">
      <c r="B137" s="39" t="s">
        <v>669</v>
      </c>
      <c r="C137" s="39" t="s">
        <v>670</v>
      </c>
      <c r="D137" s="39"/>
      <c r="E137" s="39"/>
      <c r="F137" s="40">
        <v>13615984</v>
      </c>
    </row>
    <row r="138" spans="1:9" ht="14.1" customHeight="1">
      <c r="A138" s="33" t="s">
        <v>340</v>
      </c>
      <c r="B138" s="41"/>
      <c r="C138" s="41"/>
      <c r="D138" s="53" t="s">
        <v>512</v>
      </c>
      <c r="E138" s="39" t="s">
        <v>513</v>
      </c>
      <c r="F138" s="40">
        <v>-60950938</v>
      </c>
      <c r="I138" s="33" t="s">
        <v>340</v>
      </c>
    </row>
    <row r="139" spans="1:9" ht="14.1" customHeight="1">
      <c r="A139" s="33" t="s">
        <v>340</v>
      </c>
      <c r="B139" s="41"/>
      <c r="C139" s="41"/>
      <c r="D139" s="53" t="s">
        <v>514</v>
      </c>
      <c r="E139" s="39" t="s">
        <v>515</v>
      </c>
      <c r="F139" s="40">
        <v>41568202</v>
      </c>
      <c r="I139" s="33" t="s">
        <v>340</v>
      </c>
    </row>
    <row r="140" spans="1:9" ht="14.1" customHeight="1">
      <c r="A140" s="33" t="s">
        <v>340</v>
      </c>
      <c r="B140" s="41"/>
      <c r="C140" s="41"/>
      <c r="D140" s="53" t="s">
        <v>522</v>
      </c>
      <c r="E140" s="39" t="s">
        <v>523</v>
      </c>
      <c r="F140" s="40">
        <v>22287550</v>
      </c>
      <c r="I140" s="33" t="s">
        <v>340</v>
      </c>
    </row>
    <row r="141" spans="1:9" ht="14.1" customHeight="1">
      <c r="A141" s="33" t="s">
        <v>340</v>
      </c>
      <c r="B141" s="41"/>
      <c r="C141" s="41"/>
      <c r="D141" s="53" t="s">
        <v>524</v>
      </c>
      <c r="E141" s="39" t="s">
        <v>523</v>
      </c>
      <c r="F141" s="40">
        <v>3169184</v>
      </c>
      <c r="I141" s="33" t="s">
        <v>340</v>
      </c>
    </row>
    <row r="142" spans="1:9" ht="14.1" customHeight="1">
      <c r="A142" s="33" t="s">
        <v>340</v>
      </c>
      <c r="B142" s="41"/>
      <c r="C142" s="41"/>
      <c r="D142" s="53" t="s">
        <v>528</v>
      </c>
      <c r="E142" s="39" t="s">
        <v>529</v>
      </c>
      <c r="F142" s="40">
        <v>-16468</v>
      </c>
      <c r="I142" s="33" t="s">
        <v>340</v>
      </c>
    </row>
    <row r="143" spans="1:9" ht="14.1" customHeight="1">
      <c r="A143" s="33" t="s">
        <v>340</v>
      </c>
      <c r="B143" s="41"/>
      <c r="C143" s="41"/>
      <c r="D143" s="53" t="s">
        <v>671</v>
      </c>
      <c r="E143" s="39" t="s">
        <v>672</v>
      </c>
      <c r="F143" s="40">
        <v>8310752</v>
      </c>
      <c r="I143" s="33" t="s">
        <v>340</v>
      </c>
    </row>
    <row r="144" spans="1:9" ht="14.1" customHeight="1">
      <c r="A144" s="33" t="s">
        <v>340</v>
      </c>
      <c r="B144" s="41"/>
      <c r="C144" s="41"/>
      <c r="D144" s="53" t="s">
        <v>673</v>
      </c>
      <c r="E144" s="39" t="s">
        <v>674</v>
      </c>
      <c r="F144" s="40">
        <v>-1080168</v>
      </c>
      <c r="I144" s="33" t="s">
        <v>340</v>
      </c>
    </row>
    <row r="145" spans="1:9" ht="14.1" customHeight="1">
      <c r="A145" s="33" t="s">
        <v>340</v>
      </c>
      <c r="B145" s="41"/>
      <c r="C145" s="41"/>
      <c r="D145" s="53" t="s">
        <v>675</v>
      </c>
      <c r="E145" s="39" t="s">
        <v>676</v>
      </c>
      <c r="F145" s="40">
        <v>220000</v>
      </c>
      <c r="I145" s="33" t="s">
        <v>340</v>
      </c>
    </row>
    <row r="146" spans="1:9" ht="14.1" customHeight="1">
      <c r="A146" s="33" t="s">
        <v>340</v>
      </c>
      <c r="B146" s="41"/>
      <c r="C146" s="41"/>
      <c r="D146" s="53" t="s">
        <v>677</v>
      </c>
      <c r="E146" s="39" t="s">
        <v>678</v>
      </c>
      <c r="F146" s="40">
        <v>132000</v>
      </c>
      <c r="I146" s="33" t="s">
        <v>340</v>
      </c>
    </row>
    <row r="147" spans="1:9" ht="14.1" customHeight="1">
      <c r="A147" s="33" t="s">
        <v>340</v>
      </c>
      <c r="B147" s="41"/>
      <c r="C147" s="41"/>
      <c r="D147" s="53" t="s">
        <v>679</v>
      </c>
      <c r="E147" s="39" t="s">
        <v>680</v>
      </c>
      <c r="F147" s="40">
        <v>-55000</v>
      </c>
      <c r="I147" s="33" t="s">
        <v>340</v>
      </c>
    </row>
    <row r="148" spans="1:9" ht="14.1" customHeight="1">
      <c r="A148" s="33" t="s">
        <v>340</v>
      </c>
      <c r="B148" s="41"/>
      <c r="C148" s="41"/>
      <c r="D148" s="53" t="s">
        <v>681</v>
      </c>
      <c r="E148" s="39" t="s">
        <v>682</v>
      </c>
      <c r="F148" s="40">
        <v>16380</v>
      </c>
      <c r="I148" s="33" t="s">
        <v>340</v>
      </c>
    </row>
    <row r="149" spans="1:9" ht="14.1" customHeight="1">
      <c r="A149" s="33" t="s">
        <v>340</v>
      </c>
      <c r="B149" s="41"/>
      <c r="C149" s="41"/>
      <c r="D149" s="53" t="s">
        <v>683</v>
      </c>
      <c r="E149" s="39" t="s">
        <v>684</v>
      </c>
      <c r="F149" s="40">
        <v>57700</v>
      </c>
      <c r="I149" s="33" t="s">
        <v>340</v>
      </c>
    </row>
    <row r="150" spans="1:9" ht="14.1" customHeight="1">
      <c r="A150" s="33" t="s">
        <v>340</v>
      </c>
      <c r="B150" s="41"/>
      <c r="C150" s="41"/>
      <c r="D150" s="53" t="s">
        <v>685</v>
      </c>
      <c r="E150" s="39" t="s">
        <v>686</v>
      </c>
      <c r="F150" s="40">
        <v>-43210</v>
      </c>
      <c r="I150" s="33" t="s">
        <v>340</v>
      </c>
    </row>
    <row r="151" spans="1:9" ht="14.1" customHeight="1">
      <c r="B151" s="39" t="s">
        <v>687</v>
      </c>
      <c r="C151" s="39" t="s">
        <v>688</v>
      </c>
      <c r="D151" s="39"/>
      <c r="E151" s="39"/>
      <c r="F151" s="40">
        <v>4519641965</v>
      </c>
    </row>
    <row r="152" spans="1:9" ht="14.1" customHeight="1">
      <c r="B152" s="39" t="s">
        <v>689</v>
      </c>
      <c r="C152" s="39" t="s">
        <v>690</v>
      </c>
      <c r="D152" s="39"/>
      <c r="E152" s="39"/>
      <c r="F152" s="40">
        <v>4519641965</v>
      </c>
    </row>
    <row r="153" spans="1:9" ht="14.1" customHeight="1">
      <c r="B153" s="39" t="s">
        <v>691</v>
      </c>
      <c r="C153" s="39" t="s">
        <v>690</v>
      </c>
      <c r="D153" s="39"/>
      <c r="E153" s="39"/>
      <c r="F153" s="40">
        <v>4502029785</v>
      </c>
    </row>
    <row r="154" spans="1:9" ht="14.1" customHeight="1">
      <c r="A154" s="33" t="s">
        <v>390</v>
      </c>
      <c r="B154" s="39" t="s">
        <v>692</v>
      </c>
      <c r="C154" s="39" t="s">
        <v>693</v>
      </c>
      <c r="D154" s="39"/>
      <c r="E154" s="39"/>
      <c r="F154" s="40">
        <v>4502029785</v>
      </c>
      <c r="G154" s="33" t="s">
        <v>873</v>
      </c>
      <c r="I154" s="33" t="s">
        <v>340</v>
      </c>
    </row>
    <row r="155" spans="1:9" ht="14.1" customHeight="1">
      <c r="B155" s="39" t="s">
        <v>694</v>
      </c>
      <c r="C155" s="39" t="s">
        <v>695</v>
      </c>
      <c r="D155" s="39"/>
      <c r="E155" s="39"/>
      <c r="F155" s="40">
        <v>17612180</v>
      </c>
    </row>
    <row r="156" spans="1:9" ht="14.1" customHeight="1">
      <c r="A156" s="33" t="s">
        <v>340</v>
      </c>
      <c r="B156" s="39" t="s">
        <v>696</v>
      </c>
      <c r="C156" s="39" t="s">
        <v>869</v>
      </c>
      <c r="D156" s="39"/>
      <c r="E156" s="39"/>
      <c r="F156" s="40">
        <v>36597269</v>
      </c>
      <c r="G156" s="33" t="s">
        <v>871</v>
      </c>
      <c r="I156" s="33" t="s">
        <v>340</v>
      </c>
    </row>
    <row r="157" spans="1:9" ht="14.1" customHeight="1">
      <c r="A157" s="33" t="s">
        <v>340</v>
      </c>
      <c r="B157" s="39" t="s">
        <v>697</v>
      </c>
      <c r="C157" s="39" t="s">
        <v>870</v>
      </c>
      <c r="D157" s="39"/>
      <c r="E157" s="39"/>
      <c r="F157" s="40">
        <v>-18985089</v>
      </c>
      <c r="G157" s="33" t="s">
        <v>872</v>
      </c>
      <c r="I157" s="33" t="s">
        <v>340</v>
      </c>
    </row>
    <row r="158" spans="1:9" ht="14.1" customHeight="1">
      <c r="B158" s="39" t="s">
        <v>698</v>
      </c>
      <c r="C158" s="39" t="s">
        <v>699</v>
      </c>
      <c r="D158" s="39"/>
      <c r="E158" s="39"/>
      <c r="F158" s="40">
        <v>18797103</v>
      </c>
    </row>
    <row r="159" spans="1:9" ht="14.1" customHeight="1">
      <c r="B159" s="39" t="s">
        <v>700</v>
      </c>
      <c r="C159" s="39" t="s">
        <v>701</v>
      </c>
      <c r="D159" s="39"/>
      <c r="E159" s="39"/>
      <c r="F159" s="40">
        <v>18797103</v>
      </c>
    </row>
    <row r="160" spans="1:9" ht="14.1" customHeight="1">
      <c r="B160" s="39" t="s">
        <v>702</v>
      </c>
      <c r="C160" s="39" t="s">
        <v>701</v>
      </c>
      <c r="D160" s="39"/>
      <c r="E160" s="39"/>
      <c r="F160" s="40">
        <v>13533999</v>
      </c>
    </row>
    <row r="161" spans="1:9" ht="14.1" customHeight="1">
      <c r="A161" s="33" t="s">
        <v>267</v>
      </c>
      <c r="B161" s="39" t="s">
        <v>703</v>
      </c>
      <c r="C161" s="39" t="s">
        <v>704</v>
      </c>
      <c r="D161" s="39"/>
      <c r="E161" s="39"/>
      <c r="F161" s="40">
        <v>6699999</v>
      </c>
      <c r="I161" s="33" t="s">
        <v>267</v>
      </c>
    </row>
    <row r="162" spans="1:9" ht="14.1" customHeight="1">
      <c r="A162" s="33" t="s">
        <v>337</v>
      </c>
      <c r="B162" s="39" t="s">
        <v>705</v>
      </c>
      <c r="C162" s="39" t="s">
        <v>337</v>
      </c>
      <c r="D162" s="39"/>
      <c r="E162" s="39"/>
      <c r="F162" s="40">
        <v>6834000</v>
      </c>
      <c r="I162" s="33" t="s">
        <v>337</v>
      </c>
    </row>
    <row r="163" spans="1:9" ht="14.1" customHeight="1">
      <c r="B163" s="39" t="s">
        <v>706</v>
      </c>
      <c r="C163" s="39" t="s">
        <v>707</v>
      </c>
      <c r="D163" s="39"/>
      <c r="E163" s="39"/>
      <c r="F163" s="40">
        <v>5263104</v>
      </c>
    </row>
    <row r="164" spans="1:9" ht="14.1" customHeight="1">
      <c r="A164" s="33" t="s">
        <v>20</v>
      </c>
      <c r="B164" s="39" t="s">
        <v>708</v>
      </c>
      <c r="C164" s="39" t="s">
        <v>709</v>
      </c>
      <c r="D164" s="39"/>
      <c r="E164" s="39"/>
      <c r="F164" s="40">
        <v>5263104</v>
      </c>
      <c r="I164" s="33" t="s">
        <v>20</v>
      </c>
    </row>
    <row r="165" spans="1:9" ht="14.1" customHeight="1">
      <c r="B165" s="39" t="s">
        <v>710</v>
      </c>
      <c r="C165" s="39" t="s">
        <v>711</v>
      </c>
      <c r="D165" s="39"/>
      <c r="E165" s="39"/>
      <c r="F165" s="40">
        <v>2700594173</v>
      </c>
    </row>
    <row r="166" spans="1:9" ht="14.1" customHeight="1">
      <c r="B166" s="39" t="s">
        <v>712</v>
      </c>
      <c r="C166" s="39" t="s">
        <v>713</v>
      </c>
      <c r="D166" s="39"/>
      <c r="E166" s="39"/>
      <c r="F166" s="40">
        <v>2700594173</v>
      </c>
    </row>
    <row r="167" spans="1:9" ht="14.1" customHeight="1">
      <c r="B167" s="39" t="s">
        <v>714</v>
      </c>
      <c r="C167" s="39" t="s">
        <v>713</v>
      </c>
      <c r="D167" s="39"/>
      <c r="E167" s="39"/>
      <c r="F167" s="40">
        <v>2700594173</v>
      </c>
    </row>
    <row r="168" spans="1:9" ht="14.1" customHeight="1">
      <c r="B168" s="39" t="s">
        <v>715</v>
      </c>
      <c r="C168" s="39" t="s">
        <v>716</v>
      </c>
      <c r="D168" s="39"/>
      <c r="E168" s="39"/>
      <c r="F168" s="40">
        <v>2700594173</v>
      </c>
    </row>
    <row r="169" spans="1:9" ht="14.1" customHeight="1">
      <c r="A169" s="33" t="s">
        <v>340</v>
      </c>
      <c r="B169" s="41"/>
      <c r="C169" s="41"/>
      <c r="D169" s="53" t="s">
        <v>717</v>
      </c>
      <c r="E169" s="39" t="s">
        <v>718</v>
      </c>
      <c r="F169" s="40">
        <v>1802534139</v>
      </c>
      <c r="I169" s="33" t="s">
        <v>339</v>
      </c>
    </row>
    <row r="170" spans="1:9" ht="14.1" customHeight="1">
      <c r="A170" s="33" t="s">
        <v>340</v>
      </c>
      <c r="B170" s="41"/>
      <c r="C170" s="41"/>
      <c r="D170" s="53" t="s">
        <v>719</v>
      </c>
      <c r="E170" s="39" t="s">
        <v>720</v>
      </c>
      <c r="F170" s="40">
        <v>886961034</v>
      </c>
      <c r="I170" s="33" t="s">
        <v>339</v>
      </c>
    </row>
    <row r="171" spans="1:9" ht="14.1" customHeight="1">
      <c r="A171" s="33" t="s">
        <v>340</v>
      </c>
      <c r="B171" s="41"/>
      <c r="C171" s="41"/>
      <c r="D171" s="53" t="s">
        <v>721</v>
      </c>
      <c r="E171" s="39" t="s">
        <v>722</v>
      </c>
      <c r="F171" s="40">
        <v>279000</v>
      </c>
      <c r="I171" s="33" t="s">
        <v>339</v>
      </c>
    </row>
    <row r="172" spans="1:9" ht="14.1" customHeight="1">
      <c r="A172" s="33" t="s">
        <v>874</v>
      </c>
      <c r="B172" s="41"/>
      <c r="C172" s="41"/>
      <c r="D172" s="53" t="s">
        <v>723</v>
      </c>
      <c r="E172" s="39" t="s">
        <v>724</v>
      </c>
      <c r="F172" s="40">
        <v>20000</v>
      </c>
      <c r="I172" s="33" t="s">
        <v>874</v>
      </c>
    </row>
    <row r="173" spans="1:9" ht="14.1" customHeight="1">
      <c r="A173" s="33" t="s">
        <v>874</v>
      </c>
      <c r="B173" s="41"/>
      <c r="C173" s="41"/>
      <c r="D173" s="53" t="s">
        <v>725</v>
      </c>
      <c r="E173" s="39" t="s">
        <v>726</v>
      </c>
      <c r="F173" s="40">
        <v>1800000</v>
      </c>
      <c r="I173" s="33" t="s">
        <v>874</v>
      </c>
    </row>
    <row r="174" spans="1:9" ht="14.1" customHeight="1">
      <c r="A174" s="33" t="s">
        <v>874</v>
      </c>
      <c r="B174" s="41"/>
      <c r="C174" s="41"/>
      <c r="D174" s="53" t="s">
        <v>727</v>
      </c>
      <c r="E174" s="39" t="s">
        <v>728</v>
      </c>
      <c r="F174" s="40">
        <v>9000000</v>
      </c>
      <c r="I174" s="33" t="s">
        <v>874</v>
      </c>
    </row>
    <row r="175" spans="1:9" ht="14.1" customHeight="1">
      <c r="B175" s="44" t="s">
        <v>729</v>
      </c>
      <c r="C175" s="44" t="s">
        <v>37</v>
      </c>
      <c r="D175" s="44"/>
      <c r="E175" s="44"/>
      <c r="F175" s="45">
        <v>10954833580</v>
      </c>
    </row>
    <row r="176" spans="1:9" ht="14.1" customHeight="1">
      <c r="B176" s="39" t="s">
        <v>730</v>
      </c>
      <c r="C176" s="39" t="s">
        <v>731</v>
      </c>
      <c r="D176" s="39"/>
      <c r="E176" s="39"/>
      <c r="F176" s="40">
        <v>10954833580</v>
      </c>
    </row>
    <row r="177" spans="1:9" ht="14.1" customHeight="1">
      <c r="B177" s="39" t="s">
        <v>732</v>
      </c>
      <c r="C177" s="39" t="s">
        <v>733</v>
      </c>
      <c r="D177" s="39"/>
      <c r="E177" s="39"/>
      <c r="F177" s="40">
        <v>11337000000</v>
      </c>
    </row>
    <row r="178" spans="1:9" ht="14.1" customHeight="1">
      <c r="B178" s="39" t="s">
        <v>734</v>
      </c>
      <c r="C178" s="39" t="s">
        <v>733</v>
      </c>
      <c r="D178" s="39"/>
      <c r="E178" s="39"/>
      <c r="F178" s="40">
        <v>11337000000</v>
      </c>
    </row>
    <row r="179" spans="1:9" ht="14.1" customHeight="1">
      <c r="A179" s="33" t="s">
        <v>38</v>
      </c>
      <c r="B179" s="39" t="s">
        <v>735</v>
      </c>
      <c r="C179" s="39" t="s">
        <v>736</v>
      </c>
      <c r="D179" s="39"/>
      <c r="E179" s="39"/>
      <c r="F179" s="40">
        <v>11337000000</v>
      </c>
      <c r="I179" s="33" t="s">
        <v>38</v>
      </c>
    </row>
    <row r="180" spans="1:9" ht="14.1" customHeight="1">
      <c r="B180" s="39" t="s">
        <v>737</v>
      </c>
      <c r="C180" s="39" t="s">
        <v>738</v>
      </c>
      <c r="D180" s="39"/>
      <c r="E180" s="39"/>
      <c r="F180" s="40">
        <v>1724549</v>
      </c>
    </row>
    <row r="181" spans="1:9" ht="14.1" customHeight="1">
      <c r="B181" s="39" t="s">
        <v>739</v>
      </c>
      <c r="C181" s="39" t="s">
        <v>738</v>
      </c>
      <c r="D181" s="39"/>
      <c r="E181" s="39"/>
      <c r="F181" s="40">
        <v>1724549</v>
      </c>
    </row>
    <row r="182" spans="1:9" ht="14.1" customHeight="1">
      <c r="A182" s="33" t="s">
        <v>368</v>
      </c>
      <c r="B182" s="39" t="s">
        <v>740</v>
      </c>
      <c r="C182" s="39" t="s">
        <v>741</v>
      </c>
      <c r="D182" s="39"/>
      <c r="E182" s="39"/>
      <c r="F182" s="40">
        <v>1724549</v>
      </c>
      <c r="I182" s="33" t="s">
        <v>368</v>
      </c>
    </row>
    <row r="183" spans="1:9" ht="14.1" customHeight="1">
      <c r="B183" s="39" t="s">
        <v>742</v>
      </c>
      <c r="C183" s="39" t="s">
        <v>153</v>
      </c>
      <c r="D183" s="39"/>
      <c r="E183" s="39"/>
      <c r="F183" s="40">
        <v>4630564</v>
      </c>
    </row>
    <row r="184" spans="1:9" ht="14.1" customHeight="1">
      <c r="B184" s="39" t="s">
        <v>743</v>
      </c>
      <c r="C184" s="39" t="s">
        <v>153</v>
      </c>
      <c r="D184" s="39"/>
      <c r="E184" s="39"/>
      <c r="F184" s="40">
        <v>4630564</v>
      </c>
    </row>
    <row r="185" spans="1:9" ht="14.1" customHeight="1">
      <c r="A185" s="33" t="s">
        <v>153</v>
      </c>
      <c r="B185" s="39" t="s">
        <v>744</v>
      </c>
      <c r="C185" s="39" t="s">
        <v>745</v>
      </c>
      <c r="D185" s="39"/>
      <c r="E185" s="39"/>
      <c r="F185" s="40">
        <v>4630564</v>
      </c>
      <c r="I185" s="33" t="s">
        <v>153</v>
      </c>
    </row>
    <row r="186" spans="1:9" ht="14.1" customHeight="1">
      <c r="B186" s="39" t="s">
        <v>746</v>
      </c>
      <c r="C186" s="39" t="s">
        <v>747</v>
      </c>
      <c r="D186" s="39"/>
      <c r="E186" s="39"/>
      <c r="F186" s="40">
        <v>-388521533</v>
      </c>
    </row>
    <row r="187" spans="1:9" ht="14.1" customHeight="1">
      <c r="B187" s="39" t="s">
        <v>748</v>
      </c>
      <c r="C187" s="39" t="s">
        <v>749</v>
      </c>
      <c r="D187" s="39"/>
      <c r="E187" s="39"/>
      <c r="F187" s="40">
        <v>38648527</v>
      </c>
    </row>
    <row r="188" spans="1:9" ht="14.1" customHeight="1">
      <c r="A188" s="33" t="s">
        <v>875</v>
      </c>
      <c r="B188" s="39" t="s">
        <v>750</v>
      </c>
      <c r="C188" s="39" t="s">
        <v>751</v>
      </c>
      <c r="D188" s="39"/>
      <c r="E188" s="39"/>
      <c r="F188" s="40">
        <v>38648527</v>
      </c>
      <c r="I188" s="33" t="s">
        <v>875</v>
      </c>
    </row>
    <row r="189" spans="1:9" ht="14.1" customHeight="1">
      <c r="B189" s="39" t="s">
        <v>752</v>
      </c>
      <c r="C189" s="39" t="s">
        <v>753</v>
      </c>
      <c r="D189" s="39"/>
      <c r="E189" s="39"/>
      <c r="F189" s="40">
        <v>-427170060</v>
      </c>
    </row>
    <row r="190" spans="1:9" ht="14.1" customHeight="1">
      <c r="A190" s="33" t="s">
        <v>199</v>
      </c>
      <c r="B190" s="39" t="s">
        <v>754</v>
      </c>
      <c r="C190" s="39" t="s">
        <v>199</v>
      </c>
      <c r="D190" s="39"/>
      <c r="E190" s="39"/>
      <c r="F190" s="40">
        <v>-427170060</v>
      </c>
      <c r="I190" s="33" t="s">
        <v>199</v>
      </c>
    </row>
    <row r="191" spans="1:9" ht="14.1" customHeight="1">
      <c r="B191" s="44" t="s">
        <v>755</v>
      </c>
      <c r="C191" s="44" t="s">
        <v>756</v>
      </c>
      <c r="D191" s="44"/>
      <c r="E191" s="44"/>
      <c r="F191" s="45">
        <v>189748248</v>
      </c>
    </row>
    <row r="192" spans="1:9" ht="14.1" customHeight="1">
      <c r="B192" s="39" t="s">
        <v>757</v>
      </c>
      <c r="C192" s="39" t="s">
        <v>51</v>
      </c>
      <c r="D192" s="39"/>
      <c r="E192" s="39"/>
      <c r="F192" s="40">
        <v>189748248</v>
      </c>
    </row>
    <row r="193" spans="1:10" ht="14.1" customHeight="1">
      <c r="B193" s="39" t="s">
        <v>758</v>
      </c>
      <c r="C193" s="39" t="s">
        <v>759</v>
      </c>
      <c r="D193" s="39"/>
      <c r="E193" s="39"/>
      <c r="F193" s="40">
        <v>119532014</v>
      </c>
    </row>
    <row r="194" spans="1:10" ht="14.1" customHeight="1">
      <c r="B194" s="39" t="s">
        <v>760</v>
      </c>
      <c r="C194" s="39" t="s">
        <v>761</v>
      </c>
      <c r="D194" s="39"/>
      <c r="E194" s="39"/>
      <c r="F194" s="40">
        <v>110286198</v>
      </c>
    </row>
    <row r="195" spans="1:10" ht="14.1" customHeight="1">
      <c r="B195" s="39" t="s">
        <v>762</v>
      </c>
      <c r="C195" s="39" t="s">
        <v>877</v>
      </c>
      <c r="D195" s="39"/>
      <c r="E195" s="39"/>
      <c r="F195" s="40">
        <v>110286198</v>
      </c>
    </row>
    <row r="196" spans="1:10" ht="14.1" customHeight="1">
      <c r="B196" s="39" t="s">
        <v>763</v>
      </c>
      <c r="C196" s="39" t="s">
        <v>761</v>
      </c>
      <c r="D196" s="39"/>
      <c r="E196" s="39"/>
      <c r="F196" s="40">
        <v>9245816</v>
      </c>
    </row>
    <row r="197" spans="1:10" ht="14.1" customHeight="1">
      <c r="B197" s="39" t="s">
        <v>764</v>
      </c>
      <c r="C197" s="39" t="s">
        <v>878</v>
      </c>
      <c r="D197" s="39"/>
      <c r="E197" s="39"/>
      <c r="F197" s="40">
        <v>7500000</v>
      </c>
    </row>
    <row r="198" spans="1:10" ht="14.1" customHeight="1">
      <c r="B198" s="39" t="s">
        <v>765</v>
      </c>
      <c r="C198" s="39" t="s">
        <v>879</v>
      </c>
      <c r="D198" s="39"/>
      <c r="E198" s="39"/>
      <c r="F198" s="40">
        <v>1745816</v>
      </c>
    </row>
    <row r="199" spans="1:10" ht="14.1" customHeight="1">
      <c r="B199" s="39" t="s">
        <v>766</v>
      </c>
      <c r="C199" s="39" t="s">
        <v>767</v>
      </c>
      <c r="D199" s="39"/>
      <c r="E199" s="39"/>
      <c r="F199" s="40">
        <v>11368244</v>
      </c>
    </row>
    <row r="200" spans="1:10" ht="14.1" customHeight="1">
      <c r="B200" s="39" t="s">
        <v>768</v>
      </c>
      <c r="C200" s="39" t="s">
        <v>767</v>
      </c>
      <c r="D200" s="39"/>
      <c r="E200" s="39"/>
      <c r="F200" s="40">
        <v>11368244</v>
      </c>
    </row>
    <row r="201" spans="1:10" ht="14.1" customHeight="1">
      <c r="A201" s="33" t="s">
        <v>308</v>
      </c>
      <c r="B201" s="39" t="s">
        <v>769</v>
      </c>
      <c r="C201" s="39" t="s">
        <v>770</v>
      </c>
      <c r="D201" s="39"/>
      <c r="E201" s="39"/>
      <c r="F201" s="40">
        <v>11368244</v>
      </c>
      <c r="J201" s="33" t="s">
        <v>308</v>
      </c>
    </row>
    <row r="202" spans="1:10" ht="14.1" customHeight="1">
      <c r="B202" s="39" t="s">
        <v>771</v>
      </c>
      <c r="C202" s="39" t="s">
        <v>772</v>
      </c>
      <c r="D202" s="39"/>
      <c r="E202" s="39"/>
      <c r="F202" s="40">
        <v>39837509</v>
      </c>
    </row>
    <row r="203" spans="1:10" ht="14.1" customHeight="1">
      <c r="B203" s="39" t="s">
        <v>773</v>
      </c>
      <c r="C203" s="39" t="s">
        <v>774</v>
      </c>
      <c r="D203" s="39"/>
      <c r="E203" s="39"/>
      <c r="F203" s="40">
        <v>4293856</v>
      </c>
    </row>
    <row r="204" spans="1:10" ht="14.1" customHeight="1">
      <c r="A204" s="33" t="s">
        <v>332</v>
      </c>
      <c r="B204" s="39" t="s">
        <v>775</v>
      </c>
      <c r="C204" s="39" t="s">
        <v>776</v>
      </c>
      <c r="D204" s="39"/>
      <c r="E204" s="39"/>
      <c r="F204" s="40">
        <v>4293856</v>
      </c>
      <c r="J204" s="33" t="s">
        <v>332</v>
      </c>
    </row>
    <row r="205" spans="1:10" ht="14.1" customHeight="1">
      <c r="B205" s="39" t="s">
        <v>777</v>
      </c>
      <c r="C205" s="39" t="s">
        <v>778</v>
      </c>
      <c r="D205" s="39"/>
      <c r="E205" s="39"/>
      <c r="F205" s="40">
        <v>31782933</v>
      </c>
    </row>
    <row r="206" spans="1:10" ht="14.1" customHeight="1">
      <c r="A206" s="33" t="s">
        <v>254</v>
      </c>
      <c r="B206" s="39" t="s">
        <v>779</v>
      </c>
      <c r="C206" s="39" t="s">
        <v>880</v>
      </c>
      <c r="D206" s="39"/>
      <c r="E206" s="39"/>
      <c r="F206" s="40">
        <v>29716500</v>
      </c>
      <c r="J206" s="33" t="s">
        <v>254</v>
      </c>
    </row>
    <row r="207" spans="1:10" ht="14.1" customHeight="1">
      <c r="A207" s="33" t="s">
        <v>254</v>
      </c>
      <c r="B207" s="39" t="s">
        <v>780</v>
      </c>
      <c r="C207" s="39" t="s">
        <v>881</v>
      </c>
      <c r="D207" s="39"/>
      <c r="E207" s="39"/>
      <c r="F207" s="40">
        <v>2066433</v>
      </c>
      <c r="J207" s="33" t="s">
        <v>254</v>
      </c>
    </row>
    <row r="208" spans="1:10" ht="14.1" customHeight="1">
      <c r="B208" s="39" t="s">
        <v>781</v>
      </c>
      <c r="C208" s="39" t="s">
        <v>782</v>
      </c>
      <c r="D208" s="39"/>
      <c r="E208" s="39"/>
      <c r="F208" s="40">
        <v>3760720</v>
      </c>
    </row>
    <row r="209" spans="1:10" ht="14.1" customHeight="1">
      <c r="A209" s="33" t="s">
        <v>249</v>
      </c>
      <c r="B209" s="39" t="s">
        <v>783</v>
      </c>
      <c r="C209" s="39" t="s">
        <v>784</v>
      </c>
      <c r="D209" s="39"/>
      <c r="E209" s="39"/>
      <c r="F209" s="40">
        <v>3760720</v>
      </c>
      <c r="J209" s="33" t="s">
        <v>249</v>
      </c>
    </row>
    <row r="210" spans="1:10" ht="14.1" customHeight="1">
      <c r="B210" s="39" t="s">
        <v>785</v>
      </c>
      <c r="C210" s="39" t="s">
        <v>786</v>
      </c>
      <c r="D210" s="39"/>
      <c r="E210" s="39"/>
      <c r="F210" s="40">
        <v>19010481</v>
      </c>
    </row>
    <row r="211" spans="1:10" ht="14.1" customHeight="1">
      <c r="B211" s="39" t="s">
        <v>787</v>
      </c>
      <c r="C211" s="39" t="s">
        <v>786</v>
      </c>
      <c r="D211" s="39"/>
      <c r="E211" s="39"/>
      <c r="F211" s="40">
        <v>19010481</v>
      </c>
    </row>
    <row r="212" spans="1:10" ht="14.1" customHeight="1">
      <c r="A212" s="33" t="s">
        <v>249</v>
      </c>
      <c r="B212" s="39" t="s">
        <v>788</v>
      </c>
      <c r="C212" s="39" t="s">
        <v>789</v>
      </c>
      <c r="D212" s="39"/>
      <c r="E212" s="39"/>
      <c r="F212" s="40">
        <v>78</v>
      </c>
      <c r="J212" s="33" t="s">
        <v>249</v>
      </c>
    </row>
    <row r="213" spans="1:10" ht="14.1" customHeight="1">
      <c r="A213" s="33" t="s">
        <v>249</v>
      </c>
      <c r="B213" s="39" t="s">
        <v>790</v>
      </c>
      <c r="C213" s="39" t="s">
        <v>791</v>
      </c>
      <c r="D213" s="39"/>
      <c r="E213" s="39"/>
      <c r="F213" s="40">
        <v>11741022</v>
      </c>
      <c r="J213" s="33" t="s">
        <v>249</v>
      </c>
    </row>
    <row r="214" spans="1:10" ht="14.1" customHeight="1">
      <c r="A214" s="33" t="s">
        <v>249</v>
      </c>
      <c r="B214" s="39" t="s">
        <v>792</v>
      </c>
      <c r="C214" s="39" t="s">
        <v>793</v>
      </c>
      <c r="D214" s="39"/>
      <c r="E214" s="39"/>
      <c r="F214" s="40">
        <v>2835034</v>
      </c>
      <c r="J214" s="33" t="s">
        <v>249</v>
      </c>
    </row>
    <row r="215" spans="1:10" ht="14.1" customHeight="1">
      <c r="A215" s="33" t="s">
        <v>249</v>
      </c>
      <c r="B215" s="39" t="s">
        <v>794</v>
      </c>
      <c r="C215" s="39" t="s">
        <v>795</v>
      </c>
      <c r="D215" s="39"/>
      <c r="E215" s="39"/>
      <c r="F215" s="40">
        <v>4434347</v>
      </c>
      <c r="J215" s="33" t="s">
        <v>249</v>
      </c>
    </row>
    <row r="216" spans="1:10" ht="14.1" customHeight="1">
      <c r="B216" s="44" t="s">
        <v>796</v>
      </c>
      <c r="C216" s="44" t="s">
        <v>797</v>
      </c>
      <c r="D216" s="44"/>
      <c r="E216" s="44"/>
      <c r="F216" s="45">
        <v>616918308</v>
      </c>
    </row>
    <row r="217" spans="1:10" ht="14.1" customHeight="1">
      <c r="B217" s="39" t="s">
        <v>798</v>
      </c>
      <c r="C217" s="39" t="s">
        <v>799</v>
      </c>
      <c r="D217" s="39"/>
      <c r="E217" s="39"/>
      <c r="F217" s="40">
        <v>616918308</v>
      </c>
    </row>
    <row r="218" spans="1:10" ht="14.1" customHeight="1">
      <c r="B218" s="39" t="s">
        <v>800</v>
      </c>
      <c r="C218" s="39" t="s">
        <v>801</v>
      </c>
      <c r="D218" s="39"/>
      <c r="E218" s="39"/>
      <c r="F218" s="40">
        <v>61338969</v>
      </c>
    </row>
    <row r="219" spans="1:10" ht="14.1" customHeight="1">
      <c r="B219" s="39" t="s">
        <v>802</v>
      </c>
      <c r="C219" s="39" t="s">
        <v>803</v>
      </c>
      <c r="D219" s="39"/>
      <c r="E219" s="39"/>
      <c r="F219" s="40">
        <v>7575509</v>
      </c>
    </row>
    <row r="220" spans="1:10" ht="14.1" customHeight="1">
      <c r="A220" s="33" t="s">
        <v>60</v>
      </c>
      <c r="B220" s="39" t="s">
        <v>804</v>
      </c>
      <c r="C220" s="39" t="s">
        <v>882</v>
      </c>
      <c r="D220" s="39"/>
      <c r="E220" s="39"/>
      <c r="F220" s="40">
        <v>7575509</v>
      </c>
      <c r="J220" s="33" t="s">
        <v>60</v>
      </c>
    </row>
    <row r="221" spans="1:10" ht="14.1" customHeight="1">
      <c r="B221" s="39" t="s">
        <v>805</v>
      </c>
      <c r="C221" s="39" t="s">
        <v>806</v>
      </c>
      <c r="D221" s="39"/>
      <c r="E221" s="39"/>
      <c r="F221" s="40">
        <v>53763460</v>
      </c>
    </row>
    <row r="222" spans="1:10" ht="14.1" customHeight="1">
      <c r="A222" s="33" t="s">
        <v>333</v>
      </c>
      <c r="B222" s="39" t="s">
        <v>807</v>
      </c>
      <c r="C222" s="39" t="s">
        <v>808</v>
      </c>
      <c r="D222" s="39"/>
      <c r="E222" s="39"/>
      <c r="F222" s="40">
        <v>46090280</v>
      </c>
      <c r="J222" s="33" t="s">
        <v>333</v>
      </c>
    </row>
    <row r="223" spans="1:10" ht="14.1" customHeight="1">
      <c r="A223" s="33" t="s">
        <v>333</v>
      </c>
      <c r="B223" s="39" t="s">
        <v>809</v>
      </c>
      <c r="C223" s="39" t="s">
        <v>810</v>
      </c>
      <c r="D223" s="39"/>
      <c r="E223" s="39"/>
      <c r="F223" s="40">
        <v>4082346</v>
      </c>
      <c r="J223" s="33" t="s">
        <v>333</v>
      </c>
    </row>
    <row r="224" spans="1:10" ht="14.1" customHeight="1">
      <c r="A224" s="33" t="s">
        <v>177</v>
      </c>
      <c r="B224" s="39" t="s">
        <v>811</v>
      </c>
      <c r="C224" s="39" t="s">
        <v>812</v>
      </c>
      <c r="D224" s="39"/>
      <c r="E224" s="39"/>
      <c r="F224" s="40">
        <v>3590834</v>
      </c>
      <c r="J224" s="33" t="s">
        <v>177</v>
      </c>
    </row>
    <row r="225" spans="1:10" ht="14.1" customHeight="1">
      <c r="B225" s="39" t="s">
        <v>813</v>
      </c>
      <c r="C225" s="39" t="s">
        <v>814</v>
      </c>
      <c r="D225" s="39"/>
      <c r="E225" s="39"/>
      <c r="F225" s="40">
        <v>555579339</v>
      </c>
    </row>
    <row r="226" spans="1:10" ht="14.1" customHeight="1">
      <c r="B226" s="39" t="s">
        <v>815</v>
      </c>
      <c r="C226" s="39" t="s">
        <v>816</v>
      </c>
      <c r="D226" s="39"/>
      <c r="E226" s="39"/>
      <c r="F226" s="40">
        <v>480601656</v>
      </c>
    </row>
    <row r="227" spans="1:10" ht="14.1" customHeight="1">
      <c r="A227" s="33" t="s">
        <v>163</v>
      </c>
      <c r="B227" s="39" t="s">
        <v>817</v>
      </c>
      <c r="C227" s="39" t="s">
        <v>818</v>
      </c>
      <c r="D227" s="39"/>
      <c r="E227" s="39"/>
      <c r="F227" s="40">
        <v>238872219</v>
      </c>
      <c r="J227" s="33" t="s">
        <v>163</v>
      </c>
    </row>
    <row r="228" spans="1:10" ht="14.1" customHeight="1">
      <c r="A228" s="33" t="s">
        <v>163</v>
      </c>
      <c r="B228" s="39" t="s">
        <v>819</v>
      </c>
      <c r="C228" s="39" t="s">
        <v>820</v>
      </c>
      <c r="D228" s="39"/>
      <c r="E228" s="39"/>
      <c r="F228" s="40">
        <v>7500000</v>
      </c>
      <c r="J228" s="33" t="s">
        <v>163</v>
      </c>
    </row>
    <row r="229" spans="1:10" ht="14.1" customHeight="1">
      <c r="A229" s="33" t="s">
        <v>163</v>
      </c>
      <c r="B229" s="39" t="s">
        <v>821</v>
      </c>
      <c r="C229" s="39" t="s">
        <v>822</v>
      </c>
      <c r="D229" s="39"/>
      <c r="E229" s="39"/>
      <c r="F229" s="40">
        <v>5454546</v>
      </c>
      <c r="J229" s="33" t="s">
        <v>163</v>
      </c>
    </row>
    <row r="230" spans="1:10" ht="14.1" customHeight="1">
      <c r="A230" s="33" t="s">
        <v>352</v>
      </c>
      <c r="B230" s="39" t="s">
        <v>823</v>
      </c>
      <c r="C230" s="39" t="s">
        <v>824</v>
      </c>
      <c r="D230" s="39"/>
      <c r="E230" s="39"/>
      <c r="F230" s="40">
        <v>80400000</v>
      </c>
      <c r="J230" s="33" t="s">
        <v>352</v>
      </c>
    </row>
    <row r="231" spans="1:10" ht="14.1" customHeight="1">
      <c r="A231" s="33" t="s">
        <v>353</v>
      </c>
      <c r="B231" s="39" t="s">
        <v>825</v>
      </c>
      <c r="C231" s="39" t="s">
        <v>411</v>
      </c>
      <c r="D231" s="39"/>
      <c r="E231" s="39"/>
      <c r="F231" s="40">
        <v>6699999</v>
      </c>
      <c r="J231" s="33" t="s">
        <v>353</v>
      </c>
    </row>
    <row r="232" spans="1:10" ht="14.1" customHeight="1">
      <c r="A232" s="33" t="s">
        <v>354</v>
      </c>
      <c r="B232" s="39" t="s">
        <v>826</v>
      </c>
      <c r="C232" s="39" t="s">
        <v>827</v>
      </c>
      <c r="D232" s="39"/>
      <c r="E232" s="39"/>
      <c r="F232" s="40">
        <v>13266000</v>
      </c>
      <c r="J232" s="33" t="s">
        <v>354</v>
      </c>
    </row>
    <row r="233" spans="1:10" ht="14.1" customHeight="1">
      <c r="A233" s="33" t="s">
        <v>884</v>
      </c>
      <c r="B233" s="39" t="s">
        <v>828</v>
      </c>
      <c r="C233" s="39" t="s">
        <v>829</v>
      </c>
      <c r="D233" s="39"/>
      <c r="E233" s="39"/>
      <c r="F233" s="40">
        <v>3092730</v>
      </c>
      <c r="J233" s="33" t="s">
        <v>884</v>
      </c>
    </row>
    <row r="234" spans="1:10" ht="14.1" customHeight="1">
      <c r="A234" s="33" t="s">
        <v>884</v>
      </c>
      <c r="B234" s="39" t="s">
        <v>830</v>
      </c>
      <c r="C234" s="39" t="s">
        <v>831</v>
      </c>
      <c r="D234" s="39"/>
      <c r="E234" s="39"/>
      <c r="F234" s="40">
        <v>1140909</v>
      </c>
      <c r="J234" s="33" t="s">
        <v>884</v>
      </c>
    </row>
    <row r="235" spans="1:10" ht="14.1" customHeight="1">
      <c r="A235" s="33" t="s">
        <v>163</v>
      </c>
      <c r="B235" s="39" t="s">
        <v>832</v>
      </c>
      <c r="C235" s="39" t="s">
        <v>833</v>
      </c>
      <c r="D235" s="39"/>
      <c r="E235" s="39"/>
      <c r="F235" s="40">
        <v>3750000</v>
      </c>
      <c r="J235" s="33" t="s">
        <v>163</v>
      </c>
    </row>
    <row r="236" spans="1:10" ht="14.1" customHeight="1">
      <c r="A236" s="33" t="s">
        <v>423</v>
      </c>
      <c r="B236" s="39" t="s">
        <v>834</v>
      </c>
      <c r="C236" s="39" t="s">
        <v>835</v>
      </c>
      <c r="D236" s="39"/>
      <c r="E236" s="39"/>
      <c r="F236" s="40">
        <v>17606961</v>
      </c>
      <c r="J236" s="33" t="s">
        <v>423</v>
      </c>
    </row>
    <row r="237" spans="1:10" ht="14.1" customHeight="1">
      <c r="A237" s="33" t="s">
        <v>885</v>
      </c>
      <c r="B237" s="39" t="s">
        <v>836</v>
      </c>
      <c r="C237" s="39" t="s">
        <v>837</v>
      </c>
      <c r="D237" s="39"/>
      <c r="E237" s="39"/>
      <c r="F237" s="40">
        <v>62294634</v>
      </c>
      <c r="J237" s="33" t="s">
        <v>885</v>
      </c>
    </row>
    <row r="238" spans="1:10" ht="14.1" customHeight="1">
      <c r="A238" s="33" t="s">
        <v>70</v>
      </c>
      <c r="B238" s="39" t="s">
        <v>838</v>
      </c>
      <c r="C238" s="39" t="s">
        <v>839</v>
      </c>
      <c r="D238" s="39"/>
      <c r="E238" s="39"/>
      <c r="F238" s="40">
        <v>4620410</v>
      </c>
      <c r="J238" s="33" t="s">
        <v>70</v>
      </c>
    </row>
    <row r="239" spans="1:10" ht="14.1" customHeight="1">
      <c r="A239" s="33" t="s">
        <v>70</v>
      </c>
      <c r="B239" s="39" t="s">
        <v>840</v>
      </c>
      <c r="C239" s="39" t="s">
        <v>841</v>
      </c>
      <c r="D239" s="39"/>
      <c r="E239" s="39"/>
      <c r="F239" s="40">
        <v>1524546</v>
      </c>
      <c r="J239" s="33" t="s">
        <v>70</v>
      </c>
    </row>
    <row r="240" spans="1:10" ht="14.1" customHeight="1">
      <c r="A240" s="33" t="s">
        <v>70</v>
      </c>
      <c r="B240" s="39" t="s">
        <v>842</v>
      </c>
      <c r="C240" s="39" t="s">
        <v>843</v>
      </c>
      <c r="D240" s="39"/>
      <c r="E240" s="39"/>
      <c r="F240" s="40">
        <v>533212</v>
      </c>
      <c r="J240" s="33" t="s">
        <v>70</v>
      </c>
    </row>
    <row r="241" spans="1:10" ht="14.1" customHeight="1">
      <c r="A241" s="33" t="s">
        <v>70</v>
      </c>
      <c r="B241" s="39" t="s">
        <v>844</v>
      </c>
      <c r="C241" s="39" t="s">
        <v>845</v>
      </c>
      <c r="D241" s="39"/>
      <c r="E241" s="39"/>
      <c r="F241" s="40">
        <v>33845490</v>
      </c>
      <c r="J241" s="33" t="s">
        <v>70</v>
      </c>
    </row>
    <row r="242" spans="1:10" ht="14.1" customHeight="1">
      <c r="B242" s="39" t="s">
        <v>846</v>
      </c>
      <c r="C242" s="39" t="s">
        <v>431</v>
      </c>
      <c r="D242" s="39"/>
      <c r="E242" s="39"/>
      <c r="F242" s="40">
        <v>74927683</v>
      </c>
    </row>
    <row r="243" spans="1:10" ht="14.1" customHeight="1">
      <c r="A243" s="33" t="s">
        <v>883</v>
      </c>
      <c r="B243" s="39" t="s">
        <v>847</v>
      </c>
      <c r="C243" s="39" t="s">
        <v>848</v>
      </c>
      <c r="D243" s="39"/>
      <c r="E243" s="39"/>
      <c r="F243" s="40">
        <v>62117931</v>
      </c>
      <c r="J243" s="33" t="s">
        <v>883</v>
      </c>
    </row>
    <row r="244" spans="1:10" ht="14.1" customHeight="1">
      <c r="A244" s="33" t="s">
        <v>883</v>
      </c>
      <c r="B244" s="39" t="s">
        <v>849</v>
      </c>
      <c r="C244" s="39" t="s">
        <v>850</v>
      </c>
      <c r="D244" s="39"/>
      <c r="E244" s="39"/>
      <c r="F244" s="40">
        <v>887753</v>
      </c>
      <c r="J244" s="33" t="s">
        <v>883</v>
      </c>
    </row>
    <row r="245" spans="1:10" ht="14.1" customHeight="1">
      <c r="A245" s="33" t="s">
        <v>263</v>
      </c>
      <c r="B245" s="39" t="s">
        <v>851</v>
      </c>
      <c r="C245" s="39" t="s">
        <v>852</v>
      </c>
      <c r="D245" s="39"/>
      <c r="E245" s="39"/>
      <c r="F245" s="40">
        <v>11921999</v>
      </c>
      <c r="J245" s="33" t="s">
        <v>263</v>
      </c>
    </row>
    <row r="246" spans="1:10" ht="14.1" customHeight="1">
      <c r="B246" s="39" t="s">
        <v>853</v>
      </c>
      <c r="C246" s="39" t="s">
        <v>854</v>
      </c>
      <c r="D246" s="39"/>
      <c r="E246" s="39"/>
      <c r="F246" s="40">
        <v>50000</v>
      </c>
    </row>
    <row r="247" spans="1:10" ht="14.1" customHeight="1">
      <c r="A247" s="33" t="s">
        <v>70</v>
      </c>
      <c r="B247" s="42" t="s">
        <v>855</v>
      </c>
      <c r="C247" s="42" t="s">
        <v>856</v>
      </c>
      <c r="D247" s="42"/>
      <c r="E247" s="42"/>
      <c r="F247" s="43">
        <v>50000</v>
      </c>
      <c r="J247" s="33" t="s">
        <v>70</v>
      </c>
    </row>
    <row r="248" spans="1:10" ht="17.25" customHeight="1">
      <c r="C248" s="35"/>
    </row>
    <row r="249" spans="1:10" ht="15.75" customHeight="1">
      <c r="B249" s="36" t="s">
        <v>857</v>
      </c>
    </row>
  </sheetData>
  <autoFilter ref="A4:G247" xr:uid="{9BD8BFF8-5C51-4611-ACE0-83C7F49CAEE9}"/>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7B14E-642B-43F6-A44E-06EE18FA9491}">
  <sheetPr codeName="Hoja3">
    <tabColor rgb="FF92D050"/>
  </sheetPr>
  <dimension ref="A1:P318"/>
  <sheetViews>
    <sheetView workbookViewId="0">
      <selection activeCell="D226" sqref="D226"/>
    </sheetView>
  </sheetViews>
  <sheetFormatPr baseColWidth="10" defaultRowHeight="14.4"/>
  <cols>
    <col min="2" max="2" width="19.5546875" style="55" customWidth="1"/>
    <col min="3" max="3" width="13.33203125" customWidth="1"/>
    <col min="4" max="4" width="43.6640625" customWidth="1"/>
    <col min="5" max="5" width="5.21875" customWidth="1"/>
    <col min="6" max="6" width="4.33203125" customWidth="1"/>
    <col min="7" max="7" width="4.21875" customWidth="1"/>
    <col min="8" max="8" width="4.88671875" customWidth="1"/>
    <col min="11" max="11" width="47.33203125" style="54" customWidth="1"/>
    <col min="12" max="12" width="33.77734375" style="56" bestFit="1" customWidth="1"/>
    <col min="16" max="16" width="13.5546875" bestFit="1" customWidth="1"/>
  </cols>
  <sheetData>
    <row r="1" spans="1:12">
      <c r="A1" t="s">
        <v>888</v>
      </c>
      <c r="B1" s="93" t="s">
        <v>909</v>
      </c>
      <c r="C1" s="48" t="s">
        <v>889</v>
      </c>
      <c r="D1" t="s">
        <v>890</v>
      </c>
      <c r="E1" t="s">
        <v>891</v>
      </c>
      <c r="F1" t="s">
        <v>892</v>
      </c>
      <c r="G1" t="s">
        <v>893</v>
      </c>
      <c r="H1" t="s">
        <v>894</v>
      </c>
      <c r="I1" s="48" t="s">
        <v>895</v>
      </c>
      <c r="J1" t="s">
        <v>896</v>
      </c>
      <c r="K1" s="54" t="s">
        <v>914</v>
      </c>
      <c r="L1" s="56" t="s">
        <v>915</v>
      </c>
    </row>
    <row r="2" spans="1:12">
      <c r="A2" t="s">
        <v>897</v>
      </c>
      <c r="B2" s="93" t="s">
        <v>1108</v>
      </c>
      <c r="C2" s="48" t="s">
        <v>448</v>
      </c>
      <c r="D2" t="s">
        <v>447</v>
      </c>
      <c r="E2" t="s">
        <v>898</v>
      </c>
      <c r="F2">
        <v>5</v>
      </c>
      <c r="G2" t="s">
        <v>900</v>
      </c>
      <c r="H2" t="s">
        <v>900</v>
      </c>
      <c r="I2" s="48" t="s">
        <v>449</v>
      </c>
      <c r="J2" t="s">
        <v>450</v>
      </c>
      <c r="K2" s="54" t="s">
        <v>7</v>
      </c>
      <c r="L2" s="56" t="s">
        <v>131</v>
      </c>
    </row>
    <row r="3" spans="1:12">
      <c r="A3" t="s">
        <v>897</v>
      </c>
      <c r="B3" s="93" t="s">
        <v>1109</v>
      </c>
      <c r="C3" s="48" t="s">
        <v>1010</v>
      </c>
      <c r="D3" t="s">
        <v>945</v>
      </c>
      <c r="E3" t="s">
        <v>898</v>
      </c>
      <c r="F3">
        <v>5</v>
      </c>
      <c r="G3" t="s">
        <v>899</v>
      </c>
      <c r="H3" t="s">
        <v>900</v>
      </c>
      <c r="I3">
        <v>19410110</v>
      </c>
      <c r="J3" t="s">
        <v>946</v>
      </c>
      <c r="K3" s="54" t="s">
        <v>8</v>
      </c>
      <c r="L3" s="56" t="s">
        <v>131</v>
      </c>
    </row>
    <row r="4" spans="1:12">
      <c r="A4" t="s">
        <v>897</v>
      </c>
      <c r="B4" s="93" t="s">
        <v>1110</v>
      </c>
      <c r="C4" s="48" t="s">
        <v>454</v>
      </c>
      <c r="D4" t="s">
        <v>453</v>
      </c>
      <c r="E4" t="s">
        <v>898</v>
      </c>
      <c r="F4">
        <v>5</v>
      </c>
      <c r="G4" t="s">
        <v>900</v>
      </c>
      <c r="H4" t="s">
        <v>900</v>
      </c>
      <c r="I4" s="48" t="s">
        <v>455</v>
      </c>
      <c r="J4" t="s">
        <v>336</v>
      </c>
      <c r="K4" s="54" t="s">
        <v>8</v>
      </c>
      <c r="L4" s="56" t="s">
        <v>131</v>
      </c>
    </row>
    <row r="5" spans="1:12">
      <c r="A5" t="s">
        <v>897</v>
      </c>
      <c r="B5" s="93" t="s">
        <v>1111</v>
      </c>
      <c r="C5" s="48" t="s">
        <v>454</v>
      </c>
      <c r="D5" t="s">
        <v>453</v>
      </c>
      <c r="E5" t="s">
        <v>898</v>
      </c>
      <c r="F5">
        <v>5</v>
      </c>
      <c r="G5" t="s">
        <v>900</v>
      </c>
      <c r="H5" t="s">
        <v>900</v>
      </c>
      <c r="I5" s="48" t="s">
        <v>456</v>
      </c>
      <c r="J5" t="s">
        <v>457</v>
      </c>
      <c r="K5" s="54" t="s">
        <v>8</v>
      </c>
      <c r="L5" s="56" t="s">
        <v>131</v>
      </c>
    </row>
    <row r="6" spans="1:12">
      <c r="A6" t="s">
        <v>897</v>
      </c>
      <c r="B6" s="93" t="s">
        <v>1112</v>
      </c>
      <c r="C6" s="48" t="s">
        <v>454</v>
      </c>
      <c r="D6" t="s">
        <v>453</v>
      </c>
      <c r="E6" t="s">
        <v>898</v>
      </c>
      <c r="F6">
        <v>5</v>
      </c>
      <c r="G6" t="s">
        <v>900</v>
      </c>
      <c r="H6" t="s">
        <v>900</v>
      </c>
      <c r="I6" s="48" t="s">
        <v>458</v>
      </c>
      <c r="J6" t="s">
        <v>419</v>
      </c>
      <c r="K6" s="54" t="s">
        <v>8</v>
      </c>
      <c r="L6" s="56" t="s">
        <v>131</v>
      </c>
    </row>
    <row r="7" spans="1:12">
      <c r="A7" t="s">
        <v>897</v>
      </c>
      <c r="B7" s="93" t="s">
        <v>1113</v>
      </c>
      <c r="C7" s="48" t="s">
        <v>454</v>
      </c>
      <c r="D7" t="s">
        <v>453</v>
      </c>
      <c r="E7" t="s">
        <v>898</v>
      </c>
      <c r="F7">
        <v>5</v>
      </c>
      <c r="G7" t="s">
        <v>900</v>
      </c>
      <c r="H7" t="s">
        <v>900</v>
      </c>
      <c r="I7" s="48" t="s">
        <v>459</v>
      </c>
      <c r="J7" t="s">
        <v>420</v>
      </c>
      <c r="K7" s="54" t="s">
        <v>8</v>
      </c>
      <c r="L7" s="56" t="s">
        <v>131</v>
      </c>
    </row>
    <row r="8" spans="1:12">
      <c r="A8" t="s">
        <v>897</v>
      </c>
      <c r="B8" s="93" t="s">
        <v>1114</v>
      </c>
      <c r="C8" s="48" t="s">
        <v>454</v>
      </c>
      <c r="D8" t="s">
        <v>453</v>
      </c>
      <c r="E8" t="s">
        <v>898</v>
      </c>
      <c r="F8">
        <v>5</v>
      </c>
      <c r="G8" t="s">
        <v>900</v>
      </c>
      <c r="H8" t="s">
        <v>900</v>
      </c>
      <c r="I8" s="48" t="s">
        <v>460</v>
      </c>
      <c r="J8" t="s">
        <v>418</v>
      </c>
      <c r="K8" s="54" t="s">
        <v>8</v>
      </c>
      <c r="L8" s="56" t="s">
        <v>131</v>
      </c>
    </row>
    <row r="9" spans="1:12">
      <c r="A9" t="s">
        <v>897</v>
      </c>
      <c r="B9" s="93" t="s">
        <v>1115</v>
      </c>
      <c r="C9" s="48" t="s">
        <v>454</v>
      </c>
      <c r="D9" t="s">
        <v>453</v>
      </c>
      <c r="E9" t="s">
        <v>898</v>
      </c>
      <c r="F9">
        <v>5</v>
      </c>
      <c r="G9" t="s">
        <v>900</v>
      </c>
      <c r="H9" t="s">
        <v>900</v>
      </c>
      <c r="I9" s="48" t="s">
        <v>461</v>
      </c>
      <c r="J9" t="s">
        <v>462</v>
      </c>
      <c r="K9" s="54" t="s">
        <v>8</v>
      </c>
      <c r="L9" s="56" t="s">
        <v>131</v>
      </c>
    </row>
    <row r="10" spans="1:12">
      <c r="A10" t="s">
        <v>897</v>
      </c>
      <c r="B10" s="93" t="s">
        <v>1116</v>
      </c>
      <c r="C10" s="48" t="s">
        <v>454</v>
      </c>
      <c r="D10" t="s">
        <v>453</v>
      </c>
      <c r="E10" t="s">
        <v>898</v>
      </c>
      <c r="F10">
        <v>5</v>
      </c>
      <c r="G10" t="s">
        <v>900</v>
      </c>
      <c r="H10" t="s">
        <v>900</v>
      </c>
      <c r="I10" s="48" t="s">
        <v>463</v>
      </c>
      <c r="J10" t="s">
        <v>464</v>
      </c>
      <c r="K10" s="54" t="s">
        <v>8</v>
      </c>
      <c r="L10" s="56" t="s">
        <v>131</v>
      </c>
    </row>
    <row r="11" spans="1:12">
      <c r="A11" t="s">
        <v>897</v>
      </c>
      <c r="B11" s="93" t="s">
        <v>1117</v>
      </c>
      <c r="C11" s="48" t="s">
        <v>454</v>
      </c>
      <c r="D11" t="s">
        <v>453</v>
      </c>
      <c r="E11" t="s">
        <v>898</v>
      </c>
      <c r="F11">
        <v>5</v>
      </c>
      <c r="G11" t="s">
        <v>900</v>
      </c>
      <c r="H11" t="s">
        <v>900</v>
      </c>
      <c r="I11" s="48" t="s">
        <v>465</v>
      </c>
      <c r="J11" t="s">
        <v>466</v>
      </c>
      <c r="K11" s="54" t="s">
        <v>8</v>
      </c>
      <c r="L11" s="56" t="s">
        <v>131</v>
      </c>
    </row>
    <row r="12" spans="1:12">
      <c r="A12" t="s">
        <v>897</v>
      </c>
      <c r="B12" s="93" t="s">
        <v>1118</v>
      </c>
      <c r="C12" s="48" t="s">
        <v>454</v>
      </c>
      <c r="D12" t="s">
        <v>453</v>
      </c>
      <c r="E12" t="s">
        <v>898</v>
      </c>
      <c r="F12">
        <v>5</v>
      </c>
      <c r="G12" t="s">
        <v>900</v>
      </c>
      <c r="H12" t="s">
        <v>900</v>
      </c>
      <c r="I12" s="48">
        <v>12500205368</v>
      </c>
      <c r="J12" t="s">
        <v>947</v>
      </c>
      <c r="K12" s="54" t="s">
        <v>8</v>
      </c>
      <c r="L12" s="56" t="s">
        <v>131</v>
      </c>
    </row>
    <row r="13" spans="1:12">
      <c r="A13" t="s">
        <v>897</v>
      </c>
      <c r="B13" s="93" t="s">
        <v>1119</v>
      </c>
      <c r="C13" s="48" t="s">
        <v>454</v>
      </c>
      <c r="D13" t="s">
        <v>453</v>
      </c>
      <c r="E13" t="s">
        <v>898</v>
      </c>
      <c r="F13">
        <v>5</v>
      </c>
      <c r="G13" t="s">
        <v>900</v>
      </c>
      <c r="H13" t="s">
        <v>900</v>
      </c>
      <c r="I13" s="48">
        <v>611279108</v>
      </c>
      <c r="J13" t="s">
        <v>949</v>
      </c>
      <c r="K13" s="54" t="s">
        <v>8</v>
      </c>
      <c r="L13" s="56" t="s">
        <v>131</v>
      </c>
    </row>
    <row r="14" spans="1:12">
      <c r="A14" t="s">
        <v>897</v>
      </c>
      <c r="B14" s="93" t="s">
        <v>1120</v>
      </c>
      <c r="C14" s="48" t="s">
        <v>454</v>
      </c>
      <c r="D14" t="s">
        <v>453</v>
      </c>
      <c r="E14" t="s">
        <v>898</v>
      </c>
      <c r="F14">
        <v>5</v>
      </c>
      <c r="G14" t="s">
        <v>900</v>
      </c>
      <c r="H14" t="s">
        <v>900</v>
      </c>
      <c r="I14" s="48">
        <v>619708764</v>
      </c>
      <c r="J14" t="s">
        <v>950</v>
      </c>
      <c r="K14" s="54" t="s">
        <v>8</v>
      </c>
      <c r="L14" s="56" t="s">
        <v>131</v>
      </c>
    </row>
    <row r="15" spans="1:12">
      <c r="A15" t="s">
        <v>897</v>
      </c>
      <c r="B15" s="93" t="s">
        <v>1121</v>
      </c>
      <c r="C15" s="48" t="s">
        <v>454</v>
      </c>
      <c r="D15" t="s">
        <v>453</v>
      </c>
      <c r="E15" t="s">
        <v>898</v>
      </c>
      <c r="F15">
        <v>5</v>
      </c>
      <c r="G15" t="s">
        <v>900</v>
      </c>
      <c r="H15" t="s">
        <v>900</v>
      </c>
      <c r="I15" t="s">
        <v>951</v>
      </c>
      <c r="J15" t="s">
        <v>952</v>
      </c>
      <c r="K15" s="54" t="s">
        <v>8</v>
      </c>
      <c r="L15" s="56" t="s">
        <v>131</v>
      </c>
    </row>
    <row r="16" spans="1:12">
      <c r="A16" t="s">
        <v>897</v>
      </c>
      <c r="B16" s="93" t="s">
        <v>1122</v>
      </c>
      <c r="C16" s="48" t="s">
        <v>467</v>
      </c>
      <c r="D16" t="s">
        <v>468</v>
      </c>
      <c r="E16" t="s">
        <v>898</v>
      </c>
      <c r="F16">
        <v>5</v>
      </c>
      <c r="G16" t="s">
        <v>900</v>
      </c>
      <c r="H16" t="s">
        <v>900</v>
      </c>
      <c r="I16" s="48" t="s">
        <v>469</v>
      </c>
      <c r="J16" t="s">
        <v>470</v>
      </c>
      <c r="K16" s="54" t="s">
        <v>8</v>
      </c>
      <c r="L16" s="56" t="s">
        <v>131</v>
      </c>
    </row>
    <row r="17" spans="1:12">
      <c r="A17" t="s">
        <v>897</v>
      </c>
      <c r="B17" s="93" t="s">
        <v>1123</v>
      </c>
      <c r="C17" s="48" t="s">
        <v>467</v>
      </c>
      <c r="D17" t="s">
        <v>468</v>
      </c>
      <c r="E17" t="s">
        <v>898</v>
      </c>
      <c r="F17">
        <v>5</v>
      </c>
      <c r="G17" t="s">
        <v>900</v>
      </c>
      <c r="H17" t="s">
        <v>900</v>
      </c>
      <c r="I17" s="48" t="s">
        <v>471</v>
      </c>
      <c r="J17" t="s">
        <v>472</v>
      </c>
      <c r="K17" s="54" t="s">
        <v>8</v>
      </c>
      <c r="L17" s="56" t="s">
        <v>131</v>
      </c>
    </row>
    <row r="18" spans="1:12">
      <c r="A18" t="s">
        <v>897</v>
      </c>
      <c r="B18" s="93" t="s">
        <v>1124</v>
      </c>
      <c r="C18" s="48" t="s">
        <v>1010</v>
      </c>
      <c r="D18" t="s">
        <v>945</v>
      </c>
      <c r="E18" t="s">
        <v>898</v>
      </c>
      <c r="F18">
        <v>5</v>
      </c>
      <c r="G18" t="s">
        <v>900</v>
      </c>
      <c r="H18" t="s">
        <v>900</v>
      </c>
      <c r="I18">
        <v>900707708</v>
      </c>
      <c r="J18" t="s">
        <v>1037</v>
      </c>
      <c r="K18" s="54" t="s">
        <v>8</v>
      </c>
      <c r="L18" s="56" t="s">
        <v>131</v>
      </c>
    </row>
    <row r="19" spans="1:12">
      <c r="A19" t="s">
        <v>897</v>
      </c>
      <c r="B19" s="93" t="s">
        <v>1011</v>
      </c>
      <c r="C19" s="48" t="s">
        <v>1011</v>
      </c>
      <c r="D19" t="s">
        <v>953</v>
      </c>
      <c r="E19" t="s">
        <v>898</v>
      </c>
      <c r="F19">
        <v>5</v>
      </c>
      <c r="G19" s="48" t="s">
        <v>900</v>
      </c>
      <c r="H19" t="s">
        <v>899</v>
      </c>
      <c r="K19" s="54" t="s">
        <v>350</v>
      </c>
      <c r="L19" s="56" t="s">
        <v>916</v>
      </c>
    </row>
    <row r="20" spans="1:12">
      <c r="A20" t="s">
        <v>897</v>
      </c>
      <c r="B20" s="93" t="s">
        <v>1012</v>
      </c>
      <c r="C20" s="48" t="s">
        <v>1012</v>
      </c>
      <c r="D20" t="s">
        <v>954</v>
      </c>
      <c r="E20" t="s">
        <v>898</v>
      </c>
      <c r="F20">
        <v>5</v>
      </c>
      <c r="G20" s="48" t="s">
        <v>900</v>
      </c>
      <c r="H20" t="s">
        <v>899</v>
      </c>
      <c r="K20" s="54" t="s">
        <v>350</v>
      </c>
      <c r="L20" s="56" t="s">
        <v>916</v>
      </c>
    </row>
    <row r="21" spans="1:12">
      <c r="A21" t="s">
        <v>897</v>
      </c>
      <c r="B21" s="93" t="s">
        <v>479</v>
      </c>
      <c r="C21" s="48" t="s">
        <v>479</v>
      </c>
      <c r="D21" t="s">
        <v>901</v>
      </c>
      <c r="E21" t="s">
        <v>898</v>
      </c>
      <c r="F21">
        <v>5</v>
      </c>
      <c r="G21" t="s">
        <v>900</v>
      </c>
      <c r="H21" t="s">
        <v>899</v>
      </c>
      <c r="K21" s="54" t="s">
        <v>350</v>
      </c>
      <c r="L21" s="56" t="s">
        <v>916</v>
      </c>
    </row>
    <row r="22" spans="1:12">
      <c r="A22" t="s">
        <v>897</v>
      </c>
      <c r="B22" s="93" t="s">
        <v>480</v>
      </c>
      <c r="C22" s="48" t="s">
        <v>480</v>
      </c>
      <c r="D22" t="s">
        <v>902</v>
      </c>
      <c r="E22" t="s">
        <v>898</v>
      </c>
      <c r="F22">
        <v>5</v>
      </c>
      <c r="G22" t="s">
        <v>900</v>
      </c>
      <c r="H22" t="s">
        <v>899</v>
      </c>
      <c r="K22" s="54" t="s">
        <v>350</v>
      </c>
      <c r="L22" s="56" t="s">
        <v>916</v>
      </c>
    </row>
    <row r="23" spans="1:12">
      <c r="A23" t="s">
        <v>897</v>
      </c>
      <c r="B23" s="93" t="s">
        <v>481</v>
      </c>
      <c r="C23" s="48" t="s">
        <v>481</v>
      </c>
      <c r="D23" t="s">
        <v>482</v>
      </c>
      <c r="E23" t="s">
        <v>898</v>
      </c>
      <c r="F23">
        <v>5</v>
      </c>
      <c r="G23" t="s">
        <v>900</v>
      </c>
      <c r="H23" t="s">
        <v>899</v>
      </c>
      <c r="K23" s="54" t="s">
        <v>350</v>
      </c>
      <c r="L23" s="56" t="s">
        <v>916</v>
      </c>
    </row>
    <row r="24" spans="1:12">
      <c r="A24" t="s">
        <v>897</v>
      </c>
      <c r="B24" s="93" t="s">
        <v>483</v>
      </c>
      <c r="C24" s="48" t="s">
        <v>483</v>
      </c>
      <c r="D24" t="s">
        <v>484</v>
      </c>
      <c r="E24" t="s">
        <v>898</v>
      </c>
      <c r="F24">
        <v>5</v>
      </c>
      <c r="G24" t="s">
        <v>900</v>
      </c>
      <c r="H24" t="s">
        <v>899</v>
      </c>
      <c r="K24" s="54" t="s">
        <v>350</v>
      </c>
      <c r="L24" s="56" t="s">
        <v>916</v>
      </c>
    </row>
    <row r="25" spans="1:12">
      <c r="A25" t="s">
        <v>897</v>
      </c>
      <c r="B25" s="93" t="s">
        <v>1125</v>
      </c>
      <c r="C25" s="48" t="s">
        <v>488</v>
      </c>
      <c r="D25" t="s">
        <v>489</v>
      </c>
      <c r="E25" t="s">
        <v>898</v>
      </c>
      <c r="F25">
        <v>5</v>
      </c>
      <c r="G25" t="s">
        <v>900</v>
      </c>
      <c r="H25" t="s">
        <v>900</v>
      </c>
      <c r="I25" s="48" t="s">
        <v>490</v>
      </c>
      <c r="J25" t="s">
        <v>491</v>
      </c>
      <c r="K25" s="54" t="s">
        <v>9</v>
      </c>
      <c r="L25" s="56" t="s">
        <v>916</v>
      </c>
    </row>
    <row r="26" spans="1:12">
      <c r="A26" t="s">
        <v>897</v>
      </c>
      <c r="B26" s="93" t="s">
        <v>1126</v>
      </c>
      <c r="C26" s="48" t="s">
        <v>492</v>
      </c>
      <c r="D26" t="s">
        <v>493</v>
      </c>
      <c r="E26" t="s">
        <v>898</v>
      </c>
      <c r="F26">
        <v>5</v>
      </c>
      <c r="G26" t="s">
        <v>900</v>
      </c>
      <c r="H26" t="s">
        <v>900</v>
      </c>
      <c r="I26" s="48" t="s">
        <v>494</v>
      </c>
      <c r="J26" t="s">
        <v>495</v>
      </c>
      <c r="K26" s="54" t="s">
        <v>9</v>
      </c>
      <c r="L26" s="56" t="s">
        <v>916</v>
      </c>
    </row>
    <row r="27" spans="1:12">
      <c r="A27" t="s">
        <v>897</v>
      </c>
      <c r="B27" s="93" t="s">
        <v>496</v>
      </c>
      <c r="C27" s="48" t="s">
        <v>496</v>
      </c>
      <c r="D27" t="s">
        <v>497</v>
      </c>
      <c r="E27" t="s">
        <v>898</v>
      </c>
      <c r="F27">
        <v>5</v>
      </c>
      <c r="G27" t="s">
        <v>900</v>
      </c>
      <c r="H27" t="s">
        <v>899</v>
      </c>
      <c r="K27" s="54" t="s">
        <v>9</v>
      </c>
      <c r="L27" s="56" t="s">
        <v>916</v>
      </c>
    </row>
    <row r="28" spans="1:12">
      <c r="A28" t="s">
        <v>897</v>
      </c>
      <c r="B28" s="93" t="s">
        <v>1127</v>
      </c>
      <c r="C28" s="48" t="s">
        <v>499</v>
      </c>
      <c r="D28" t="s">
        <v>500</v>
      </c>
      <c r="E28" t="s">
        <v>898</v>
      </c>
      <c r="F28">
        <v>5</v>
      </c>
      <c r="G28" t="s">
        <v>900</v>
      </c>
      <c r="H28" t="s">
        <v>900</v>
      </c>
      <c r="I28" s="48" t="s">
        <v>501</v>
      </c>
      <c r="J28" t="s">
        <v>502</v>
      </c>
      <c r="K28" s="54" t="s">
        <v>29</v>
      </c>
      <c r="L28" s="56" t="s">
        <v>917</v>
      </c>
    </row>
    <row r="29" spans="1:12">
      <c r="A29" t="s">
        <v>897</v>
      </c>
      <c r="B29" s="93" t="s">
        <v>1128</v>
      </c>
      <c r="C29" s="48" t="s">
        <v>499</v>
      </c>
      <c r="D29" t="s">
        <v>500</v>
      </c>
      <c r="E29" t="s">
        <v>898</v>
      </c>
      <c r="F29">
        <v>5</v>
      </c>
      <c r="G29" t="s">
        <v>900</v>
      </c>
      <c r="H29" t="s">
        <v>900</v>
      </c>
      <c r="I29" s="48" t="s">
        <v>503</v>
      </c>
      <c r="J29" t="s">
        <v>504</v>
      </c>
      <c r="K29" s="54" t="s">
        <v>29</v>
      </c>
      <c r="L29" s="56" t="s">
        <v>917</v>
      </c>
    </row>
    <row r="30" spans="1:12">
      <c r="A30" t="s">
        <v>897</v>
      </c>
      <c r="B30" s="93" t="s">
        <v>1129</v>
      </c>
      <c r="C30" s="48" t="s">
        <v>511</v>
      </c>
      <c r="D30" t="s">
        <v>510</v>
      </c>
      <c r="E30" t="s">
        <v>898</v>
      </c>
      <c r="F30">
        <v>5</v>
      </c>
      <c r="G30" t="s">
        <v>900</v>
      </c>
      <c r="H30" t="s">
        <v>900</v>
      </c>
      <c r="I30" s="48" t="s">
        <v>512</v>
      </c>
      <c r="J30" t="s">
        <v>513</v>
      </c>
      <c r="K30" s="54" t="s">
        <v>300</v>
      </c>
      <c r="L30" s="56" t="s">
        <v>918</v>
      </c>
    </row>
    <row r="31" spans="1:12">
      <c r="A31" t="s">
        <v>897</v>
      </c>
      <c r="B31" s="93" t="s">
        <v>1130</v>
      </c>
      <c r="C31" s="48" t="s">
        <v>511</v>
      </c>
      <c r="D31" t="s">
        <v>510</v>
      </c>
      <c r="E31" t="s">
        <v>898</v>
      </c>
      <c r="F31">
        <v>5</v>
      </c>
      <c r="G31" t="s">
        <v>900</v>
      </c>
      <c r="H31" t="s">
        <v>900</v>
      </c>
      <c r="I31" s="48" t="s">
        <v>514</v>
      </c>
      <c r="J31" t="s">
        <v>515</v>
      </c>
      <c r="K31" s="54" t="s">
        <v>300</v>
      </c>
      <c r="L31" s="56" t="s">
        <v>918</v>
      </c>
    </row>
    <row r="32" spans="1:12">
      <c r="A32" t="s">
        <v>897</v>
      </c>
      <c r="B32" s="93" t="s">
        <v>1131</v>
      </c>
      <c r="C32" s="48" t="s">
        <v>511</v>
      </c>
      <c r="D32" t="s">
        <v>510</v>
      </c>
      <c r="E32" t="s">
        <v>898</v>
      </c>
      <c r="F32">
        <v>5</v>
      </c>
      <c r="G32" t="s">
        <v>900</v>
      </c>
      <c r="H32" t="s">
        <v>900</v>
      </c>
      <c r="I32" s="48" t="s">
        <v>516</v>
      </c>
      <c r="J32" t="s">
        <v>517</v>
      </c>
      <c r="K32" s="54" t="s">
        <v>300</v>
      </c>
      <c r="L32" s="56" t="s">
        <v>918</v>
      </c>
    </row>
    <row r="33" spans="1:12">
      <c r="A33" t="s">
        <v>897</v>
      </c>
      <c r="B33" s="93" t="s">
        <v>1132</v>
      </c>
      <c r="C33" s="48" t="s">
        <v>511</v>
      </c>
      <c r="D33" t="s">
        <v>510</v>
      </c>
      <c r="E33" t="s">
        <v>898</v>
      </c>
      <c r="F33">
        <v>5</v>
      </c>
      <c r="G33" t="s">
        <v>900</v>
      </c>
      <c r="H33" t="s">
        <v>900</v>
      </c>
      <c r="I33" s="48" t="s">
        <v>518</v>
      </c>
      <c r="J33" t="s">
        <v>519</v>
      </c>
      <c r="K33" s="54" t="s">
        <v>300</v>
      </c>
      <c r="L33" s="56" t="s">
        <v>918</v>
      </c>
    </row>
    <row r="34" spans="1:12">
      <c r="A34" t="s">
        <v>897</v>
      </c>
      <c r="B34" s="93" t="s">
        <v>1133</v>
      </c>
      <c r="C34" s="48" t="s">
        <v>511</v>
      </c>
      <c r="D34" t="s">
        <v>510</v>
      </c>
      <c r="E34" t="s">
        <v>898</v>
      </c>
      <c r="F34">
        <v>5</v>
      </c>
      <c r="G34" t="s">
        <v>900</v>
      </c>
      <c r="H34" t="s">
        <v>900</v>
      </c>
      <c r="I34" s="48" t="s">
        <v>520</v>
      </c>
      <c r="J34" t="s">
        <v>521</v>
      </c>
      <c r="K34" s="54" t="s">
        <v>300</v>
      </c>
      <c r="L34" s="56" t="s">
        <v>918</v>
      </c>
    </row>
    <row r="35" spans="1:12">
      <c r="A35" t="s">
        <v>897</v>
      </c>
      <c r="B35" s="93" t="s">
        <v>1134</v>
      </c>
      <c r="C35" s="48" t="s">
        <v>511</v>
      </c>
      <c r="D35" t="s">
        <v>510</v>
      </c>
      <c r="E35" t="s">
        <v>898</v>
      </c>
      <c r="F35">
        <v>5</v>
      </c>
      <c r="G35" t="s">
        <v>900</v>
      </c>
      <c r="H35" t="s">
        <v>900</v>
      </c>
      <c r="I35" s="48" t="s">
        <v>522</v>
      </c>
      <c r="J35" t="s">
        <v>523</v>
      </c>
      <c r="K35" s="54" t="s">
        <v>300</v>
      </c>
      <c r="L35" s="56" t="s">
        <v>918</v>
      </c>
    </row>
    <row r="36" spans="1:12">
      <c r="A36" t="s">
        <v>897</v>
      </c>
      <c r="B36" s="93" t="s">
        <v>1135</v>
      </c>
      <c r="C36" s="48" t="s">
        <v>511</v>
      </c>
      <c r="D36" t="s">
        <v>510</v>
      </c>
      <c r="E36" t="s">
        <v>898</v>
      </c>
      <c r="F36">
        <v>5</v>
      </c>
      <c r="G36" t="s">
        <v>900</v>
      </c>
      <c r="H36" t="s">
        <v>900</v>
      </c>
      <c r="I36" s="48" t="s">
        <v>524</v>
      </c>
      <c r="J36" t="s">
        <v>523</v>
      </c>
      <c r="K36" s="54" t="s">
        <v>300</v>
      </c>
      <c r="L36" s="56" t="s">
        <v>918</v>
      </c>
    </row>
    <row r="37" spans="1:12">
      <c r="A37" t="s">
        <v>897</v>
      </c>
      <c r="B37" s="93" t="s">
        <v>1136</v>
      </c>
      <c r="C37" s="48" t="s">
        <v>511</v>
      </c>
      <c r="D37" t="s">
        <v>510</v>
      </c>
      <c r="E37" t="s">
        <v>898</v>
      </c>
      <c r="F37">
        <v>5</v>
      </c>
      <c r="G37" t="s">
        <v>900</v>
      </c>
      <c r="H37" t="s">
        <v>900</v>
      </c>
      <c r="I37" s="48" t="s">
        <v>525</v>
      </c>
      <c r="J37" t="s">
        <v>526</v>
      </c>
      <c r="K37" s="54" t="s">
        <v>300</v>
      </c>
      <c r="L37" s="56" t="s">
        <v>918</v>
      </c>
    </row>
    <row r="38" spans="1:12">
      <c r="A38" t="s">
        <v>897</v>
      </c>
      <c r="B38" s="93" t="s">
        <v>1137</v>
      </c>
      <c r="C38" s="48" t="s">
        <v>511</v>
      </c>
      <c r="D38" t="s">
        <v>510</v>
      </c>
      <c r="E38" t="s">
        <v>898</v>
      </c>
      <c r="F38">
        <v>5</v>
      </c>
      <c r="G38" t="s">
        <v>900</v>
      </c>
      <c r="H38" t="s">
        <v>900</v>
      </c>
      <c r="I38" s="48" t="s">
        <v>527</v>
      </c>
      <c r="J38" t="s">
        <v>526</v>
      </c>
      <c r="K38" s="54" t="s">
        <v>300</v>
      </c>
      <c r="L38" s="56" t="s">
        <v>918</v>
      </c>
    </row>
    <row r="39" spans="1:12">
      <c r="A39" t="s">
        <v>897</v>
      </c>
      <c r="B39" s="93" t="s">
        <v>1138</v>
      </c>
      <c r="C39" s="48" t="s">
        <v>511</v>
      </c>
      <c r="D39" t="s">
        <v>510</v>
      </c>
      <c r="E39" t="s">
        <v>898</v>
      </c>
      <c r="F39">
        <v>5</v>
      </c>
      <c r="G39" t="s">
        <v>900</v>
      </c>
      <c r="H39" t="s">
        <v>900</v>
      </c>
      <c r="I39" s="48" t="s">
        <v>528</v>
      </c>
      <c r="J39" t="s">
        <v>529</v>
      </c>
      <c r="K39" s="54" t="s">
        <v>300</v>
      </c>
      <c r="L39" s="56" t="s">
        <v>918</v>
      </c>
    </row>
    <row r="40" spans="1:12">
      <c r="A40" t="s">
        <v>897</v>
      </c>
      <c r="B40" s="93" t="s">
        <v>1139</v>
      </c>
      <c r="C40" s="48" t="s">
        <v>511</v>
      </c>
      <c r="D40" t="s">
        <v>510</v>
      </c>
      <c r="E40" t="s">
        <v>898</v>
      </c>
      <c r="F40">
        <v>5</v>
      </c>
      <c r="G40" t="s">
        <v>900</v>
      </c>
      <c r="H40" t="s">
        <v>900</v>
      </c>
      <c r="I40" s="48" t="s">
        <v>530</v>
      </c>
      <c r="J40" t="s">
        <v>421</v>
      </c>
      <c r="K40" s="54" t="s">
        <v>300</v>
      </c>
      <c r="L40" s="56" t="s">
        <v>918</v>
      </c>
    </row>
    <row r="41" spans="1:12">
      <c r="A41" t="s">
        <v>897</v>
      </c>
      <c r="B41" s="93" t="s">
        <v>1140</v>
      </c>
      <c r="C41" s="48" t="s">
        <v>511</v>
      </c>
      <c r="D41" t="s">
        <v>510</v>
      </c>
      <c r="E41" t="s">
        <v>898</v>
      </c>
      <c r="F41">
        <v>5</v>
      </c>
      <c r="G41" t="s">
        <v>900</v>
      </c>
      <c r="H41" t="s">
        <v>900</v>
      </c>
      <c r="I41" s="48" t="s">
        <v>531</v>
      </c>
      <c r="J41" t="s">
        <v>421</v>
      </c>
      <c r="K41" s="54" t="s">
        <v>300</v>
      </c>
      <c r="L41" s="56" t="s">
        <v>918</v>
      </c>
    </row>
    <row r="42" spans="1:12">
      <c r="A42" t="s">
        <v>897</v>
      </c>
      <c r="B42" s="93" t="s">
        <v>1141</v>
      </c>
      <c r="C42" s="48" t="s">
        <v>511</v>
      </c>
      <c r="D42" t="s">
        <v>510</v>
      </c>
      <c r="E42" t="s">
        <v>898</v>
      </c>
      <c r="F42">
        <v>5</v>
      </c>
      <c r="G42" t="s">
        <v>900</v>
      </c>
      <c r="H42" t="s">
        <v>900</v>
      </c>
      <c r="I42" s="48" t="s">
        <v>532</v>
      </c>
      <c r="J42" t="s">
        <v>533</v>
      </c>
      <c r="K42" s="54" t="s">
        <v>300</v>
      </c>
      <c r="L42" s="56" t="s">
        <v>918</v>
      </c>
    </row>
    <row r="43" spans="1:12">
      <c r="A43" t="s">
        <v>897</v>
      </c>
      <c r="B43" s="93" t="s">
        <v>1142</v>
      </c>
      <c r="C43" s="48" t="s">
        <v>511</v>
      </c>
      <c r="D43" t="s">
        <v>510</v>
      </c>
      <c r="E43" t="s">
        <v>898</v>
      </c>
      <c r="F43">
        <v>5</v>
      </c>
      <c r="G43" t="s">
        <v>900</v>
      </c>
      <c r="H43" t="s">
        <v>900</v>
      </c>
      <c r="I43" s="48" t="s">
        <v>673</v>
      </c>
      <c r="J43" t="s">
        <v>674</v>
      </c>
      <c r="K43" s="54" t="s">
        <v>300</v>
      </c>
      <c r="L43" s="56" t="s">
        <v>918</v>
      </c>
    </row>
    <row r="44" spans="1:12">
      <c r="A44" t="s">
        <v>897</v>
      </c>
      <c r="B44" s="93" t="s">
        <v>1143</v>
      </c>
      <c r="C44" s="48" t="s">
        <v>536</v>
      </c>
      <c r="D44" t="s">
        <v>537</v>
      </c>
      <c r="E44" t="s">
        <v>898</v>
      </c>
      <c r="F44">
        <v>5</v>
      </c>
      <c r="G44" t="s">
        <v>900</v>
      </c>
      <c r="H44" t="s">
        <v>900</v>
      </c>
      <c r="I44" s="48" t="s">
        <v>525</v>
      </c>
      <c r="J44" t="s">
        <v>526</v>
      </c>
      <c r="K44" s="54" t="s">
        <v>328</v>
      </c>
      <c r="L44" s="56" t="s">
        <v>918</v>
      </c>
    </row>
    <row r="45" spans="1:12">
      <c r="A45" t="s">
        <v>897</v>
      </c>
      <c r="B45" s="93" t="s">
        <v>1144</v>
      </c>
      <c r="C45" s="48" t="s">
        <v>536</v>
      </c>
      <c r="D45" t="s">
        <v>537</v>
      </c>
      <c r="E45" t="s">
        <v>898</v>
      </c>
      <c r="F45">
        <v>5</v>
      </c>
      <c r="G45" t="s">
        <v>900</v>
      </c>
      <c r="H45" t="s">
        <v>900</v>
      </c>
      <c r="I45" s="48" t="s">
        <v>527</v>
      </c>
      <c r="J45" t="s">
        <v>526</v>
      </c>
      <c r="K45" s="54" t="s">
        <v>328</v>
      </c>
      <c r="L45" s="56" t="s">
        <v>918</v>
      </c>
    </row>
    <row r="46" spans="1:12">
      <c r="A46" t="s">
        <v>897</v>
      </c>
      <c r="B46" s="93" t="s">
        <v>1145</v>
      </c>
      <c r="C46" s="48" t="s">
        <v>538</v>
      </c>
      <c r="D46" t="s">
        <v>539</v>
      </c>
      <c r="E46" t="s">
        <v>898</v>
      </c>
      <c r="F46">
        <v>5</v>
      </c>
      <c r="G46" t="s">
        <v>900</v>
      </c>
      <c r="H46" t="s">
        <v>900</v>
      </c>
      <c r="I46" s="48" t="s">
        <v>540</v>
      </c>
      <c r="J46" t="s">
        <v>523</v>
      </c>
      <c r="K46" s="54" t="s">
        <v>328</v>
      </c>
      <c r="L46" s="56" t="s">
        <v>918</v>
      </c>
    </row>
    <row r="47" spans="1:12">
      <c r="A47" t="s">
        <v>897</v>
      </c>
      <c r="B47" s="93" t="s">
        <v>1146</v>
      </c>
      <c r="C47" s="48" t="s">
        <v>538</v>
      </c>
      <c r="D47" t="s">
        <v>539</v>
      </c>
      <c r="E47" t="s">
        <v>898</v>
      </c>
      <c r="F47">
        <v>5</v>
      </c>
      <c r="G47" t="s">
        <v>900</v>
      </c>
      <c r="H47" t="s">
        <v>900</v>
      </c>
      <c r="I47" s="48" t="s">
        <v>541</v>
      </c>
      <c r="J47" t="s">
        <v>542</v>
      </c>
      <c r="K47" s="54" t="s">
        <v>328</v>
      </c>
      <c r="L47" s="56" t="s">
        <v>918</v>
      </c>
    </row>
    <row r="48" spans="1:12">
      <c r="A48" t="s">
        <v>897</v>
      </c>
      <c r="B48" s="93" t="s">
        <v>1147</v>
      </c>
      <c r="C48" s="48" t="s">
        <v>538</v>
      </c>
      <c r="D48" t="s">
        <v>539</v>
      </c>
      <c r="E48" t="s">
        <v>898</v>
      </c>
      <c r="F48">
        <v>5</v>
      </c>
      <c r="G48" t="s">
        <v>900</v>
      </c>
      <c r="H48" t="s">
        <v>900</v>
      </c>
      <c r="I48" s="48" t="s">
        <v>543</v>
      </c>
      <c r="J48" t="s">
        <v>542</v>
      </c>
      <c r="K48" s="54" t="s">
        <v>328</v>
      </c>
      <c r="L48" s="56" t="s">
        <v>918</v>
      </c>
    </row>
    <row r="49" spans="1:16">
      <c r="A49" t="s">
        <v>897</v>
      </c>
      <c r="B49" s="93" t="s">
        <v>1148</v>
      </c>
      <c r="C49" s="48" t="s">
        <v>538</v>
      </c>
      <c r="D49" t="s">
        <v>539</v>
      </c>
      <c r="E49" t="s">
        <v>898</v>
      </c>
      <c r="F49">
        <v>5</v>
      </c>
      <c r="G49" t="s">
        <v>900</v>
      </c>
      <c r="H49" t="s">
        <v>900</v>
      </c>
      <c r="I49" s="48" t="s">
        <v>544</v>
      </c>
      <c r="J49" t="s">
        <v>517</v>
      </c>
      <c r="K49" s="54" t="s">
        <v>328</v>
      </c>
      <c r="L49" s="56" t="s">
        <v>918</v>
      </c>
    </row>
    <row r="50" spans="1:16">
      <c r="A50" t="s">
        <v>897</v>
      </c>
      <c r="B50" s="93" t="s">
        <v>1149</v>
      </c>
      <c r="C50" s="48" t="s">
        <v>538</v>
      </c>
      <c r="D50" t="s">
        <v>539</v>
      </c>
      <c r="E50" t="s">
        <v>898</v>
      </c>
      <c r="F50">
        <v>5</v>
      </c>
      <c r="G50" t="s">
        <v>900</v>
      </c>
      <c r="H50" t="s">
        <v>900</v>
      </c>
      <c r="I50" s="48" t="s">
        <v>545</v>
      </c>
      <c r="J50" t="s">
        <v>517</v>
      </c>
      <c r="K50" s="54" t="s">
        <v>328</v>
      </c>
      <c r="L50" s="56" t="s">
        <v>918</v>
      </c>
    </row>
    <row r="51" spans="1:16">
      <c r="A51" t="s">
        <v>897</v>
      </c>
      <c r="B51" s="93" t="s">
        <v>1150</v>
      </c>
      <c r="C51" s="48" t="s">
        <v>538</v>
      </c>
      <c r="D51" t="s">
        <v>539</v>
      </c>
      <c r="E51" t="s">
        <v>898</v>
      </c>
      <c r="F51">
        <v>5</v>
      </c>
      <c r="G51" t="s">
        <v>900</v>
      </c>
      <c r="H51" t="s">
        <v>900</v>
      </c>
      <c r="I51" s="48" t="s">
        <v>546</v>
      </c>
      <c r="J51" t="s">
        <v>347</v>
      </c>
      <c r="K51" s="54" t="s">
        <v>328</v>
      </c>
      <c r="L51" s="56" t="s">
        <v>918</v>
      </c>
    </row>
    <row r="52" spans="1:16">
      <c r="A52" t="s">
        <v>897</v>
      </c>
      <c r="B52" s="93" t="s">
        <v>1151</v>
      </c>
      <c r="C52" s="48" t="s">
        <v>538</v>
      </c>
      <c r="D52" t="s">
        <v>539</v>
      </c>
      <c r="E52" t="s">
        <v>898</v>
      </c>
      <c r="F52">
        <v>5</v>
      </c>
      <c r="G52" t="s">
        <v>900</v>
      </c>
      <c r="H52" t="s">
        <v>900</v>
      </c>
      <c r="I52" s="48" t="s">
        <v>547</v>
      </c>
      <c r="J52" t="s">
        <v>347</v>
      </c>
      <c r="K52" s="54" t="s">
        <v>328</v>
      </c>
      <c r="L52" s="56" t="s">
        <v>918</v>
      </c>
    </row>
    <row r="53" spans="1:16">
      <c r="A53" t="s">
        <v>897</v>
      </c>
      <c r="B53" s="93" t="s">
        <v>1152</v>
      </c>
      <c r="C53" s="48" t="s">
        <v>538</v>
      </c>
      <c r="D53" t="s">
        <v>539</v>
      </c>
      <c r="E53" t="s">
        <v>898</v>
      </c>
      <c r="F53">
        <v>5</v>
      </c>
      <c r="G53" t="s">
        <v>900</v>
      </c>
      <c r="H53" t="s">
        <v>900</v>
      </c>
      <c r="I53" s="48" t="s">
        <v>548</v>
      </c>
      <c r="J53" t="s">
        <v>523</v>
      </c>
      <c r="K53" s="54" t="s">
        <v>328</v>
      </c>
      <c r="L53" s="56" t="s">
        <v>918</v>
      </c>
    </row>
    <row r="54" spans="1:16">
      <c r="A54" t="s">
        <v>897</v>
      </c>
      <c r="B54" s="93" t="s">
        <v>553</v>
      </c>
      <c r="C54" s="48" t="s">
        <v>553</v>
      </c>
      <c r="D54" t="s">
        <v>554</v>
      </c>
      <c r="E54" t="s">
        <v>898</v>
      </c>
      <c r="F54">
        <v>5</v>
      </c>
      <c r="G54" t="s">
        <v>900</v>
      </c>
      <c r="H54" t="s">
        <v>899</v>
      </c>
      <c r="K54" s="54" t="s">
        <v>328</v>
      </c>
      <c r="L54" s="56" t="s">
        <v>918</v>
      </c>
    </row>
    <row r="55" spans="1:16">
      <c r="A55" t="s">
        <v>897</v>
      </c>
      <c r="B55" s="93" t="s">
        <v>1153</v>
      </c>
      <c r="C55" s="48" t="s">
        <v>559</v>
      </c>
      <c r="D55" t="s">
        <v>560</v>
      </c>
      <c r="E55" t="s">
        <v>898</v>
      </c>
      <c r="F55">
        <v>5</v>
      </c>
      <c r="G55" t="s">
        <v>900</v>
      </c>
      <c r="H55" t="s">
        <v>900</v>
      </c>
      <c r="I55" s="48" t="s">
        <v>561</v>
      </c>
      <c r="J55" t="s">
        <v>562</v>
      </c>
      <c r="K55" s="54" t="s">
        <v>422</v>
      </c>
      <c r="L55" s="56" t="s">
        <v>919</v>
      </c>
    </row>
    <row r="56" spans="1:16">
      <c r="A56" t="s">
        <v>897</v>
      </c>
      <c r="B56" s="93" t="s">
        <v>1154</v>
      </c>
      <c r="C56" s="48" t="s">
        <v>559</v>
      </c>
      <c r="D56" t="s">
        <v>560</v>
      </c>
      <c r="E56" t="s">
        <v>898</v>
      </c>
      <c r="F56">
        <v>5</v>
      </c>
      <c r="G56" t="s">
        <v>900</v>
      </c>
      <c r="H56" t="s">
        <v>900</v>
      </c>
      <c r="I56" s="48" t="s">
        <v>563</v>
      </c>
      <c r="J56" t="s">
        <v>564</v>
      </c>
      <c r="K56" s="54" t="s">
        <v>422</v>
      </c>
      <c r="L56" s="56" t="s">
        <v>919</v>
      </c>
    </row>
    <row r="57" spans="1:16">
      <c r="A57" t="s">
        <v>897</v>
      </c>
      <c r="B57" s="93" t="s">
        <v>1155</v>
      </c>
      <c r="C57" s="48" t="s">
        <v>559</v>
      </c>
      <c r="D57" t="s">
        <v>560</v>
      </c>
      <c r="E57" t="s">
        <v>898</v>
      </c>
      <c r="F57">
        <v>5</v>
      </c>
      <c r="G57" t="s">
        <v>900</v>
      </c>
      <c r="H57" t="s">
        <v>900</v>
      </c>
      <c r="I57" t="s">
        <v>955</v>
      </c>
      <c r="J57" t="s">
        <v>956</v>
      </c>
      <c r="K57" s="54" t="s">
        <v>422</v>
      </c>
      <c r="L57" s="56" t="s">
        <v>919</v>
      </c>
      <c r="P57" s="73"/>
    </row>
    <row r="58" spans="1:16">
      <c r="A58" t="s">
        <v>897</v>
      </c>
      <c r="B58" s="93" t="s">
        <v>565</v>
      </c>
      <c r="C58" s="48" t="s">
        <v>565</v>
      </c>
      <c r="D58" t="s">
        <v>566</v>
      </c>
      <c r="E58" t="s">
        <v>898</v>
      </c>
      <c r="F58">
        <v>5</v>
      </c>
      <c r="G58" t="s">
        <v>900</v>
      </c>
      <c r="H58" t="s">
        <v>899</v>
      </c>
      <c r="K58" s="54" t="s">
        <v>422</v>
      </c>
      <c r="L58" s="56" t="s">
        <v>919</v>
      </c>
      <c r="P58" s="73"/>
    </row>
    <row r="59" spans="1:16">
      <c r="A59" t="s">
        <v>897</v>
      </c>
      <c r="B59" s="93" t="s">
        <v>569</v>
      </c>
      <c r="C59" s="48" t="s">
        <v>569</v>
      </c>
      <c r="D59" t="s">
        <v>570</v>
      </c>
      <c r="E59" t="s">
        <v>898</v>
      </c>
      <c r="F59">
        <v>5</v>
      </c>
      <c r="G59" t="s">
        <v>900</v>
      </c>
      <c r="H59" t="s">
        <v>899</v>
      </c>
      <c r="K59" s="54" t="s">
        <v>862</v>
      </c>
      <c r="L59" s="56" t="s">
        <v>570</v>
      </c>
      <c r="P59" s="73"/>
    </row>
    <row r="60" spans="1:16">
      <c r="A60" t="s">
        <v>897</v>
      </c>
      <c r="B60" s="93" t="s">
        <v>573</v>
      </c>
      <c r="C60" s="48" t="s">
        <v>573</v>
      </c>
      <c r="D60" t="s">
        <v>574</v>
      </c>
      <c r="E60" t="s">
        <v>898</v>
      </c>
      <c r="F60">
        <v>5</v>
      </c>
      <c r="G60" t="s">
        <v>900</v>
      </c>
      <c r="H60" t="s">
        <v>899</v>
      </c>
      <c r="K60" s="54" t="s">
        <v>402</v>
      </c>
      <c r="L60" s="56" t="s">
        <v>920</v>
      </c>
    </row>
    <row r="61" spans="1:16">
      <c r="A61" t="s">
        <v>897</v>
      </c>
      <c r="B61" s="93" t="s">
        <v>575</v>
      </c>
      <c r="C61" s="48" t="s">
        <v>575</v>
      </c>
      <c r="D61" t="s">
        <v>576</v>
      </c>
      <c r="E61" t="s">
        <v>898</v>
      </c>
      <c r="F61">
        <v>5</v>
      </c>
      <c r="G61" t="s">
        <v>900</v>
      </c>
      <c r="H61" t="s">
        <v>899</v>
      </c>
      <c r="K61" s="54" t="s">
        <v>330</v>
      </c>
      <c r="L61" s="56" t="s">
        <v>396</v>
      </c>
    </row>
    <row r="62" spans="1:16">
      <c r="A62" t="s">
        <v>897</v>
      </c>
      <c r="B62" s="93" t="s">
        <v>577</v>
      </c>
      <c r="C62" s="48" t="s">
        <v>577</v>
      </c>
      <c r="D62" t="s">
        <v>578</v>
      </c>
      <c r="E62" t="s">
        <v>898</v>
      </c>
      <c r="F62">
        <v>5</v>
      </c>
      <c r="G62" t="s">
        <v>900</v>
      </c>
      <c r="H62" t="s">
        <v>899</v>
      </c>
      <c r="K62" s="54" t="s">
        <v>863</v>
      </c>
      <c r="L62" s="56" t="s">
        <v>921</v>
      </c>
    </row>
    <row r="63" spans="1:16">
      <c r="A63" t="s">
        <v>897</v>
      </c>
      <c r="B63" s="93" t="s">
        <v>579</v>
      </c>
      <c r="C63" s="48" t="s">
        <v>579</v>
      </c>
      <c r="D63" t="s">
        <v>580</v>
      </c>
      <c r="E63" t="s">
        <v>898</v>
      </c>
      <c r="F63">
        <v>5</v>
      </c>
      <c r="G63" t="s">
        <v>900</v>
      </c>
      <c r="H63" t="s">
        <v>899</v>
      </c>
      <c r="K63" s="54" t="s">
        <v>329</v>
      </c>
      <c r="L63" s="56" t="s">
        <v>580</v>
      </c>
    </row>
    <row r="64" spans="1:16">
      <c r="A64" t="s">
        <v>897</v>
      </c>
      <c r="B64" s="93" t="s">
        <v>583</v>
      </c>
      <c r="C64" s="48" t="s">
        <v>583</v>
      </c>
      <c r="D64" t="s">
        <v>584</v>
      </c>
      <c r="E64" t="s">
        <v>898</v>
      </c>
      <c r="F64">
        <v>5</v>
      </c>
      <c r="G64" t="s">
        <v>900</v>
      </c>
      <c r="H64" t="s">
        <v>899</v>
      </c>
      <c r="K64" s="54" t="s">
        <v>351</v>
      </c>
      <c r="L64" s="56" t="s">
        <v>922</v>
      </c>
    </row>
    <row r="65" spans="1:12">
      <c r="A65" t="s">
        <v>897</v>
      </c>
      <c r="B65" s="93" t="s">
        <v>587</v>
      </c>
      <c r="C65" s="48" t="s">
        <v>587</v>
      </c>
      <c r="D65" t="s">
        <v>588</v>
      </c>
      <c r="E65" t="s">
        <v>898</v>
      </c>
      <c r="F65">
        <v>5</v>
      </c>
      <c r="G65" t="s">
        <v>900</v>
      </c>
      <c r="H65" t="s">
        <v>899</v>
      </c>
      <c r="K65" s="54" t="s">
        <v>401</v>
      </c>
      <c r="L65" s="56" t="s">
        <v>919</v>
      </c>
    </row>
    <row r="66" spans="1:12">
      <c r="A66" t="s">
        <v>897</v>
      </c>
      <c r="B66" s="93" t="s">
        <v>1013</v>
      </c>
      <c r="C66" s="48" t="s">
        <v>1013</v>
      </c>
      <c r="D66" t="s">
        <v>957</v>
      </c>
      <c r="E66" t="s">
        <v>898</v>
      </c>
      <c r="F66">
        <v>5</v>
      </c>
      <c r="G66" t="s">
        <v>900</v>
      </c>
      <c r="H66" t="s">
        <v>899</v>
      </c>
      <c r="K66" s="54" t="s">
        <v>301</v>
      </c>
      <c r="L66" s="56" t="s">
        <v>923</v>
      </c>
    </row>
    <row r="67" spans="1:12">
      <c r="A67" t="s">
        <v>897</v>
      </c>
      <c r="B67" s="93" t="s">
        <v>1014</v>
      </c>
      <c r="C67" s="48" t="s">
        <v>1014</v>
      </c>
      <c r="D67" t="s">
        <v>958</v>
      </c>
      <c r="E67" t="s">
        <v>898</v>
      </c>
      <c r="F67">
        <v>5</v>
      </c>
      <c r="G67" t="s">
        <v>900</v>
      </c>
      <c r="H67" t="s">
        <v>899</v>
      </c>
      <c r="K67" s="54" t="s">
        <v>301</v>
      </c>
      <c r="L67" s="56" t="s">
        <v>923</v>
      </c>
    </row>
    <row r="68" spans="1:12">
      <c r="A68" t="s">
        <v>897</v>
      </c>
      <c r="B68" s="93" t="s">
        <v>593</v>
      </c>
      <c r="C68" s="48" t="s">
        <v>593</v>
      </c>
      <c r="D68" t="s">
        <v>594</v>
      </c>
      <c r="E68" t="s">
        <v>898</v>
      </c>
      <c r="F68">
        <v>5</v>
      </c>
      <c r="G68" t="s">
        <v>900</v>
      </c>
      <c r="H68" t="s">
        <v>899</v>
      </c>
      <c r="K68" s="54" t="s">
        <v>301</v>
      </c>
      <c r="L68" s="56" t="s">
        <v>923</v>
      </c>
    </row>
    <row r="69" spans="1:12">
      <c r="A69" t="s">
        <v>897</v>
      </c>
      <c r="B69" s="93" t="s">
        <v>595</v>
      </c>
      <c r="C69" s="48" t="s">
        <v>595</v>
      </c>
      <c r="D69" t="s">
        <v>596</v>
      </c>
      <c r="E69" t="s">
        <v>898</v>
      </c>
      <c r="F69">
        <v>5</v>
      </c>
      <c r="G69" t="s">
        <v>900</v>
      </c>
      <c r="H69" t="s">
        <v>899</v>
      </c>
      <c r="K69" s="54" t="s">
        <v>301</v>
      </c>
      <c r="L69" s="56" t="s">
        <v>923</v>
      </c>
    </row>
    <row r="70" spans="1:12">
      <c r="A70" t="s">
        <v>897</v>
      </c>
      <c r="B70" s="93" t="s">
        <v>597</v>
      </c>
      <c r="C70" s="48" t="s">
        <v>597</v>
      </c>
      <c r="D70" t="s">
        <v>598</v>
      </c>
      <c r="E70" t="s">
        <v>898</v>
      </c>
      <c r="F70">
        <v>5</v>
      </c>
      <c r="G70" t="s">
        <v>900</v>
      </c>
      <c r="H70" t="s">
        <v>899</v>
      </c>
      <c r="K70" s="54" t="s">
        <v>301</v>
      </c>
      <c r="L70" s="56" t="s">
        <v>923</v>
      </c>
    </row>
    <row r="71" spans="1:12">
      <c r="A71" t="s">
        <v>897</v>
      </c>
      <c r="B71" s="93" t="s">
        <v>599</v>
      </c>
      <c r="C71" s="48" t="s">
        <v>599</v>
      </c>
      <c r="D71" t="s">
        <v>596</v>
      </c>
      <c r="E71" t="s">
        <v>898</v>
      </c>
      <c r="F71">
        <v>5</v>
      </c>
      <c r="G71" t="s">
        <v>900</v>
      </c>
      <c r="H71" t="s">
        <v>899</v>
      </c>
      <c r="K71" s="54" t="s">
        <v>301</v>
      </c>
      <c r="L71" s="56" t="s">
        <v>923</v>
      </c>
    </row>
    <row r="72" spans="1:12">
      <c r="A72" t="s">
        <v>897</v>
      </c>
      <c r="B72" s="93" t="s">
        <v>600</v>
      </c>
      <c r="C72" s="48" t="s">
        <v>600</v>
      </c>
      <c r="D72" t="s">
        <v>601</v>
      </c>
      <c r="E72" t="s">
        <v>898</v>
      </c>
      <c r="F72">
        <v>5</v>
      </c>
      <c r="G72" t="s">
        <v>900</v>
      </c>
      <c r="H72" t="s">
        <v>899</v>
      </c>
      <c r="K72" s="54" t="s">
        <v>301</v>
      </c>
      <c r="L72" s="56" t="s">
        <v>923</v>
      </c>
    </row>
    <row r="73" spans="1:12">
      <c r="A73" t="s">
        <v>897</v>
      </c>
      <c r="B73" s="93" t="s">
        <v>602</v>
      </c>
      <c r="C73" s="48" t="s">
        <v>602</v>
      </c>
      <c r="D73" t="s">
        <v>603</v>
      </c>
      <c r="E73" t="s">
        <v>898</v>
      </c>
      <c r="F73">
        <v>5</v>
      </c>
      <c r="G73" t="s">
        <v>900</v>
      </c>
      <c r="H73" t="s">
        <v>899</v>
      </c>
      <c r="K73" s="54" t="s">
        <v>301</v>
      </c>
      <c r="L73" s="56" t="s">
        <v>923</v>
      </c>
    </row>
    <row r="74" spans="1:12">
      <c r="A74" t="s">
        <v>897</v>
      </c>
      <c r="B74" s="93" t="s">
        <v>610</v>
      </c>
      <c r="C74" s="48" t="s">
        <v>610</v>
      </c>
      <c r="D74" t="s">
        <v>377</v>
      </c>
      <c r="E74" t="s">
        <v>898</v>
      </c>
      <c r="F74">
        <v>5</v>
      </c>
      <c r="G74" t="s">
        <v>900</v>
      </c>
      <c r="H74" t="s">
        <v>899</v>
      </c>
      <c r="K74" s="54" t="s">
        <v>302</v>
      </c>
      <c r="L74" s="56" t="s">
        <v>924</v>
      </c>
    </row>
    <row r="75" spans="1:12">
      <c r="A75" t="s">
        <v>897</v>
      </c>
      <c r="B75" s="93" t="s">
        <v>611</v>
      </c>
      <c r="C75" s="48" t="s">
        <v>611</v>
      </c>
      <c r="D75" t="s">
        <v>612</v>
      </c>
      <c r="E75" t="s">
        <v>898</v>
      </c>
      <c r="F75">
        <v>5</v>
      </c>
      <c r="G75" t="s">
        <v>900</v>
      </c>
      <c r="H75" t="s">
        <v>899</v>
      </c>
      <c r="K75" s="54" t="s">
        <v>233</v>
      </c>
      <c r="L75" s="56" t="s">
        <v>924</v>
      </c>
    </row>
    <row r="76" spans="1:12">
      <c r="A76" t="s">
        <v>897</v>
      </c>
      <c r="B76" s="93" t="s">
        <v>618</v>
      </c>
      <c r="C76" s="48" t="s">
        <v>618</v>
      </c>
      <c r="D76" t="s">
        <v>619</v>
      </c>
      <c r="E76" t="s">
        <v>898</v>
      </c>
      <c r="F76">
        <v>5</v>
      </c>
      <c r="G76" t="s">
        <v>900</v>
      </c>
      <c r="H76" t="s">
        <v>899</v>
      </c>
      <c r="K76" s="54" t="s">
        <v>176</v>
      </c>
      <c r="L76" s="56" t="s">
        <v>619</v>
      </c>
    </row>
    <row r="77" spans="1:12">
      <c r="A77" t="s">
        <v>897</v>
      </c>
      <c r="B77" s="93" t="s">
        <v>620</v>
      </c>
      <c r="C77" s="48" t="s">
        <v>620</v>
      </c>
      <c r="D77" t="s">
        <v>621</v>
      </c>
      <c r="E77" t="s">
        <v>898</v>
      </c>
      <c r="F77">
        <v>5</v>
      </c>
      <c r="G77" t="s">
        <v>900</v>
      </c>
      <c r="H77" t="s">
        <v>899</v>
      </c>
      <c r="K77" s="54" t="s">
        <v>912</v>
      </c>
      <c r="L77" s="56" t="s">
        <v>919</v>
      </c>
    </row>
    <row r="78" spans="1:12">
      <c r="A78" t="s">
        <v>897</v>
      </c>
      <c r="B78" s="93" t="s">
        <v>622</v>
      </c>
      <c r="C78" s="48" t="s">
        <v>622</v>
      </c>
      <c r="D78" t="s">
        <v>623</v>
      </c>
      <c r="E78" t="s">
        <v>898</v>
      </c>
      <c r="F78">
        <v>5</v>
      </c>
      <c r="G78" t="s">
        <v>900</v>
      </c>
      <c r="H78" t="s">
        <v>899</v>
      </c>
      <c r="K78" s="54" t="s">
        <v>43</v>
      </c>
      <c r="L78" s="56" t="s">
        <v>619</v>
      </c>
    </row>
    <row r="79" spans="1:12">
      <c r="A79" t="s">
        <v>897</v>
      </c>
      <c r="B79" s="93" t="s">
        <v>1156</v>
      </c>
      <c r="C79" s="48" t="s">
        <v>627</v>
      </c>
      <c r="D79" t="s">
        <v>625</v>
      </c>
      <c r="E79" t="s">
        <v>898</v>
      </c>
      <c r="F79">
        <v>5</v>
      </c>
      <c r="G79" t="s">
        <v>900</v>
      </c>
      <c r="H79" t="s">
        <v>900</v>
      </c>
      <c r="I79" s="48" t="s">
        <v>628</v>
      </c>
      <c r="J79" t="s">
        <v>629</v>
      </c>
      <c r="K79" s="54" t="s">
        <v>19</v>
      </c>
      <c r="L79" s="56" t="s">
        <v>923</v>
      </c>
    </row>
    <row r="80" spans="1:12">
      <c r="A80" t="s">
        <v>897</v>
      </c>
      <c r="B80" s="93" t="s">
        <v>1157</v>
      </c>
      <c r="C80" s="48" t="s">
        <v>627</v>
      </c>
      <c r="D80" t="s">
        <v>625</v>
      </c>
      <c r="E80" t="s">
        <v>898</v>
      </c>
      <c r="F80">
        <v>5</v>
      </c>
      <c r="G80" t="s">
        <v>900</v>
      </c>
      <c r="H80" t="s">
        <v>900</v>
      </c>
      <c r="I80" s="48" t="s">
        <v>630</v>
      </c>
      <c r="J80" t="s">
        <v>631</v>
      </c>
      <c r="K80" s="54" t="s">
        <v>401</v>
      </c>
      <c r="L80" s="56" t="s">
        <v>919</v>
      </c>
    </row>
    <row r="81" spans="1:12">
      <c r="A81" t="s">
        <v>897</v>
      </c>
      <c r="B81" s="93" t="s">
        <v>1158</v>
      </c>
      <c r="C81" s="48" t="s">
        <v>627</v>
      </c>
      <c r="D81" t="s">
        <v>625</v>
      </c>
      <c r="E81" t="s">
        <v>898</v>
      </c>
      <c r="F81">
        <v>5</v>
      </c>
      <c r="G81" t="s">
        <v>900</v>
      </c>
      <c r="H81" t="s">
        <v>900</v>
      </c>
      <c r="I81" t="s">
        <v>959</v>
      </c>
      <c r="J81" t="s">
        <v>960</v>
      </c>
      <c r="K81" s="54" t="s">
        <v>1217</v>
      </c>
      <c r="L81" s="56" t="s">
        <v>923</v>
      </c>
    </row>
    <row r="82" spans="1:12">
      <c r="A82" t="s">
        <v>897</v>
      </c>
      <c r="B82" s="93" t="s">
        <v>1159</v>
      </c>
      <c r="C82" s="48" t="s">
        <v>627</v>
      </c>
      <c r="D82" t="s">
        <v>625</v>
      </c>
      <c r="E82" t="s">
        <v>898</v>
      </c>
      <c r="F82">
        <v>5</v>
      </c>
      <c r="G82" t="s">
        <v>900</v>
      </c>
      <c r="H82" t="s">
        <v>900</v>
      </c>
      <c r="I82" t="s">
        <v>961</v>
      </c>
      <c r="J82" t="s">
        <v>513</v>
      </c>
      <c r="K82" s="54" t="s">
        <v>401</v>
      </c>
      <c r="L82" s="56" t="s">
        <v>919</v>
      </c>
    </row>
    <row r="83" spans="1:12">
      <c r="A83" t="s">
        <v>897</v>
      </c>
      <c r="B83" s="93" t="s">
        <v>1160</v>
      </c>
      <c r="C83" s="48" t="s">
        <v>627</v>
      </c>
      <c r="D83" t="s">
        <v>625</v>
      </c>
      <c r="E83" t="s">
        <v>898</v>
      </c>
      <c r="F83">
        <v>5</v>
      </c>
      <c r="G83" t="s">
        <v>900</v>
      </c>
      <c r="H83" t="s">
        <v>900</v>
      </c>
      <c r="I83" t="s">
        <v>962</v>
      </c>
      <c r="J83" t="s">
        <v>421</v>
      </c>
      <c r="K83" s="54" t="s">
        <v>401</v>
      </c>
      <c r="L83" s="56" t="s">
        <v>919</v>
      </c>
    </row>
    <row r="84" spans="1:12">
      <c r="A84" t="s">
        <v>897</v>
      </c>
      <c r="B84" s="93" t="s">
        <v>1161</v>
      </c>
      <c r="C84" s="48" t="s">
        <v>627</v>
      </c>
      <c r="D84" t="s">
        <v>625</v>
      </c>
      <c r="E84" t="s">
        <v>898</v>
      </c>
      <c r="F84">
        <v>5</v>
      </c>
      <c r="G84" t="s">
        <v>900</v>
      </c>
      <c r="H84" t="s">
        <v>900</v>
      </c>
      <c r="I84" t="s">
        <v>963</v>
      </c>
      <c r="J84" t="s">
        <v>964</v>
      </c>
      <c r="K84" s="54" t="s">
        <v>401</v>
      </c>
      <c r="L84" s="56" t="s">
        <v>919</v>
      </c>
    </row>
    <row r="85" spans="1:12">
      <c r="A85" t="s">
        <v>897</v>
      </c>
      <c r="B85" s="93" t="s">
        <v>1162</v>
      </c>
      <c r="C85" s="48" t="s">
        <v>627</v>
      </c>
      <c r="D85" t="s">
        <v>625</v>
      </c>
      <c r="E85" t="s">
        <v>898</v>
      </c>
      <c r="F85">
        <v>5</v>
      </c>
      <c r="G85" t="s">
        <v>900</v>
      </c>
      <c r="H85" t="s">
        <v>900</v>
      </c>
      <c r="I85" t="s">
        <v>965</v>
      </c>
      <c r="J85" t="s">
        <v>523</v>
      </c>
      <c r="K85" s="54" t="s">
        <v>19</v>
      </c>
      <c r="L85" s="56" t="s">
        <v>923</v>
      </c>
    </row>
    <row r="86" spans="1:12">
      <c r="A86" t="s">
        <v>897</v>
      </c>
      <c r="B86" s="93" t="s">
        <v>1163</v>
      </c>
      <c r="C86" s="48" t="s">
        <v>627</v>
      </c>
      <c r="D86" t="s">
        <v>625</v>
      </c>
      <c r="E86" t="s">
        <v>898</v>
      </c>
      <c r="F86">
        <v>5</v>
      </c>
      <c r="G86" t="s">
        <v>900</v>
      </c>
      <c r="H86" t="s">
        <v>900</v>
      </c>
      <c r="I86" t="s">
        <v>966</v>
      </c>
      <c r="J86" t="s">
        <v>967</v>
      </c>
      <c r="K86" s="54" t="s">
        <v>401</v>
      </c>
      <c r="L86" s="56" t="s">
        <v>919</v>
      </c>
    </row>
    <row r="87" spans="1:12">
      <c r="A87" t="s">
        <v>897</v>
      </c>
      <c r="B87" s="93" t="s">
        <v>1016</v>
      </c>
      <c r="C87" s="48" t="s">
        <v>1016</v>
      </c>
      <c r="D87" t="s">
        <v>999</v>
      </c>
      <c r="E87" t="s">
        <v>903</v>
      </c>
      <c r="F87">
        <v>5</v>
      </c>
      <c r="G87" t="s">
        <v>900</v>
      </c>
      <c r="H87" t="s">
        <v>899</v>
      </c>
      <c r="K87" s="54" t="s">
        <v>174</v>
      </c>
      <c r="L87" s="56" t="s">
        <v>174</v>
      </c>
    </row>
    <row r="88" spans="1:12">
      <c r="A88" t="s">
        <v>897</v>
      </c>
      <c r="B88" s="93" t="s">
        <v>1164</v>
      </c>
      <c r="C88" s="48" t="s">
        <v>638</v>
      </c>
      <c r="D88" t="s">
        <v>639</v>
      </c>
      <c r="E88" t="s">
        <v>903</v>
      </c>
      <c r="F88">
        <v>5</v>
      </c>
      <c r="G88" t="s">
        <v>900</v>
      </c>
      <c r="H88" t="s">
        <v>900</v>
      </c>
      <c r="I88" s="48" t="s">
        <v>640</v>
      </c>
      <c r="J88" t="s">
        <v>641</v>
      </c>
      <c r="K88" s="54" t="s">
        <v>340</v>
      </c>
      <c r="L88" s="56" t="s">
        <v>925</v>
      </c>
    </row>
    <row r="89" spans="1:12">
      <c r="A89" t="s">
        <v>897</v>
      </c>
      <c r="B89" s="93" t="s">
        <v>1165</v>
      </c>
      <c r="C89" s="48" t="s">
        <v>638</v>
      </c>
      <c r="D89" t="s">
        <v>639</v>
      </c>
      <c r="E89" t="s">
        <v>903</v>
      </c>
      <c r="F89">
        <v>5</v>
      </c>
      <c r="G89" t="s">
        <v>900</v>
      </c>
      <c r="H89" t="s">
        <v>900</v>
      </c>
      <c r="I89" s="48" t="s">
        <v>642</v>
      </c>
      <c r="J89" t="s">
        <v>643</v>
      </c>
      <c r="K89" s="54" t="s">
        <v>340</v>
      </c>
      <c r="L89" s="56" t="s">
        <v>925</v>
      </c>
    </row>
    <row r="90" spans="1:12">
      <c r="A90" t="s">
        <v>897</v>
      </c>
      <c r="B90" s="93" t="s">
        <v>1166</v>
      </c>
      <c r="C90" s="48" t="s">
        <v>638</v>
      </c>
      <c r="D90" t="s">
        <v>639</v>
      </c>
      <c r="E90" t="s">
        <v>903</v>
      </c>
      <c r="F90">
        <v>5</v>
      </c>
      <c r="G90" t="s">
        <v>900</v>
      </c>
      <c r="H90" t="s">
        <v>900</v>
      </c>
      <c r="I90" s="48" t="s">
        <v>644</v>
      </c>
      <c r="J90" t="s">
        <v>517</v>
      </c>
      <c r="K90" s="54" t="s">
        <v>340</v>
      </c>
      <c r="L90" s="56" t="s">
        <v>925</v>
      </c>
    </row>
    <row r="91" spans="1:12">
      <c r="A91" t="s">
        <v>897</v>
      </c>
      <c r="B91" s="93" t="s">
        <v>1167</v>
      </c>
      <c r="C91" s="48" t="s">
        <v>638</v>
      </c>
      <c r="D91" t="s">
        <v>639</v>
      </c>
      <c r="E91" t="s">
        <v>903</v>
      </c>
      <c r="F91">
        <v>5</v>
      </c>
      <c r="G91" t="s">
        <v>900</v>
      </c>
      <c r="H91" t="s">
        <v>900</v>
      </c>
      <c r="I91" s="48" t="s">
        <v>645</v>
      </c>
      <c r="J91" t="s">
        <v>646</v>
      </c>
      <c r="K91" s="54" t="s">
        <v>340</v>
      </c>
      <c r="L91" s="56" t="s">
        <v>925</v>
      </c>
    </row>
    <row r="92" spans="1:12">
      <c r="A92" t="s">
        <v>897</v>
      </c>
      <c r="B92" s="93" t="s">
        <v>1168</v>
      </c>
      <c r="C92" s="48" t="s">
        <v>638</v>
      </c>
      <c r="D92" t="s">
        <v>639</v>
      </c>
      <c r="E92" t="s">
        <v>903</v>
      </c>
      <c r="F92">
        <v>5</v>
      </c>
      <c r="G92" t="s">
        <v>900</v>
      </c>
      <c r="H92" t="s">
        <v>900</v>
      </c>
      <c r="I92" s="48" t="s">
        <v>647</v>
      </c>
      <c r="J92" t="s">
        <v>648</v>
      </c>
      <c r="K92" s="54" t="s">
        <v>340</v>
      </c>
      <c r="L92" s="56" t="s">
        <v>925</v>
      </c>
    </row>
    <row r="93" spans="1:12">
      <c r="A93" t="s">
        <v>897</v>
      </c>
      <c r="B93" s="93" t="s">
        <v>1169</v>
      </c>
      <c r="C93" s="48" t="s">
        <v>638</v>
      </c>
      <c r="D93" t="s">
        <v>639</v>
      </c>
      <c r="E93" t="s">
        <v>903</v>
      </c>
      <c r="F93">
        <v>5</v>
      </c>
      <c r="G93" t="s">
        <v>900</v>
      </c>
      <c r="H93" t="s">
        <v>900</v>
      </c>
      <c r="I93" s="48" t="s">
        <v>649</v>
      </c>
      <c r="J93" t="s">
        <v>650</v>
      </c>
      <c r="K93" s="54" t="s">
        <v>340</v>
      </c>
      <c r="L93" s="56" t="s">
        <v>925</v>
      </c>
    </row>
    <row r="94" spans="1:12">
      <c r="A94" t="s">
        <v>897</v>
      </c>
      <c r="B94" s="93" t="s">
        <v>1170</v>
      </c>
      <c r="C94" s="48" t="s">
        <v>638</v>
      </c>
      <c r="D94" t="s">
        <v>639</v>
      </c>
      <c r="E94" t="s">
        <v>903</v>
      </c>
      <c r="F94">
        <v>5</v>
      </c>
      <c r="G94" t="s">
        <v>900</v>
      </c>
      <c r="H94" t="s">
        <v>900</v>
      </c>
      <c r="I94" s="48" t="s">
        <v>651</v>
      </c>
      <c r="J94" t="s">
        <v>652</v>
      </c>
      <c r="K94" s="54" t="s">
        <v>340</v>
      </c>
      <c r="L94" s="56" t="s">
        <v>925</v>
      </c>
    </row>
    <row r="95" spans="1:12">
      <c r="A95" t="s">
        <v>897</v>
      </c>
      <c r="B95" s="93" t="s">
        <v>1171</v>
      </c>
      <c r="C95" s="48" t="s">
        <v>638</v>
      </c>
      <c r="D95" t="s">
        <v>639</v>
      </c>
      <c r="E95" t="s">
        <v>903</v>
      </c>
      <c r="F95">
        <v>5</v>
      </c>
      <c r="G95" t="s">
        <v>900</v>
      </c>
      <c r="H95" t="s">
        <v>900</v>
      </c>
      <c r="I95" s="48" t="s">
        <v>653</v>
      </c>
      <c r="J95" t="s">
        <v>654</v>
      </c>
      <c r="K95" s="54" t="s">
        <v>340</v>
      </c>
      <c r="L95" s="56" t="s">
        <v>925</v>
      </c>
    </row>
    <row r="96" spans="1:12">
      <c r="A96" t="s">
        <v>897</v>
      </c>
      <c r="B96" s="93" t="s">
        <v>1172</v>
      </c>
      <c r="C96" s="48" t="s">
        <v>638</v>
      </c>
      <c r="D96" t="s">
        <v>639</v>
      </c>
      <c r="E96" t="s">
        <v>903</v>
      </c>
      <c r="F96">
        <v>5</v>
      </c>
      <c r="G96" t="s">
        <v>900</v>
      </c>
      <c r="H96" t="s">
        <v>900</v>
      </c>
      <c r="I96" s="48" t="s">
        <v>655</v>
      </c>
      <c r="J96" t="s">
        <v>656</v>
      </c>
      <c r="K96" s="54" t="s">
        <v>340</v>
      </c>
      <c r="L96" s="56" t="s">
        <v>925</v>
      </c>
    </row>
    <row r="97" spans="1:12">
      <c r="A97" t="s">
        <v>897</v>
      </c>
      <c r="B97" s="93" t="s">
        <v>1173</v>
      </c>
      <c r="C97" s="48" t="s">
        <v>638</v>
      </c>
      <c r="D97" t="s">
        <v>639</v>
      </c>
      <c r="E97" t="s">
        <v>903</v>
      </c>
      <c r="F97">
        <v>5</v>
      </c>
      <c r="G97" t="s">
        <v>900</v>
      </c>
      <c r="H97" t="s">
        <v>900</v>
      </c>
      <c r="I97" s="48" t="s">
        <v>657</v>
      </c>
      <c r="J97" t="s">
        <v>658</v>
      </c>
      <c r="K97" s="54" t="s">
        <v>340</v>
      </c>
      <c r="L97" s="56" t="s">
        <v>925</v>
      </c>
    </row>
    <row r="98" spans="1:12">
      <c r="A98" t="s">
        <v>897</v>
      </c>
      <c r="B98" s="93" t="s">
        <v>1174</v>
      </c>
      <c r="C98" s="48" t="s">
        <v>638</v>
      </c>
      <c r="D98" t="s">
        <v>639</v>
      </c>
      <c r="E98" t="s">
        <v>903</v>
      </c>
      <c r="F98">
        <v>5</v>
      </c>
      <c r="G98" t="s">
        <v>900</v>
      </c>
      <c r="H98" t="s">
        <v>900</v>
      </c>
      <c r="I98" s="48" t="s">
        <v>659</v>
      </c>
      <c r="J98" t="s">
        <v>660</v>
      </c>
      <c r="K98" s="54" t="s">
        <v>340</v>
      </c>
      <c r="L98" s="56" t="s">
        <v>925</v>
      </c>
    </row>
    <row r="99" spans="1:12">
      <c r="A99" t="s">
        <v>897</v>
      </c>
      <c r="B99" s="93" t="s">
        <v>1175</v>
      </c>
      <c r="C99" s="48" t="s">
        <v>638</v>
      </c>
      <c r="D99" t="s">
        <v>639</v>
      </c>
      <c r="E99" t="s">
        <v>903</v>
      </c>
      <c r="F99">
        <v>5</v>
      </c>
      <c r="G99" t="s">
        <v>900</v>
      </c>
      <c r="H99" t="s">
        <v>900</v>
      </c>
      <c r="I99" s="48" t="s">
        <v>661</v>
      </c>
      <c r="J99" t="s">
        <v>662</v>
      </c>
      <c r="K99" s="54" t="s">
        <v>340</v>
      </c>
      <c r="L99" s="56" t="s">
        <v>925</v>
      </c>
    </row>
    <row r="100" spans="1:12">
      <c r="A100" t="s">
        <v>897</v>
      </c>
      <c r="B100" s="93" t="s">
        <v>1176</v>
      </c>
      <c r="C100" s="48" t="s">
        <v>638</v>
      </c>
      <c r="D100" t="s">
        <v>639</v>
      </c>
      <c r="E100" t="s">
        <v>903</v>
      </c>
      <c r="F100">
        <v>5</v>
      </c>
      <c r="G100" t="s">
        <v>900</v>
      </c>
      <c r="H100" t="s">
        <v>900</v>
      </c>
      <c r="I100" s="48" t="s">
        <v>663</v>
      </c>
      <c r="J100" t="s">
        <v>664</v>
      </c>
      <c r="K100" s="54" t="s">
        <v>340</v>
      </c>
      <c r="L100" s="56" t="s">
        <v>925</v>
      </c>
    </row>
    <row r="101" spans="1:12">
      <c r="A101" t="s">
        <v>897</v>
      </c>
      <c r="B101" s="93" t="s">
        <v>1177</v>
      </c>
      <c r="C101" s="48" t="s">
        <v>638</v>
      </c>
      <c r="D101" t="s">
        <v>639</v>
      </c>
      <c r="E101" t="s">
        <v>903</v>
      </c>
      <c r="F101">
        <v>5</v>
      </c>
      <c r="G101" t="s">
        <v>900</v>
      </c>
      <c r="H101" t="s">
        <v>900</v>
      </c>
      <c r="I101" s="48" t="s">
        <v>665</v>
      </c>
      <c r="J101" t="s">
        <v>666</v>
      </c>
      <c r="K101" s="54" t="s">
        <v>340</v>
      </c>
      <c r="L101" s="56" t="s">
        <v>925</v>
      </c>
    </row>
    <row r="102" spans="1:12">
      <c r="A102" t="s">
        <v>897</v>
      </c>
      <c r="B102" s="93" t="s">
        <v>1178</v>
      </c>
      <c r="C102" s="48" t="s">
        <v>638</v>
      </c>
      <c r="D102" t="s">
        <v>639</v>
      </c>
      <c r="E102" t="s">
        <v>903</v>
      </c>
      <c r="F102">
        <v>5</v>
      </c>
      <c r="G102" t="s">
        <v>900</v>
      </c>
      <c r="H102" t="s">
        <v>900</v>
      </c>
      <c r="I102" s="48" t="s">
        <v>667</v>
      </c>
      <c r="J102" t="s">
        <v>668</v>
      </c>
      <c r="K102" s="54" t="s">
        <v>340</v>
      </c>
      <c r="L102" s="56" t="s">
        <v>925</v>
      </c>
    </row>
    <row r="103" spans="1:12">
      <c r="A103" t="s">
        <v>897</v>
      </c>
      <c r="B103" s="93" t="s">
        <v>1179</v>
      </c>
      <c r="C103" s="48" t="s">
        <v>638</v>
      </c>
      <c r="D103" t="s">
        <v>639</v>
      </c>
      <c r="E103" t="s">
        <v>903</v>
      </c>
      <c r="F103">
        <v>5</v>
      </c>
      <c r="G103" t="s">
        <v>900</v>
      </c>
      <c r="H103" t="s">
        <v>900</v>
      </c>
      <c r="I103" t="s">
        <v>968</v>
      </c>
      <c r="J103" t="s">
        <v>658</v>
      </c>
      <c r="K103" s="54" t="s">
        <v>340</v>
      </c>
      <c r="L103" s="56" t="s">
        <v>925</v>
      </c>
    </row>
    <row r="104" spans="1:12">
      <c r="A104" t="s">
        <v>897</v>
      </c>
      <c r="B104" s="93" t="s">
        <v>1180</v>
      </c>
      <c r="C104" s="48" t="s">
        <v>638</v>
      </c>
      <c r="D104" t="s">
        <v>639</v>
      </c>
      <c r="E104" t="s">
        <v>903</v>
      </c>
      <c r="F104">
        <v>5</v>
      </c>
      <c r="G104" t="s">
        <v>900</v>
      </c>
      <c r="H104" t="s">
        <v>900</v>
      </c>
      <c r="I104" t="s">
        <v>969</v>
      </c>
      <c r="J104" t="s">
        <v>970</v>
      </c>
      <c r="K104" s="54" t="s">
        <v>340</v>
      </c>
      <c r="L104" s="56" t="s">
        <v>925</v>
      </c>
    </row>
    <row r="105" spans="1:12">
      <c r="A105" t="s">
        <v>897</v>
      </c>
      <c r="B105" s="93" t="s">
        <v>1181</v>
      </c>
      <c r="C105" s="48" t="s">
        <v>638</v>
      </c>
      <c r="D105" t="s">
        <v>639</v>
      </c>
      <c r="E105" t="s">
        <v>903</v>
      </c>
      <c r="F105">
        <v>5</v>
      </c>
      <c r="G105" t="s">
        <v>900</v>
      </c>
      <c r="H105" t="s">
        <v>900</v>
      </c>
      <c r="I105" t="s">
        <v>971</v>
      </c>
      <c r="J105" t="s">
        <v>972</v>
      </c>
      <c r="K105" s="54" t="s">
        <v>340</v>
      </c>
      <c r="L105" s="56" t="s">
        <v>925</v>
      </c>
    </row>
    <row r="106" spans="1:12">
      <c r="A106" t="s">
        <v>897</v>
      </c>
      <c r="B106" s="93" t="s">
        <v>1182</v>
      </c>
      <c r="C106" s="48" t="s">
        <v>638</v>
      </c>
      <c r="D106" t="s">
        <v>639</v>
      </c>
      <c r="E106" t="s">
        <v>903</v>
      </c>
      <c r="F106">
        <v>5</v>
      </c>
      <c r="G106" t="s">
        <v>900</v>
      </c>
      <c r="H106" t="s">
        <v>900</v>
      </c>
      <c r="I106" t="s">
        <v>973</v>
      </c>
      <c r="J106" t="s">
        <v>974</v>
      </c>
      <c r="K106" s="54" t="s">
        <v>340</v>
      </c>
      <c r="L106" s="56" t="s">
        <v>925</v>
      </c>
    </row>
    <row r="107" spans="1:12">
      <c r="A107" t="s">
        <v>897</v>
      </c>
      <c r="B107" s="93" t="s">
        <v>1183</v>
      </c>
      <c r="C107" s="48" t="s">
        <v>638</v>
      </c>
      <c r="D107" t="s">
        <v>639</v>
      </c>
      <c r="E107" t="s">
        <v>903</v>
      </c>
      <c r="F107">
        <v>5</v>
      </c>
      <c r="G107" t="s">
        <v>900</v>
      </c>
      <c r="H107" t="s">
        <v>900</v>
      </c>
      <c r="I107" t="s">
        <v>975</v>
      </c>
      <c r="J107" t="s">
        <v>976</v>
      </c>
      <c r="K107" s="54" t="s">
        <v>340</v>
      </c>
      <c r="L107" s="56" t="s">
        <v>925</v>
      </c>
    </row>
    <row r="108" spans="1:12">
      <c r="A108" t="s">
        <v>897</v>
      </c>
      <c r="B108" s="93" t="s">
        <v>1184</v>
      </c>
      <c r="C108" s="48" t="s">
        <v>638</v>
      </c>
      <c r="D108" t="s">
        <v>639</v>
      </c>
      <c r="E108" t="s">
        <v>903</v>
      </c>
      <c r="F108">
        <v>5</v>
      </c>
      <c r="G108" t="s">
        <v>900</v>
      </c>
      <c r="H108" t="s">
        <v>900</v>
      </c>
      <c r="I108" t="s">
        <v>977</v>
      </c>
      <c r="J108" t="s">
        <v>526</v>
      </c>
      <c r="K108" s="54" t="s">
        <v>340</v>
      </c>
      <c r="L108" s="56" t="s">
        <v>925</v>
      </c>
    </row>
    <row r="109" spans="1:12">
      <c r="A109" t="s">
        <v>897</v>
      </c>
      <c r="B109" s="93" t="s">
        <v>1185</v>
      </c>
      <c r="C109" s="48" t="s">
        <v>1015</v>
      </c>
      <c r="D109" t="s">
        <v>996</v>
      </c>
      <c r="E109" t="s">
        <v>903</v>
      </c>
      <c r="F109">
        <v>5</v>
      </c>
      <c r="G109" t="s">
        <v>900</v>
      </c>
      <c r="H109" t="s">
        <v>900</v>
      </c>
      <c r="I109" t="s">
        <v>997</v>
      </c>
      <c r="J109" t="s">
        <v>998</v>
      </c>
      <c r="K109" s="54" t="s">
        <v>340</v>
      </c>
      <c r="L109" s="56" t="s">
        <v>925</v>
      </c>
    </row>
    <row r="110" spans="1:12">
      <c r="A110" t="s">
        <v>897</v>
      </c>
      <c r="B110" s="93" t="s">
        <v>1186</v>
      </c>
      <c r="C110" s="48" t="s">
        <v>669</v>
      </c>
      <c r="D110" t="s">
        <v>670</v>
      </c>
      <c r="E110" t="s">
        <v>903</v>
      </c>
      <c r="F110">
        <v>5</v>
      </c>
      <c r="G110" t="s">
        <v>900</v>
      </c>
      <c r="H110" t="s">
        <v>900</v>
      </c>
      <c r="I110" s="48" t="s">
        <v>512</v>
      </c>
      <c r="J110" t="s">
        <v>513</v>
      </c>
      <c r="K110" s="54" t="s">
        <v>390</v>
      </c>
      <c r="L110" s="56" t="s">
        <v>926</v>
      </c>
    </row>
    <row r="111" spans="1:12">
      <c r="A111" t="s">
        <v>897</v>
      </c>
      <c r="B111" s="93" t="s">
        <v>1187</v>
      </c>
      <c r="C111" s="48" t="s">
        <v>669</v>
      </c>
      <c r="D111" t="s">
        <v>670</v>
      </c>
      <c r="E111" t="s">
        <v>903</v>
      </c>
      <c r="F111">
        <v>5</v>
      </c>
      <c r="G111" t="s">
        <v>900</v>
      </c>
      <c r="H111" t="s">
        <v>900</v>
      </c>
      <c r="I111" s="48" t="s">
        <v>514</v>
      </c>
      <c r="J111" t="s">
        <v>515</v>
      </c>
      <c r="K111" s="54" t="s">
        <v>390</v>
      </c>
      <c r="L111" s="56" t="s">
        <v>926</v>
      </c>
    </row>
    <row r="112" spans="1:12">
      <c r="A112" t="s">
        <v>897</v>
      </c>
      <c r="B112" s="93" t="s">
        <v>1188</v>
      </c>
      <c r="C112" s="48" t="s">
        <v>669</v>
      </c>
      <c r="D112" t="s">
        <v>670</v>
      </c>
      <c r="E112" t="s">
        <v>903</v>
      </c>
      <c r="F112">
        <v>5</v>
      </c>
      <c r="G112" t="s">
        <v>900</v>
      </c>
      <c r="H112" t="s">
        <v>900</v>
      </c>
      <c r="I112" s="48" t="s">
        <v>522</v>
      </c>
      <c r="J112" t="s">
        <v>523</v>
      </c>
      <c r="K112" s="54" t="s">
        <v>390</v>
      </c>
      <c r="L112" s="56" t="s">
        <v>926</v>
      </c>
    </row>
    <row r="113" spans="1:12">
      <c r="A113" t="s">
        <v>897</v>
      </c>
      <c r="B113" s="93" t="s">
        <v>1189</v>
      </c>
      <c r="C113" s="48" t="s">
        <v>669</v>
      </c>
      <c r="D113" t="s">
        <v>670</v>
      </c>
      <c r="E113" t="s">
        <v>903</v>
      </c>
      <c r="F113">
        <v>5</v>
      </c>
      <c r="G113" t="s">
        <v>900</v>
      </c>
      <c r="H113" t="s">
        <v>900</v>
      </c>
      <c r="I113" s="48" t="s">
        <v>524</v>
      </c>
      <c r="J113" t="s">
        <v>523</v>
      </c>
      <c r="K113" s="54" t="s">
        <v>390</v>
      </c>
      <c r="L113" s="56" t="s">
        <v>926</v>
      </c>
    </row>
    <row r="114" spans="1:12">
      <c r="A114" t="s">
        <v>897</v>
      </c>
      <c r="B114" s="93" t="s">
        <v>1190</v>
      </c>
      <c r="C114" s="48" t="s">
        <v>669</v>
      </c>
      <c r="D114" t="s">
        <v>670</v>
      </c>
      <c r="E114" t="s">
        <v>903</v>
      </c>
      <c r="F114">
        <v>5</v>
      </c>
      <c r="G114" t="s">
        <v>900</v>
      </c>
      <c r="H114" t="s">
        <v>900</v>
      </c>
      <c r="I114" s="48" t="s">
        <v>528</v>
      </c>
      <c r="J114" t="s">
        <v>529</v>
      </c>
      <c r="K114" s="54" t="s">
        <v>390</v>
      </c>
      <c r="L114" s="56" t="s">
        <v>926</v>
      </c>
    </row>
    <row r="115" spans="1:12">
      <c r="A115" t="s">
        <v>897</v>
      </c>
      <c r="B115" s="93" t="s">
        <v>1191</v>
      </c>
      <c r="C115" s="48" t="s">
        <v>669</v>
      </c>
      <c r="D115" t="s">
        <v>670</v>
      </c>
      <c r="E115" t="s">
        <v>903</v>
      </c>
      <c r="F115">
        <v>5</v>
      </c>
      <c r="G115" t="s">
        <v>900</v>
      </c>
      <c r="H115" t="s">
        <v>900</v>
      </c>
      <c r="I115" s="48" t="s">
        <v>671</v>
      </c>
      <c r="J115" t="s">
        <v>672</v>
      </c>
      <c r="K115" s="54" t="s">
        <v>390</v>
      </c>
      <c r="L115" s="56" t="s">
        <v>926</v>
      </c>
    </row>
    <row r="116" spans="1:12">
      <c r="A116" t="s">
        <v>897</v>
      </c>
      <c r="B116" s="93" t="s">
        <v>1192</v>
      </c>
      <c r="C116" s="48" t="s">
        <v>669</v>
      </c>
      <c r="D116" t="s">
        <v>670</v>
      </c>
      <c r="E116" t="s">
        <v>903</v>
      </c>
      <c r="F116">
        <v>5</v>
      </c>
      <c r="G116" t="s">
        <v>900</v>
      </c>
      <c r="H116" t="s">
        <v>900</v>
      </c>
      <c r="I116" s="48" t="s">
        <v>673</v>
      </c>
      <c r="J116" t="s">
        <v>674</v>
      </c>
      <c r="K116" s="54" t="s">
        <v>390</v>
      </c>
      <c r="L116" s="56" t="s">
        <v>926</v>
      </c>
    </row>
    <row r="117" spans="1:12">
      <c r="A117" t="s">
        <v>897</v>
      </c>
      <c r="B117" s="93" t="s">
        <v>1193</v>
      </c>
      <c r="C117" s="48" t="s">
        <v>669</v>
      </c>
      <c r="D117" t="s">
        <v>670</v>
      </c>
      <c r="E117" t="s">
        <v>903</v>
      </c>
      <c r="F117">
        <v>5</v>
      </c>
      <c r="G117" t="s">
        <v>900</v>
      </c>
      <c r="H117" t="s">
        <v>900</v>
      </c>
      <c r="I117" s="48" t="s">
        <v>675</v>
      </c>
      <c r="J117" t="s">
        <v>676</v>
      </c>
      <c r="K117" s="54" t="s">
        <v>390</v>
      </c>
      <c r="L117" s="56" t="s">
        <v>926</v>
      </c>
    </row>
    <row r="118" spans="1:12">
      <c r="A118" t="s">
        <v>897</v>
      </c>
      <c r="B118" s="93" t="s">
        <v>1194</v>
      </c>
      <c r="C118" s="48" t="s">
        <v>669</v>
      </c>
      <c r="D118" t="s">
        <v>670</v>
      </c>
      <c r="E118" t="s">
        <v>903</v>
      </c>
      <c r="F118">
        <v>5</v>
      </c>
      <c r="G118" t="s">
        <v>900</v>
      </c>
      <c r="H118" t="s">
        <v>900</v>
      </c>
      <c r="I118" s="48" t="s">
        <v>677</v>
      </c>
      <c r="J118" t="s">
        <v>678</v>
      </c>
      <c r="K118" s="54" t="s">
        <v>390</v>
      </c>
      <c r="L118" s="56" t="s">
        <v>926</v>
      </c>
    </row>
    <row r="119" spans="1:12">
      <c r="A119" t="s">
        <v>897</v>
      </c>
      <c r="B119" s="93" t="s">
        <v>1195</v>
      </c>
      <c r="C119" s="48" t="s">
        <v>669</v>
      </c>
      <c r="D119" t="s">
        <v>670</v>
      </c>
      <c r="E119" t="s">
        <v>903</v>
      </c>
      <c r="F119">
        <v>5</v>
      </c>
      <c r="G119" t="s">
        <v>900</v>
      </c>
      <c r="H119" t="s">
        <v>900</v>
      </c>
      <c r="I119" s="48" t="s">
        <v>679</v>
      </c>
      <c r="J119" t="s">
        <v>680</v>
      </c>
      <c r="K119" s="54" t="s">
        <v>390</v>
      </c>
      <c r="L119" s="56" t="s">
        <v>926</v>
      </c>
    </row>
    <row r="120" spans="1:12">
      <c r="A120" t="s">
        <v>897</v>
      </c>
      <c r="B120" s="93" t="s">
        <v>1196</v>
      </c>
      <c r="C120" s="48" t="s">
        <v>669</v>
      </c>
      <c r="D120" t="s">
        <v>670</v>
      </c>
      <c r="E120" t="s">
        <v>903</v>
      </c>
      <c r="F120">
        <v>5</v>
      </c>
      <c r="G120" t="s">
        <v>900</v>
      </c>
      <c r="H120" t="s">
        <v>900</v>
      </c>
      <c r="I120" s="48" t="s">
        <v>681</v>
      </c>
      <c r="J120" t="s">
        <v>682</v>
      </c>
      <c r="K120" s="54" t="s">
        <v>390</v>
      </c>
      <c r="L120" s="56" t="s">
        <v>926</v>
      </c>
    </row>
    <row r="121" spans="1:12">
      <c r="A121" t="s">
        <v>897</v>
      </c>
      <c r="B121" s="93" t="s">
        <v>1197</v>
      </c>
      <c r="C121" s="48" t="s">
        <v>669</v>
      </c>
      <c r="D121" t="s">
        <v>670</v>
      </c>
      <c r="E121" t="s">
        <v>903</v>
      </c>
      <c r="F121">
        <v>5</v>
      </c>
      <c r="G121" t="s">
        <v>900</v>
      </c>
      <c r="H121" t="s">
        <v>900</v>
      </c>
      <c r="I121" s="48" t="s">
        <v>683</v>
      </c>
      <c r="J121" t="s">
        <v>684</v>
      </c>
      <c r="K121" s="54" t="s">
        <v>390</v>
      </c>
      <c r="L121" s="56" t="s">
        <v>926</v>
      </c>
    </row>
    <row r="122" spans="1:12">
      <c r="A122" t="s">
        <v>897</v>
      </c>
      <c r="B122" s="93" t="s">
        <v>1198</v>
      </c>
      <c r="C122" s="48" t="s">
        <v>669</v>
      </c>
      <c r="D122" t="s">
        <v>670</v>
      </c>
      <c r="E122" t="s">
        <v>903</v>
      </c>
      <c r="F122">
        <v>5</v>
      </c>
      <c r="G122" t="s">
        <v>900</v>
      </c>
      <c r="H122" t="s">
        <v>900</v>
      </c>
      <c r="I122" s="48" t="s">
        <v>685</v>
      </c>
      <c r="J122" t="s">
        <v>686</v>
      </c>
      <c r="K122" s="54" t="s">
        <v>390</v>
      </c>
      <c r="L122" s="56" t="s">
        <v>926</v>
      </c>
    </row>
    <row r="123" spans="1:12">
      <c r="A123" t="s">
        <v>897</v>
      </c>
      <c r="B123" s="93" t="s">
        <v>1199</v>
      </c>
      <c r="C123" s="48" t="s">
        <v>669</v>
      </c>
      <c r="D123" t="s">
        <v>670</v>
      </c>
      <c r="E123" t="s">
        <v>903</v>
      </c>
      <c r="F123">
        <v>5</v>
      </c>
      <c r="G123" t="s">
        <v>900</v>
      </c>
      <c r="H123" t="s">
        <v>900</v>
      </c>
      <c r="I123" t="s">
        <v>978</v>
      </c>
      <c r="J123" t="s">
        <v>979</v>
      </c>
      <c r="K123" s="54" t="s">
        <v>390</v>
      </c>
      <c r="L123" s="56" t="s">
        <v>926</v>
      </c>
    </row>
    <row r="124" spans="1:12">
      <c r="A124" t="s">
        <v>897</v>
      </c>
      <c r="B124" s="93" t="s">
        <v>1200</v>
      </c>
      <c r="C124" s="48" t="s">
        <v>669</v>
      </c>
      <c r="D124" t="s">
        <v>670</v>
      </c>
      <c r="E124" t="s">
        <v>903</v>
      </c>
      <c r="F124">
        <v>5</v>
      </c>
      <c r="G124" t="s">
        <v>900</v>
      </c>
      <c r="H124" t="s">
        <v>900</v>
      </c>
      <c r="I124" t="s">
        <v>980</v>
      </c>
      <c r="J124" t="s">
        <v>981</v>
      </c>
      <c r="K124" s="54" t="s">
        <v>390</v>
      </c>
      <c r="L124" s="56" t="s">
        <v>926</v>
      </c>
    </row>
    <row r="125" spans="1:12">
      <c r="A125" t="s">
        <v>897</v>
      </c>
      <c r="B125" s="93" t="s">
        <v>1201</v>
      </c>
      <c r="C125" s="48" t="s">
        <v>669</v>
      </c>
      <c r="D125" t="s">
        <v>670</v>
      </c>
      <c r="E125" t="s">
        <v>903</v>
      </c>
      <c r="F125">
        <v>5</v>
      </c>
      <c r="G125" t="s">
        <v>900</v>
      </c>
      <c r="H125" t="s">
        <v>900</v>
      </c>
      <c r="I125" t="s">
        <v>982</v>
      </c>
      <c r="J125" t="s">
        <v>983</v>
      </c>
      <c r="K125" s="54" t="s">
        <v>390</v>
      </c>
      <c r="L125" s="56" t="s">
        <v>926</v>
      </c>
    </row>
    <row r="126" spans="1:12">
      <c r="A126" t="s">
        <v>897</v>
      </c>
      <c r="B126" s="93" t="s">
        <v>1202</v>
      </c>
      <c r="C126" s="48" t="s">
        <v>669</v>
      </c>
      <c r="D126" t="s">
        <v>670</v>
      </c>
      <c r="E126" t="s">
        <v>903</v>
      </c>
      <c r="F126">
        <v>5</v>
      </c>
      <c r="G126" t="s">
        <v>900</v>
      </c>
      <c r="H126" t="s">
        <v>900</v>
      </c>
      <c r="I126" t="s">
        <v>984</v>
      </c>
      <c r="J126" t="s">
        <v>985</v>
      </c>
      <c r="K126" s="54" t="s">
        <v>390</v>
      </c>
      <c r="L126" s="56" t="s">
        <v>926</v>
      </c>
    </row>
    <row r="127" spans="1:12">
      <c r="A127" t="s">
        <v>897</v>
      </c>
      <c r="B127" s="93" t="s">
        <v>1203</v>
      </c>
      <c r="C127" s="48" t="s">
        <v>669</v>
      </c>
      <c r="D127" t="s">
        <v>670</v>
      </c>
      <c r="E127" t="s">
        <v>903</v>
      </c>
      <c r="F127">
        <v>5</v>
      </c>
      <c r="G127" t="s">
        <v>900</v>
      </c>
      <c r="H127" t="s">
        <v>900</v>
      </c>
      <c r="I127" t="s">
        <v>986</v>
      </c>
      <c r="J127" t="s">
        <v>987</v>
      </c>
      <c r="K127" s="54" t="s">
        <v>390</v>
      </c>
      <c r="L127" s="56" t="s">
        <v>926</v>
      </c>
    </row>
    <row r="128" spans="1:12">
      <c r="A128" t="s">
        <v>897</v>
      </c>
      <c r="B128" s="93" t="s">
        <v>1204</v>
      </c>
      <c r="C128" s="48" t="s">
        <v>669</v>
      </c>
      <c r="D128" t="s">
        <v>670</v>
      </c>
      <c r="E128" t="s">
        <v>903</v>
      </c>
      <c r="F128">
        <v>5</v>
      </c>
      <c r="G128" t="s">
        <v>900</v>
      </c>
      <c r="H128" t="s">
        <v>900</v>
      </c>
      <c r="I128" t="s">
        <v>988</v>
      </c>
      <c r="J128" t="s">
        <v>989</v>
      </c>
      <c r="K128" s="54" t="s">
        <v>390</v>
      </c>
      <c r="L128" s="56" t="s">
        <v>926</v>
      </c>
    </row>
    <row r="129" spans="1:12">
      <c r="A129" t="s">
        <v>897</v>
      </c>
      <c r="B129" s="93" t="s">
        <v>1205</v>
      </c>
      <c r="C129" s="48" t="s">
        <v>669</v>
      </c>
      <c r="D129" t="s">
        <v>670</v>
      </c>
      <c r="E129" t="s">
        <v>903</v>
      </c>
      <c r="F129">
        <v>5</v>
      </c>
      <c r="G129" t="s">
        <v>900</v>
      </c>
      <c r="H129" t="s">
        <v>900</v>
      </c>
      <c r="I129" t="s">
        <v>990</v>
      </c>
      <c r="J129" t="s">
        <v>991</v>
      </c>
      <c r="K129" s="54" t="s">
        <v>390</v>
      </c>
      <c r="L129" s="56" t="s">
        <v>926</v>
      </c>
    </row>
    <row r="130" spans="1:12">
      <c r="A130" t="s">
        <v>897</v>
      </c>
      <c r="B130" s="93" t="s">
        <v>1206</v>
      </c>
      <c r="C130" s="48" t="s">
        <v>669</v>
      </c>
      <c r="D130" t="s">
        <v>670</v>
      </c>
      <c r="E130" t="s">
        <v>903</v>
      </c>
      <c r="F130">
        <v>5</v>
      </c>
      <c r="G130" t="s">
        <v>900</v>
      </c>
      <c r="H130" t="s">
        <v>900</v>
      </c>
      <c r="I130" t="s">
        <v>992</v>
      </c>
      <c r="J130" t="s">
        <v>993</v>
      </c>
      <c r="K130" s="54" t="s">
        <v>390</v>
      </c>
      <c r="L130" s="56" t="s">
        <v>926</v>
      </c>
    </row>
    <row r="131" spans="1:12">
      <c r="A131" t="s">
        <v>897</v>
      </c>
      <c r="B131" s="93" t="s">
        <v>1207</v>
      </c>
      <c r="C131" s="48" t="s">
        <v>669</v>
      </c>
      <c r="D131" t="s">
        <v>670</v>
      </c>
      <c r="E131" t="s">
        <v>903</v>
      </c>
      <c r="F131">
        <v>5</v>
      </c>
      <c r="G131" t="s">
        <v>900</v>
      </c>
      <c r="H131" t="s">
        <v>900</v>
      </c>
      <c r="I131" t="s">
        <v>994</v>
      </c>
      <c r="J131" t="s">
        <v>995</v>
      </c>
      <c r="K131" s="54" t="s">
        <v>390</v>
      </c>
      <c r="L131" s="56" t="s">
        <v>926</v>
      </c>
    </row>
    <row r="132" spans="1:12">
      <c r="A132" t="s">
        <v>897</v>
      </c>
      <c r="B132" s="93" t="s">
        <v>692</v>
      </c>
      <c r="C132" s="48" t="s">
        <v>692</v>
      </c>
      <c r="D132" t="s">
        <v>693</v>
      </c>
      <c r="E132" t="s">
        <v>903</v>
      </c>
      <c r="F132">
        <v>5</v>
      </c>
      <c r="G132" t="s">
        <v>900</v>
      </c>
      <c r="H132" t="s">
        <v>899</v>
      </c>
      <c r="K132" s="54" t="s">
        <v>390</v>
      </c>
      <c r="L132" s="56" t="s">
        <v>926</v>
      </c>
    </row>
    <row r="133" spans="1:12">
      <c r="A133" t="s">
        <v>897</v>
      </c>
      <c r="B133" s="93" t="s">
        <v>696</v>
      </c>
      <c r="C133" s="48" t="s">
        <v>696</v>
      </c>
      <c r="D133" t="s">
        <v>904</v>
      </c>
      <c r="E133" t="s">
        <v>903</v>
      </c>
      <c r="F133">
        <v>5</v>
      </c>
      <c r="G133" t="s">
        <v>900</v>
      </c>
      <c r="H133" t="s">
        <v>899</v>
      </c>
      <c r="K133" s="54" t="s">
        <v>340</v>
      </c>
      <c r="L133" s="56" t="s">
        <v>926</v>
      </c>
    </row>
    <row r="134" spans="1:12">
      <c r="A134" t="s">
        <v>897</v>
      </c>
      <c r="B134" s="93" t="s">
        <v>697</v>
      </c>
      <c r="C134" s="48" t="s">
        <v>697</v>
      </c>
      <c r="D134" t="s">
        <v>905</v>
      </c>
      <c r="E134" t="s">
        <v>903</v>
      </c>
      <c r="F134">
        <v>5</v>
      </c>
      <c r="G134" t="s">
        <v>900</v>
      </c>
      <c r="H134" t="s">
        <v>899</v>
      </c>
      <c r="K134" s="54" t="s">
        <v>340</v>
      </c>
      <c r="L134" s="56" t="s">
        <v>926</v>
      </c>
    </row>
    <row r="135" spans="1:12">
      <c r="A135" t="s">
        <v>897</v>
      </c>
      <c r="B135" s="93" t="s">
        <v>703</v>
      </c>
      <c r="C135" s="48" t="s">
        <v>703</v>
      </c>
      <c r="D135" t="s">
        <v>704</v>
      </c>
      <c r="E135" t="s">
        <v>903</v>
      </c>
      <c r="F135">
        <v>5</v>
      </c>
      <c r="G135" t="s">
        <v>900</v>
      </c>
      <c r="H135" t="s">
        <v>899</v>
      </c>
      <c r="K135" s="54" t="s">
        <v>267</v>
      </c>
      <c r="L135" s="56" t="s">
        <v>704</v>
      </c>
    </row>
    <row r="136" spans="1:12">
      <c r="A136" t="s">
        <v>897</v>
      </c>
      <c r="B136" s="93" t="s">
        <v>705</v>
      </c>
      <c r="C136" s="48" t="s">
        <v>705</v>
      </c>
      <c r="D136" t="s">
        <v>337</v>
      </c>
      <c r="E136" t="s">
        <v>903</v>
      </c>
      <c r="F136">
        <v>5</v>
      </c>
      <c r="G136" t="s">
        <v>900</v>
      </c>
      <c r="H136" t="s">
        <v>899</v>
      </c>
      <c r="K136" s="54" t="s">
        <v>337</v>
      </c>
      <c r="L136" s="56" t="s">
        <v>927</v>
      </c>
    </row>
    <row r="137" spans="1:12">
      <c r="A137" t="s">
        <v>897</v>
      </c>
      <c r="B137" s="93" t="s">
        <v>708</v>
      </c>
      <c r="C137" s="48" t="s">
        <v>708</v>
      </c>
      <c r="D137" t="s">
        <v>709</v>
      </c>
      <c r="E137" t="s">
        <v>903</v>
      </c>
      <c r="F137">
        <v>5</v>
      </c>
      <c r="G137" t="s">
        <v>900</v>
      </c>
      <c r="H137" t="s">
        <v>899</v>
      </c>
      <c r="K137" s="54" t="s">
        <v>20</v>
      </c>
      <c r="L137" s="56" t="s">
        <v>928</v>
      </c>
    </row>
    <row r="138" spans="1:12">
      <c r="A138" t="s">
        <v>897</v>
      </c>
      <c r="B138" s="93" t="s">
        <v>1208</v>
      </c>
      <c r="C138" s="48" t="s">
        <v>715</v>
      </c>
      <c r="D138" t="s">
        <v>716</v>
      </c>
      <c r="E138" t="s">
        <v>903</v>
      </c>
      <c r="F138">
        <v>5</v>
      </c>
      <c r="G138" t="s">
        <v>900</v>
      </c>
      <c r="H138" t="s">
        <v>900</v>
      </c>
      <c r="I138" s="48" t="s">
        <v>717</v>
      </c>
      <c r="J138" t="s">
        <v>718</v>
      </c>
      <c r="K138" s="54" t="s">
        <v>874</v>
      </c>
      <c r="L138" s="56" t="s">
        <v>929</v>
      </c>
    </row>
    <row r="139" spans="1:12">
      <c r="A139" t="s">
        <v>897</v>
      </c>
      <c r="B139" s="93" t="s">
        <v>1209</v>
      </c>
      <c r="C139" s="48" t="s">
        <v>715</v>
      </c>
      <c r="D139" t="s">
        <v>716</v>
      </c>
      <c r="E139" t="s">
        <v>903</v>
      </c>
      <c r="F139">
        <v>5</v>
      </c>
      <c r="G139" t="s">
        <v>900</v>
      </c>
      <c r="H139" t="s">
        <v>900</v>
      </c>
      <c r="I139" s="48" t="s">
        <v>719</v>
      </c>
      <c r="J139" t="s">
        <v>720</v>
      </c>
      <c r="K139" s="54" t="s">
        <v>874</v>
      </c>
      <c r="L139" s="56" t="s">
        <v>929</v>
      </c>
    </row>
    <row r="140" spans="1:12">
      <c r="A140" t="s">
        <v>897</v>
      </c>
      <c r="B140" s="93" t="s">
        <v>1210</v>
      </c>
      <c r="C140" s="48" t="s">
        <v>715</v>
      </c>
      <c r="D140" t="s">
        <v>716</v>
      </c>
      <c r="E140" t="s">
        <v>903</v>
      </c>
      <c r="F140">
        <v>5</v>
      </c>
      <c r="G140" t="s">
        <v>900</v>
      </c>
      <c r="H140" t="s">
        <v>900</v>
      </c>
      <c r="I140" s="48" t="s">
        <v>721</v>
      </c>
      <c r="J140" t="s">
        <v>722</v>
      </c>
      <c r="K140" s="54" t="s">
        <v>874</v>
      </c>
      <c r="L140" s="56" t="s">
        <v>929</v>
      </c>
    </row>
    <row r="141" spans="1:12">
      <c r="A141" t="s">
        <v>897</v>
      </c>
      <c r="B141" s="93" t="s">
        <v>1211</v>
      </c>
      <c r="C141" s="48" t="s">
        <v>715</v>
      </c>
      <c r="D141" t="s">
        <v>716</v>
      </c>
      <c r="E141" t="s">
        <v>903</v>
      </c>
      <c r="F141">
        <v>5</v>
      </c>
      <c r="G141" t="s">
        <v>900</v>
      </c>
      <c r="H141" t="s">
        <v>900</v>
      </c>
      <c r="I141" s="48" t="s">
        <v>723</v>
      </c>
      <c r="J141" t="s">
        <v>724</v>
      </c>
      <c r="K141" s="54" t="s">
        <v>874</v>
      </c>
      <c r="L141" s="56" t="s">
        <v>929</v>
      </c>
    </row>
    <row r="142" spans="1:12">
      <c r="A142" t="s">
        <v>897</v>
      </c>
      <c r="B142" s="93" t="s">
        <v>1212</v>
      </c>
      <c r="C142" s="48" t="s">
        <v>715</v>
      </c>
      <c r="D142" t="s">
        <v>716</v>
      </c>
      <c r="E142" t="s">
        <v>903</v>
      </c>
      <c r="F142">
        <v>5</v>
      </c>
      <c r="G142" t="s">
        <v>900</v>
      </c>
      <c r="H142" t="s">
        <v>900</v>
      </c>
      <c r="I142" s="48" t="s">
        <v>725</v>
      </c>
      <c r="J142" t="s">
        <v>726</v>
      </c>
      <c r="K142" s="54" t="s">
        <v>874</v>
      </c>
      <c r="L142" s="56" t="s">
        <v>929</v>
      </c>
    </row>
    <row r="143" spans="1:12">
      <c r="A143" t="s">
        <v>897</v>
      </c>
      <c r="B143" s="93" t="s">
        <v>1213</v>
      </c>
      <c r="C143" s="48" t="s">
        <v>715</v>
      </c>
      <c r="D143" t="s">
        <v>716</v>
      </c>
      <c r="E143" t="s">
        <v>903</v>
      </c>
      <c r="F143">
        <v>5</v>
      </c>
      <c r="G143" t="s">
        <v>900</v>
      </c>
      <c r="H143" t="s">
        <v>900</v>
      </c>
      <c r="I143" s="48" t="s">
        <v>727</v>
      </c>
      <c r="J143" t="s">
        <v>728</v>
      </c>
      <c r="K143" s="54" t="s">
        <v>874</v>
      </c>
      <c r="L143" s="56" t="s">
        <v>929</v>
      </c>
    </row>
    <row r="144" spans="1:12">
      <c r="A144" t="s">
        <v>897</v>
      </c>
      <c r="B144" s="93" t="s">
        <v>1214</v>
      </c>
      <c r="C144" s="48" t="s">
        <v>715</v>
      </c>
      <c r="D144" t="s">
        <v>716</v>
      </c>
      <c r="E144" t="s">
        <v>903</v>
      </c>
      <c r="F144">
        <v>5</v>
      </c>
      <c r="G144" t="s">
        <v>900</v>
      </c>
      <c r="H144" t="s">
        <v>900</v>
      </c>
      <c r="I144" t="s">
        <v>1000</v>
      </c>
      <c r="J144" t="s">
        <v>1001</v>
      </c>
      <c r="K144" s="54" t="s">
        <v>874</v>
      </c>
      <c r="L144" s="56" t="s">
        <v>929</v>
      </c>
    </row>
    <row r="145" spans="1:12">
      <c r="A145" t="s">
        <v>897</v>
      </c>
      <c r="B145" s="93" t="s">
        <v>735</v>
      </c>
      <c r="C145" s="48" t="s">
        <v>735</v>
      </c>
      <c r="D145" t="s">
        <v>736</v>
      </c>
      <c r="E145" t="s">
        <v>903</v>
      </c>
      <c r="F145">
        <v>5</v>
      </c>
      <c r="G145" t="s">
        <v>900</v>
      </c>
      <c r="H145" t="s">
        <v>899</v>
      </c>
      <c r="K145" s="54" t="s">
        <v>38</v>
      </c>
      <c r="L145" s="56" t="s">
        <v>930</v>
      </c>
    </row>
    <row r="146" spans="1:12">
      <c r="A146" t="s">
        <v>897</v>
      </c>
      <c r="B146" s="93" t="s">
        <v>740</v>
      </c>
      <c r="C146" s="48" t="s">
        <v>740</v>
      </c>
      <c r="D146" t="s">
        <v>741</v>
      </c>
      <c r="E146" t="s">
        <v>903</v>
      </c>
      <c r="F146">
        <v>5</v>
      </c>
      <c r="G146" t="s">
        <v>900</v>
      </c>
      <c r="H146" t="s">
        <v>899</v>
      </c>
      <c r="K146" s="54" t="s">
        <v>368</v>
      </c>
      <c r="L146" s="56" t="s">
        <v>368</v>
      </c>
    </row>
    <row r="147" spans="1:12">
      <c r="A147" t="s">
        <v>897</v>
      </c>
      <c r="B147" s="93" t="s">
        <v>744</v>
      </c>
      <c r="C147" s="48" t="s">
        <v>744</v>
      </c>
      <c r="D147" t="s">
        <v>745</v>
      </c>
      <c r="E147" t="s">
        <v>903</v>
      </c>
      <c r="F147">
        <v>5</v>
      </c>
      <c r="G147" t="s">
        <v>900</v>
      </c>
      <c r="H147" t="s">
        <v>899</v>
      </c>
      <c r="K147" s="54" t="s">
        <v>153</v>
      </c>
      <c r="L147" s="56" t="s">
        <v>745</v>
      </c>
    </row>
    <row r="148" spans="1:12">
      <c r="A148" t="s">
        <v>897</v>
      </c>
      <c r="B148" s="93" t="s">
        <v>750</v>
      </c>
      <c r="C148" s="48" t="s">
        <v>750</v>
      </c>
      <c r="D148" t="s">
        <v>751</v>
      </c>
      <c r="E148" t="s">
        <v>903</v>
      </c>
      <c r="F148">
        <v>5</v>
      </c>
      <c r="G148" t="s">
        <v>900</v>
      </c>
      <c r="H148" t="s">
        <v>899</v>
      </c>
      <c r="K148" s="54" t="s">
        <v>875</v>
      </c>
      <c r="L148" s="56" t="s">
        <v>875</v>
      </c>
    </row>
    <row r="149" spans="1:12">
      <c r="A149" t="s">
        <v>897</v>
      </c>
      <c r="B149" s="93" t="s">
        <v>754</v>
      </c>
      <c r="C149" s="48" t="s">
        <v>754</v>
      </c>
      <c r="D149" t="s">
        <v>199</v>
      </c>
      <c r="E149" t="s">
        <v>903</v>
      </c>
      <c r="F149">
        <v>5</v>
      </c>
      <c r="G149" t="s">
        <v>900</v>
      </c>
      <c r="H149" t="s">
        <v>899</v>
      </c>
      <c r="K149" s="54" t="s">
        <v>199</v>
      </c>
      <c r="L149" s="56" t="s">
        <v>199</v>
      </c>
    </row>
    <row r="150" spans="1:12">
      <c r="A150" t="s">
        <v>897</v>
      </c>
      <c r="B150" s="93" t="s">
        <v>762</v>
      </c>
      <c r="C150" s="48" t="s">
        <v>762</v>
      </c>
      <c r="D150" t="s">
        <v>906</v>
      </c>
      <c r="E150" t="s">
        <v>903</v>
      </c>
      <c r="F150">
        <v>5</v>
      </c>
      <c r="G150" t="s">
        <v>900</v>
      </c>
      <c r="H150" t="s">
        <v>899</v>
      </c>
      <c r="K150" s="54">
        <v>0</v>
      </c>
      <c r="L150" s="56" t="s">
        <v>931</v>
      </c>
    </row>
    <row r="151" spans="1:12">
      <c r="A151" t="s">
        <v>897</v>
      </c>
      <c r="B151" s="93" t="s">
        <v>764</v>
      </c>
      <c r="C151" s="48" t="s">
        <v>764</v>
      </c>
      <c r="D151" t="s">
        <v>906</v>
      </c>
      <c r="E151" t="s">
        <v>903</v>
      </c>
      <c r="F151">
        <v>5</v>
      </c>
      <c r="G151" t="s">
        <v>900</v>
      </c>
      <c r="H151" t="s">
        <v>899</v>
      </c>
      <c r="K151" s="54">
        <v>0</v>
      </c>
      <c r="L151" s="56" t="s">
        <v>931</v>
      </c>
    </row>
    <row r="152" spans="1:12">
      <c r="A152" t="s">
        <v>897</v>
      </c>
      <c r="B152" s="93" t="s">
        <v>765</v>
      </c>
      <c r="C152" s="48" t="s">
        <v>765</v>
      </c>
      <c r="D152" t="s">
        <v>906</v>
      </c>
      <c r="E152" t="s">
        <v>903</v>
      </c>
      <c r="F152">
        <v>5</v>
      </c>
      <c r="G152" t="s">
        <v>900</v>
      </c>
      <c r="H152" t="s">
        <v>899</v>
      </c>
      <c r="K152" s="54">
        <v>0</v>
      </c>
      <c r="L152" s="56" t="s">
        <v>931</v>
      </c>
    </row>
    <row r="153" spans="1:12">
      <c r="A153" t="s">
        <v>897</v>
      </c>
      <c r="B153" s="93" t="s">
        <v>769</v>
      </c>
      <c r="C153" s="48" t="s">
        <v>769</v>
      </c>
      <c r="D153" t="s">
        <v>770</v>
      </c>
      <c r="E153" t="s">
        <v>903</v>
      </c>
      <c r="F153">
        <v>5</v>
      </c>
      <c r="G153" t="s">
        <v>900</v>
      </c>
      <c r="H153" t="s">
        <v>899</v>
      </c>
      <c r="K153" s="54" t="s">
        <v>308</v>
      </c>
      <c r="L153" s="56" t="s">
        <v>933</v>
      </c>
    </row>
    <row r="154" spans="1:12">
      <c r="A154" t="s">
        <v>897</v>
      </c>
      <c r="B154" s="93" t="s">
        <v>775</v>
      </c>
      <c r="C154" s="48" t="s">
        <v>775</v>
      </c>
      <c r="D154" t="s">
        <v>776</v>
      </c>
      <c r="E154" t="s">
        <v>903</v>
      </c>
      <c r="F154">
        <v>5</v>
      </c>
      <c r="G154" t="s">
        <v>900</v>
      </c>
      <c r="H154" t="s">
        <v>899</v>
      </c>
      <c r="K154" s="54" t="s">
        <v>332</v>
      </c>
      <c r="L154" s="56" t="s">
        <v>935</v>
      </c>
    </row>
    <row r="155" spans="1:12">
      <c r="A155" t="s">
        <v>897</v>
      </c>
      <c r="B155" s="93" t="s">
        <v>779</v>
      </c>
      <c r="C155" s="48" t="s">
        <v>779</v>
      </c>
      <c r="D155" t="s">
        <v>907</v>
      </c>
      <c r="E155" t="s">
        <v>903</v>
      </c>
      <c r="F155">
        <v>5</v>
      </c>
      <c r="G155" t="s">
        <v>900</v>
      </c>
      <c r="H155" t="s">
        <v>899</v>
      </c>
      <c r="K155" s="54" t="s">
        <v>254</v>
      </c>
      <c r="L155" s="56" t="s">
        <v>934</v>
      </c>
    </row>
    <row r="156" spans="1:12">
      <c r="A156" t="s">
        <v>897</v>
      </c>
      <c r="B156" s="93" t="s">
        <v>780</v>
      </c>
      <c r="C156" s="48" t="s">
        <v>780</v>
      </c>
      <c r="D156" t="s">
        <v>907</v>
      </c>
      <c r="E156" t="s">
        <v>903</v>
      </c>
      <c r="F156">
        <v>5</v>
      </c>
      <c r="G156" t="s">
        <v>900</v>
      </c>
      <c r="H156" t="s">
        <v>899</v>
      </c>
      <c r="K156" s="54" t="s">
        <v>254</v>
      </c>
      <c r="L156" s="56" t="s">
        <v>934</v>
      </c>
    </row>
    <row r="157" spans="1:12">
      <c r="A157" t="s">
        <v>897</v>
      </c>
      <c r="B157" s="93" t="s">
        <v>783</v>
      </c>
      <c r="C157" s="48" t="s">
        <v>783</v>
      </c>
      <c r="D157" t="s">
        <v>784</v>
      </c>
      <c r="E157" t="s">
        <v>903</v>
      </c>
      <c r="F157">
        <v>5</v>
      </c>
      <c r="G157" t="s">
        <v>900</v>
      </c>
      <c r="H157" t="s">
        <v>899</v>
      </c>
      <c r="K157" s="54" t="s">
        <v>249</v>
      </c>
      <c r="L157" s="56" t="s">
        <v>936</v>
      </c>
    </row>
    <row r="158" spans="1:12">
      <c r="A158" t="s">
        <v>897</v>
      </c>
      <c r="B158" s="93" t="s">
        <v>788</v>
      </c>
      <c r="C158" s="48" t="s">
        <v>788</v>
      </c>
      <c r="D158" t="s">
        <v>789</v>
      </c>
      <c r="E158" t="s">
        <v>903</v>
      </c>
      <c r="F158">
        <v>5</v>
      </c>
      <c r="G158" t="s">
        <v>900</v>
      </c>
      <c r="H158" t="s">
        <v>899</v>
      </c>
      <c r="K158" s="54" t="s">
        <v>249</v>
      </c>
      <c r="L158" s="56" t="s">
        <v>936</v>
      </c>
    </row>
    <row r="159" spans="1:12">
      <c r="A159" t="s">
        <v>897</v>
      </c>
      <c r="B159" s="93" t="s">
        <v>790</v>
      </c>
      <c r="C159" s="48" t="s">
        <v>790</v>
      </c>
      <c r="D159" t="s">
        <v>791</v>
      </c>
      <c r="E159" t="s">
        <v>903</v>
      </c>
      <c r="F159">
        <v>5</v>
      </c>
      <c r="G159" t="s">
        <v>900</v>
      </c>
      <c r="H159" t="s">
        <v>899</v>
      </c>
      <c r="K159" s="54" t="s">
        <v>249</v>
      </c>
      <c r="L159" s="56" t="s">
        <v>936</v>
      </c>
    </row>
    <row r="160" spans="1:12">
      <c r="A160" t="s">
        <v>897</v>
      </c>
      <c r="B160" s="93" t="s">
        <v>792</v>
      </c>
      <c r="C160" s="48" t="s">
        <v>792</v>
      </c>
      <c r="D160" t="s">
        <v>793</v>
      </c>
      <c r="E160" t="s">
        <v>903</v>
      </c>
      <c r="F160">
        <v>5</v>
      </c>
      <c r="G160" t="s">
        <v>900</v>
      </c>
      <c r="H160" t="s">
        <v>899</v>
      </c>
      <c r="K160" s="54" t="s">
        <v>249</v>
      </c>
      <c r="L160" s="56" t="s">
        <v>936</v>
      </c>
    </row>
    <row r="161" spans="1:12">
      <c r="A161" t="s">
        <v>897</v>
      </c>
      <c r="B161" s="93" t="s">
        <v>794</v>
      </c>
      <c r="C161" s="48" t="s">
        <v>794</v>
      </c>
      <c r="D161" t="s">
        <v>795</v>
      </c>
      <c r="E161" t="s">
        <v>903</v>
      </c>
      <c r="F161">
        <v>5</v>
      </c>
      <c r="G161" t="s">
        <v>900</v>
      </c>
      <c r="H161" t="s">
        <v>899</v>
      </c>
      <c r="K161" s="54" t="s">
        <v>249</v>
      </c>
      <c r="L161" s="56" t="s">
        <v>936</v>
      </c>
    </row>
    <row r="162" spans="1:12" s="74" customFormat="1">
      <c r="A162" s="74" t="s">
        <v>897</v>
      </c>
      <c r="B162" s="75" t="s">
        <v>911</v>
      </c>
      <c r="C162" s="75" t="s">
        <v>911</v>
      </c>
      <c r="D162" s="74" t="s">
        <v>910</v>
      </c>
      <c r="E162" s="74" t="s">
        <v>903</v>
      </c>
      <c r="F162" s="74">
        <v>5</v>
      </c>
      <c r="G162" s="74" t="s">
        <v>900</v>
      </c>
      <c r="H162" s="74" t="s">
        <v>899</v>
      </c>
      <c r="K162" s="74" t="s">
        <v>361</v>
      </c>
      <c r="L162" s="74" t="s">
        <v>932</v>
      </c>
    </row>
    <row r="163" spans="1:12">
      <c r="A163" t="s">
        <v>897</v>
      </c>
      <c r="B163" s="93" t="s">
        <v>1017</v>
      </c>
      <c r="C163" s="48" t="s">
        <v>1017</v>
      </c>
      <c r="D163" t="s">
        <v>1002</v>
      </c>
      <c r="E163" t="s">
        <v>903</v>
      </c>
      <c r="F163">
        <v>5</v>
      </c>
      <c r="G163" t="s">
        <v>900</v>
      </c>
      <c r="H163" t="s">
        <v>899</v>
      </c>
      <c r="K163" s="54" t="s">
        <v>332</v>
      </c>
      <c r="L163" s="56" t="s">
        <v>935</v>
      </c>
    </row>
    <row r="164" spans="1:12" ht="13.8" customHeight="1">
      <c r="A164" t="s">
        <v>897</v>
      </c>
      <c r="B164" s="93" t="s">
        <v>1018</v>
      </c>
      <c r="C164" s="48" t="s">
        <v>1018</v>
      </c>
      <c r="D164" t="s">
        <v>784</v>
      </c>
      <c r="E164" t="s">
        <v>903</v>
      </c>
      <c r="F164">
        <v>5</v>
      </c>
      <c r="G164" t="s">
        <v>900</v>
      </c>
      <c r="H164" t="s">
        <v>899</v>
      </c>
      <c r="K164" s="54" t="s">
        <v>249</v>
      </c>
      <c r="L164" s="56" t="s">
        <v>936</v>
      </c>
    </row>
    <row r="165" spans="1:12">
      <c r="A165" t="s">
        <v>897</v>
      </c>
      <c r="B165" s="93" t="s">
        <v>804</v>
      </c>
      <c r="C165" s="48" t="s">
        <v>804</v>
      </c>
      <c r="D165" t="s">
        <v>908</v>
      </c>
      <c r="E165" t="s">
        <v>898</v>
      </c>
      <c r="F165">
        <v>5</v>
      </c>
      <c r="G165" t="s">
        <v>900</v>
      </c>
      <c r="H165" t="s">
        <v>899</v>
      </c>
      <c r="K165" s="54" t="s">
        <v>60</v>
      </c>
      <c r="L165" s="56" t="s">
        <v>938</v>
      </c>
    </row>
    <row r="166" spans="1:12">
      <c r="A166" t="s">
        <v>897</v>
      </c>
      <c r="B166" s="93" t="s">
        <v>807</v>
      </c>
      <c r="C166" s="48" t="s">
        <v>807</v>
      </c>
      <c r="D166" t="s">
        <v>808</v>
      </c>
      <c r="E166" t="s">
        <v>898</v>
      </c>
      <c r="F166">
        <v>5</v>
      </c>
      <c r="G166" t="s">
        <v>900</v>
      </c>
      <c r="H166" t="s">
        <v>899</v>
      </c>
      <c r="K166" s="54" t="s">
        <v>333</v>
      </c>
      <c r="L166" s="56" t="s">
        <v>937</v>
      </c>
    </row>
    <row r="167" spans="1:12">
      <c r="A167" t="s">
        <v>897</v>
      </c>
      <c r="B167" s="93" t="s">
        <v>809</v>
      </c>
      <c r="C167" s="48" t="s">
        <v>809</v>
      </c>
      <c r="D167" t="s">
        <v>810</v>
      </c>
      <c r="E167" t="s">
        <v>898</v>
      </c>
      <c r="F167">
        <v>5</v>
      </c>
      <c r="G167" t="s">
        <v>900</v>
      </c>
      <c r="H167" t="s">
        <v>899</v>
      </c>
      <c r="K167" s="54" t="s">
        <v>333</v>
      </c>
      <c r="L167" s="56" t="s">
        <v>937</v>
      </c>
    </row>
    <row r="168" spans="1:12">
      <c r="A168" t="s">
        <v>897</v>
      </c>
      <c r="B168" s="93" t="s">
        <v>811</v>
      </c>
      <c r="C168" s="48" t="s">
        <v>811</v>
      </c>
      <c r="D168" t="s">
        <v>812</v>
      </c>
      <c r="E168" t="s">
        <v>898</v>
      </c>
      <c r="F168">
        <v>5</v>
      </c>
      <c r="G168" t="s">
        <v>900</v>
      </c>
      <c r="H168" t="s">
        <v>899</v>
      </c>
      <c r="K168" s="54" t="s">
        <v>177</v>
      </c>
      <c r="L168" s="56" t="s">
        <v>939</v>
      </c>
    </row>
    <row r="169" spans="1:12">
      <c r="A169" t="s">
        <v>897</v>
      </c>
      <c r="B169" s="93" t="s">
        <v>817</v>
      </c>
      <c r="C169" s="48" t="s">
        <v>817</v>
      </c>
      <c r="D169" t="s">
        <v>818</v>
      </c>
      <c r="E169" t="s">
        <v>898</v>
      </c>
      <c r="F169">
        <v>5</v>
      </c>
      <c r="G169" t="s">
        <v>900</v>
      </c>
      <c r="H169" t="s">
        <v>899</v>
      </c>
      <c r="K169" s="54" t="s">
        <v>163</v>
      </c>
      <c r="L169" s="56" t="s">
        <v>940</v>
      </c>
    </row>
    <row r="170" spans="1:12">
      <c r="A170" t="s">
        <v>897</v>
      </c>
      <c r="B170" s="93" t="s">
        <v>819</v>
      </c>
      <c r="C170" s="48" t="s">
        <v>819</v>
      </c>
      <c r="D170" t="s">
        <v>820</v>
      </c>
      <c r="E170" t="s">
        <v>898</v>
      </c>
      <c r="F170">
        <v>5</v>
      </c>
      <c r="G170" t="s">
        <v>900</v>
      </c>
      <c r="H170" t="s">
        <v>899</v>
      </c>
      <c r="K170" s="54" t="s">
        <v>163</v>
      </c>
      <c r="L170" s="56" t="s">
        <v>940</v>
      </c>
    </row>
    <row r="171" spans="1:12">
      <c r="A171" t="s">
        <v>897</v>
      </c>
      <c r="B171" s="93" t="s">
        <v>821</v>
      </c>
      <c r="C171" s="48" t="s">
        <v>821</v>
      </c>
      <c r="D171" t="s">
        <v>822</v>
      </c>
      <c r="E171" t="s">
        <v>898</v>
      </c>
      <c r="F171">
        <v>5</v>
      </c>
      <c r="G171" t="s">
        <v>900</v>
      </c>
      <c r="H171" t="s">
        <v>899</v>
      </c>
      <c r="K171" s="54" t="s">
        <v>163</v>
      </c>
      <c r="L171" s="56" t="s">
        <v>940</v>
      </c>
    </row>
    <row r="172" spans="1:12">
      <c r="A172" t="s">
        <v>897</v>
      </c>
      <c r="B172" s="93" t="s">
        <v>823</v>
      </c>
      <c r="C172" s="48" t="s">
        <v>823</v>
      </c>
      <c r="D172" t="s">
        <v>824</v>
      </c>
      <c r="E172" t="s">
        <v>898</v>
      </c>
      <c r="F172">
        <v>5</v>
      </c>
      <c r="G172" t="s">
        <v>900</v>
      </c>
      <c r="H172" t="s">
        <v>899</v>
      </c>
      <c r="K172" s="54" t="s">
        <v>352</v>
      </c>
      <c r="L172" s="56" t="s">
        <v>344</v>
      </c>
    </row>
    <row r="173" spans="1:12">
      <c r="A173" t="s">
        <v>897</v>
      </c>
      <c r="B173" s="93" t="s">
        <v>825</v>
      </c>
      <c r="C173" s="48" t="s">
        <v>825</v>
      </c>
      <c r="D173" t="s">
        <v>411</v>
      </c>
      <c r="E173" t="s">
        <v>898</v>
      </c>
      <c r="F173">
        <v>5</v>
      </c>
      <c r="G173" t="s">
        <v>900</v>
      </c>
      <c r="H173" t="s">
        <v>899</v>
      </c>
      <c r="K173" s="54" t="s">
        <v>353</v>
      </c>
      <c r="L173" s="56" t="s">
        <v>411</v>
      </c>
    </row>
    <row r="174" spans="1:12">
      <c r="A174" t="s">
        <v>897</v>
      </c>
      <c r="B174" s="93" t="s">
        <v>826</v>
      </c>
      <c r="C174" s="48" t="s">
        <v>826</v>
      </c>
      <c r="D174" t="s">
        <v>827</v>
      </c>
      <c r="E174" t="s">
        <v>898</v>
      </c>
      <c r="F174">
        <v>5</v>
      </c>
      <c r="G174" t="s">
        <v>900</v>
      </c>
      <c r="H174" t="s">
        <v>899</v>
      </c>
      <c r="K174" s="54" t="s">
        <v>354</v>
      </c>
      <c r="L174" s="56" t="s">
        <v>827</v>
      </c>
    </row>
    <row r="175" spans="1:12">
      <c r="A175" t="s">
        <v>897</v>
      </c>
      <c r="B175" s="93" t="s">
        <v>828</v>
      </c>
      <c r="C175" s="48" t="s">
        <v>828</v>
      </c>
      <c r="D175" t="s">
        <v>829</v>
      </c>
      <c r="E175" t="s">
        <v>898</v>
      </c>
      <c r="F175">
        <v>5</v>
      </c>
      <c r="G175" t="s">
        <v>900</v>
      </c>
      <c r="H175" t="s">
        <v>899</v>
      </c>
      <c r="K175" s="54" t="s">
        <v>884</v>
      </c>
      <c r="L175" s="56" t="s">
        <v>816</v>
      </c>
    </row>
    <row r="176" spans="1:12">
      <c r="A176" t="s">
        <v>897</v>
      </c>
      <c r="B176" s="93" t="s">
        <v>830</v>
      </c>
      <c r="C176" s="48" t="s">
        <v>830</v>
      </c>
      <c r="D176" t="s">
        <v>831</v>
      </c>
      <c r="E176" t="s">
        <v>898</v>
      </c>
      <c r="F176">
        <v>5</v>
      </c>
      <c r="G176" t="s">
        <v>900</v>
      </c>
      <c r="H176" t="s">
        <v>899</v>
      </c>
      <c r="K176" s="54" t="s">
        <v>884</v>
      </c>
      <c r="L176" s="56" t="s">
        <v>816</v>
      </c>
    </row>
    <row r="177" spans="1:12">
      <c r="A177" t="s">
        <v>897</v>
      </c>
      <c r="B177" s="93" t="s">
        <v>832</v>
      </c>
      <c r="C177" s="48" t="s">
        <v>832</v>
      </c>
      <c r="D177" t="s">
        <v>833</v>
      </c>
      <c r="E177" t="s">
        <v>898</v>
      </c>
      <c r="F177">
        <v>5</v>
      </c>
      <c r="G177" t="s">
        <v>900</v>
      </c>
      <c r="H177" t="s">
        <v>899</v>
      </c>
      <c r="K177" s="54" t="s">
        <v>163</v>
      </c>
      <c r="L177" s="56" t="s">
        <v>940</v>
      </c>
    </row>
    <row r="178" spans="1:12">
      <c r="A178" t="s">
        <v>897</v>
      </c>
      <c r="B178" s="93" t="s">
        <v>834</v>
      </c>
      <c r="C178" s="48" t="s">
        <v>834</v>
      </c>
      <c r="D178" t="s">
        <v>835</v>
      </c>
      <c r="E178" t="s">
        <v>898</v>
      </c>
      <c r="F178">
        <v>5</v>
      </c>
      <c r="G178" t="s">
        <v>900</v>
      </c>
      <c r="H178" t="s">
        <v>899</v>
      </c>
      <c r="K178" s="54" t="s">
        <v>423</v>
      </c>
      <c r="L178" s="56" t="s">
        <v>220</v>
      </c>
    </row>
    <row r="179" spans="1:12">
      <c r="A179" t="s">
        <v>897</v>
      </c>
      <c r="B179" s="93" t="s">
        <v>836</v>
      </c>
      <c r="C179" s="48" t="s">
        <v>836</v>
      </c>
      <c r="D179" t="s">
        <v>837</v>
      </c>
      <c r="E179" t="s">
        <v>898</v>
      </c>
      <c r="F179">
        <v>5</v>
      </c>
      <c r="G179" t="s">
        <v>900</v>
      </c>
      <c r="H179" t="s">
        <v>899</v>
      </c>
      <c r="K179" s="54" t="s">
        <v>885</v>
      </c>
      <c r="L179" s="56" t="s">
        <v>941</v>
      </c>
    </row>
    <row r="180" spans="1:12">
      <c r="A180" t="s">
        <v>897</v>
      </c>
      <c r="B180" s="93" t="s">
        <v>838</v>
      </c>
      <c r="C180" s="48" t="s">
        <v>838</v>
      </c>
      <c r="D180" t="s">
        <v>839</v>
      </c>
      <c r="E180" t="s">
        <v>898</v>
      </c>
      <c r="F180">
        <v>5</v>
      </c>
      <c r="G180" t="s">
        <v>900</v>
      </c>
      <c r="H180" t="s">
        <v>899</v>
      </c>
      <c r="K180" s="54" t="s">
        <v>70</v>
      </c>
      <c r="L180" s="56" t="s">
        <v>816</v>
      </c>
    </row>
    <row r="181" spans="1:12">
      <c r="A181" t="s">
        <v>897</v>
      </c>
      <c r="B181" s="93" t="s">
        <v>840</v>
      </c>
      <c r="C181" s="48" t="s">
        <v>840</v>
      </c>
      <c r="D181" t="s">
        <v>841</v>
      </c>
      <c r="E181" t="s">
        <v>898</v>
      </c>
      <c r="F181">
        <v>5</v>
      </c>
      <c r="G181" t="s">
        <v>900</v>
      </c>
      <c r="H181" t="s">
        <v>899</v>
      </c>
      <c r="K181" s="54" t="s">
        <v>70</v>
      </c>
      <c r="L181" s="56" t="s">
        <v>816</v>
      </c>
    </row>
    <row r="182" spans="1:12">
      <c r="A182" t="s">
        <v>897</v>
      </c>
      <c r="B182" s="93" t="s">
        <v>842</v>
      </c>
      <c r="C182" s="48" t="s">
        <v>842</v>
      </c>
      <c r="D182" t="s">
        <v>843</v>
      </c>
      <c r="E182" t="s">
        <v>898</v>
      </c>
      <c r="F182">
        <v>5</v>
      </c>
      <c r="G182" t="s">
        <v>900</v>
      </c>
      <c r="H182" t="s">
        <v>899</v>
      </c>
      <c r="K182" s="54" t="s">
        <v>70</v>
      </c>
      <c r="L182" s="56" t="s">
        <v>816</v>
      </c>
    </row>
    <row r="183" spans="1:12">
      <c r="A183" t="s">
        <v>897</v>
      </c>
      <c r="B183" s="93" t="s">
        <v>844</v>
      </c>
      <c r="C183" s="48" t="s">
        <v>844</v>
      </c>
      <c r="D183" t="s">
        <v>845</v>
      </c>
      <c r="E183" t="s">
        <v>898</v>
      </c>
      <c r="F183">
        <v>5</v>
      </c>
      <c r="G183" t="s">
        <v>900</v>
      </c>
      <c r="H183" t="s">
        <v>899</v>
      </c>
      <c r="K183" s="54" t="s">
        <v>70</v>
      </c>
      <c r="L183" s="56" t="s">
        <v>816</v>
      </c>
    </row>
    <row r="184" spans="1:12">
      <c r="A184" t="s">
        <v>897</v>
      </c>
      <c r="B184" s="93" t="s">
        <v>847</v>
      </c>
      <c r="C184" s="48" t="s">
        <v>847</v>
      </c>
      <c r="D184" t="s">
        <v>848</v>
      </c>
      <c r="E184" t="s">
        <v>898</v>
      </c>
      <c r="F184">
        <v>5</v>
      </c>
      <c r="G184" t="s">
        <v>900</v>
      </c>
      <c r="H184" t="s">
        <v>899</v>
      </c>
      <c r="K184" s="54" t="s">
        <v>410</v>
      </c>
      <c r="L184" s="56" t="s">
        <v>942</v>
      </c>
    </row>
    <row r="185" spans="1:12">
      <c r="A185" t="s">
        <v>897</v>
      </c>
      <c r="B185" s="93" t="s">
        <v>849</v>
      </c>
      <c r="C185" s="48" t="s">
        <v>849</v>
      </c>
      <c r="D185" t="s">
        <v>850</v>
      </c>
      <c r="E185" t="s">
        <v>898</v>
      </c>
      <c r="F185">
        <v>5</v>
      </c>
      <c r="G185" t="s">
        <v>900</v>
      </c>
      <c r="H185" t="s">
        <v>899</v>
      </c>
      <c r="K185" s="54" t="s">
        <v>883</v>
      </c>
      <c r="L185" s="56" t="s">
        <v>942</v>
      </c>
    </row>
    <row r="186" spans="1:12">
      <c r="A186" t="s">
        <v>897</v>
      </c>
      <c r="B186" s="93" t="s">
        <v>851</v>
      </c>
      <c r="C186" s="48" t="s">
        <v>851</v>
      </c>
      <c r="D186" t="s">
        <v>852</v>
      </c>
      <c r="E186" t="s">
        <v>898</v>
      </c>
      <c r="F186">
        <v>5</v>
      </c>
      <c r="G186" t="s">
        <v>900</v>
      </c>
      <c r="H186" t="s">
        <v>899</v>
      </c>
      <c r="K186" s="54" t="s">
        <v>263</v>
      </c>
      <c r="L186" s="56" t="s">
        <v>943</v>
      </c>
    </row>
    <row r="187" spans="1:12">
      <c r="A187" t="s">
        <v>897</v>
      </c>
      <c r="B187" s="93" t="s">
        <v>855</v>
      </c>
      <c r="C187" s="48" t="s">
        <v>855</v>
      </c>
      <c r="D187" t="s">
        <v>856</v>
      </c>
      <c r="E187" t="s">
        <v>898</v>
      </c>
      <c r="F187">
        <v>5</v>
      </c>
      <c r="G187" t="s">
        <v>900</v>
      </c>
      <c r="H187" t="s">
        <v>899</v>
      </c>
      <c r="K187" s="54" t="s">
        <v>70</v>
      </c>
      <c r="L187" s="56" t="s">
        <v>816</v>
      </c>
    </row>
    <row r="188" spans="1:12">
      <c r="A188" t="s">
        <v>897</v>
      </c>
      <c r="B188" s="93" t="s">
        <v>1019</v>
      </c>
      <c r="C188" s="48" t="s">
        <v>1019</v>
      </c>
      <c r="D188" t="s">
        <v>1003</v>
      </c>
      <c r="E188" t="s">
        <v>903</v>
      </c>
      <c r="F188">
        <v>5</v>
      </c>
      <c r="G188" t="s">
        <v>900</v>
      </c>
      <c r="H188" t="s">
        <v>899</v>
      </c>
      <c r="K188" s="54" t="s">
        <v>261</v>
      </c>
      <c r="L188" s="56" t="s">
        <v>1027</v>
      </c>
    </row>
    <row r="189" spans="1:12">
      <c r="A189" t="s">
        <v>897</v>
      </c>
      <c r="B189" s="93" t="s">
        <v>1020</v>
      </c>
      <c r="C189" s="48" t="s">
        <v>1020</v>
      </c>
      <c r="D189" t="s">
        <v>1004</v>
      </c>
      <c r="E189" t="s">
        <v>898</v>
      </c>
      <c r="F189">
        <v>5</v>
      </c>
      <c r="G189" t="s">
        <v>900</v>
      </c>
      <c r="H189" t="s">
        <v>899</v>
      </c>
      <c r="K189" s="54" t="s">
        <v>333</v>
      </c>
      <c r="L189" s="56" t="s">
        <v>937</v>
      </c>
    </row>
    <row r="190" spans="1:12">
      <c r="A190" t="s">
        <v>897</v>
      </c>
      <c r="B190" s="93" t="s">
        <v>1021</v>
      </c>
      <c r="C190" s="48" t="s">
        <v>1021</v>
      </c>
      <c r="D190" s="6" t="s">
        <v>1005</v>
      </c>
      <c r="E190" t="s">
        <v>898</v>
      </c>
      <c r="F190">
        <v>5</v>
      </c>
      <c r="G190" t="s">
        <v>900</v>
      </c>
      <c r="H190" t="s">
        <v>899</v>
      </c>
      <c r="K190" s="54" t="s">
        <v>177</v>
      </c>
      <c r="L190" s="56" t="s">
        <v>939</v>
      </c>
    </row>
    <row r="191" spans="1:12">
      <c r="A191" t="s">
        <v>897</v>
      </c>
      <c r="B191" s="93" t="s">
        <v>1022</v>
      </c>
      <c r="C191" s="48" t="s">
        <v>1022</v>
      </c>
      <c r="D191" t="s">
        <v>1006</v>
      </c>
      <c r="E191" t="s">
        <v>898</v>
      </c>
      <c r="F191">
        <v>5</v>
      </c>
      <c r="G191" t="s">
        <v>900</v>
      </c>
      <c r="H191" t="s">
        <v>899</v>
      </c>
      <c r="K191" s="54" t="s">
        <v>70</v>
      </c>
      <c r="L191" s="56" t="s">
        <v>816</v>
      </c>
    </row>
    <row r="192" spans="1:12">
      <c r="A192" t="s">
        <v>897</v>
      </c>
      <c r="B192" s="93" t="s">
        <v>1023</v>
      </c>
      <c r="C192" s="48" t="s">
        <v>1023</v>
      </c>
      <c r="D192" t="s">
        <v>1007</v>
      </c>
      <c r="E192" t="s">
        <v>898</v>
      </c>
      <c r="F192">
        <v>5</v>
      </c>
      <c r="G192" t="s">
        <v>900</v>
      </c>
      <c r="H192" t="s">
        <v>899</v>
      </c>
      <c r="K192" s="54" t="s">
        <v>70</v>
      </c>
      <c r="L192" s="56" t="s">
        <v>816</v>
      </c>
    </row>
    <row r="193" spans="1:12">
      <c r="A193" t="s">
        <v>897</v>
      </c>
      <c r="B193" s="93" t="s">
        <v>1024</v>
      </c>
      <c r="C193" s="48" t="s">
        <v>1024</v>
      </c>
      <c r="D193" t="s">
        <v>1008</v>
      </c>
      <c r="E193" t="s">
        <v>898</v>
      </c>
      <c r="F193">
        <v>5</v>
      </c>
      <c r="G193" t="s">
        <v>900</v>
      </c>
      <c r="H193" t="s">
        <v>899</v>
      </c>
      <c r="K193" s="54" t="s">
        <v>70</v>
      </c>
      <c r="L193" s="56" t="s">
        <v>816</v>
      </c>
    </row>
    <row r="194" spans="1:12">
      <c r="A194" t="s">
        <v>897</v>
      </c>
      <c r="B194" s="93" t="s">
        <v>1025</v>
      </c>
      <c r="C194" s="48" t="s">
        <v>1025</v>
      </c>
      <c r="D194" t="s">
        <v>1009</v>
      </c>
      <c r="E194" t="s">
        <v>898</v>
      </c>
      <c r="F194">
        <v>5</v>
      </c>
      <c r="G194" t="s">
        <v>900</v>
      </c>
      <c r="H194" t="s">
        <v>899</v>
      </c>
      <c r="K194" s="54" t="s">
        <v>70</v>
      </c>
      <c r="L194" s="56" t="s">
        <v>816</v>
      </c>
    </row>
    <row r="195" spans="1:12">
      <c r="A195" t="s">
        <v>897</v>
      </c>
      <c r="B195" s="93" t="s">
        <v>1026</v>
      </c>
      <c r="C195" s="48" t="s">
        <v>1026</v>
      </c>
      <c r="D195" t="s">
        <v>93</v>
      </c>
      <c r="E195" t="s">
        <v>898</v>
      </c>
      <c r="F195">
        <v>5</v>
      </c>
      <c r="G195" t="s">
        <v>900</v>
      </c>
      <c r="H195" t="s">
        <v>899</v>
      </c>
      <c r="K195" s="54" t="s">
        <v>82</v>
      </c>
      <c r="L195" s="54" t="s">
        <v>82</v>
      </c>
    </row>
    <row r="196" spans="1:12">
      <c r="A196" t="s">
        <v>897</v>
      </c>
      <c r="B196" s="93" t="s">
        <v>1078</v>
      </c>
      <c r="C196" s="48" t="s">
        <v>511</v>
      </c>
      <c r="D196" t="s">
        <v>510</v>
      </c>
      <c r="E196" t="s">
        <v>898</v>
      </c>
      <c r="F196">
        <v>5</v>
      </c>
      <c r="G196" t="s">
        <v>900</v>
      </c>
      <c r="H196" t="s">
        <v>900</v>
      </c>
      <c r="I196" t="s">
        <v>988</v>
      </c>
      <c r="J196" t="s">
        <v>1038</v>
      </c>
      <c r="K196" s="54" t="s">
        <v>300</v>
      </c>
      <c r="L196" s="56" t="s">
        <v>918</v>
      </c>
    </row>
    <row r="197" spans="1:12">
      <c r="A197" t="s">
        <v>897</v>
      </c>
      <c r="B197" s="93" t="s">
        <v>1079</v>
      </c>
      <c r="C197" s="48" t="s">
        <v>1079</v>
      </c>
      <c r="D197" t="s">
        <v>1039</v>
      </c>
      <c r="E197" t="s">
        <v>898</v>
      </c>
      <c r="F197">
        <v>5</v>
      </c>
      <c r="G197" t="s">
        <v>900</v>
      </c>
      <c r="H197" t="s">
        <v>899</v>
      </c>
      <c r="K197" s="54" t="s">
        <v>300</v>
      </c>
      <c r="L197" s="56" t="s">
        <v>918</v>
      </c>
    </row>
    <row r="198" spans="1:12">
      <c r="A198" t="s">
        <v>897</v>
      </c>
      <c r="B198" s="93" t="s">
        <v>1080</v>
      </c>
      <c r="C198" s="48" t="s">
        <v>559</v>
      </c>
      <c r="D198" t="s">
        <v>560</v>
      </c>
      <c r="E198" t="s">
        <v>898</v>
      </c>
      <c r="F198">
        <v>5</v>
      </c>
      <c r="G198" t="s">
        <v>900</v>
      </c>
      <c r="H198" t="s">
        <v>900</v>
      </c>
      <c r="I198" t="s">
        <v>1040</v>
      </c>
      <c r="J198" t="s">
        <v>976</v>
      </c>
      <c r="K198" s="54" t="s">
        <v>422</v>
      </c>
      <c r="L198" s="56" t="s">
        <v>919</v>
      </c>
    </row>
    <row r="199" spans="1:12">
      <c r="A199" t="s">
        <v>897</v>
      </c>
      <c r="B199" s="93" t="s">
        <v>1081</v>
      </c>
      <c r="C199" s="48" t="s">
        <v>1081</v>
      </c>
      <c r="D199" t="s">
        <v>1041</v>
      </c>
      <c r="E199" t="s">
        <v>898</v>
      </c>
      <c r="F199">
        <v>5</v>
      </c>
      <c r="G199" t="s">
        <v>900</v>
      </c>
      <c r="H199" t="s">
        <v>899</v>
      </c>
      <c r="K199" s="54" t="s">
        <v>1215</v>
      </c>
      <c r="L199" s="56" t="s">
        <v>1216</v>
      </c>
    </row>
    <row r="200" spans="1:12">
      <c r="A200" t="s">
        <v>897</v>
      </c>
      <c r="B200" s="93" t="s">
        <v>1082</v>
      </c>
      <c r="C200" s="48" t="s">
        <v>627</v>
      </c>
      <c r="D200" t="s">
        <v>625</v>
      </c>
      <c r="E200" t="s">
        <v>898</v>
      </c>
      <c r="F200">
        <v>5</v>
      </c>
      <c r="G200" t="s">
        <v>900</v>
      </c>
      <c r="H200" t="s">
        <v>900</v>
      </c>
      <c r="I200" t="s">
        <v>1042</v>
      </c>
      <c r="J200" t="s">
        <v>686</v>
      </c>
      <c r="K200" s="54" t="s">
        <v>401</v>
      </c>
      <c r="L200" s="56" t="s">
        <v>919</v>
      </c>
    </row>
    <row r="201" spans="1:12">
      <c r="A201" t="s">
        <v>897</v>
      </c>
      <c r="B201" s="93" t="s">
        <v>1083</v>
      </c>
      <c r="C201" s="48" t="s">
        <v>627</v>
      </c>
      <c r="D201" t="s">
        <v>625</v>
      </c>
      <c r="E201" t="s">
        <v>898</v>
      </c>
      <c r="F201">
        <v>5</v>
      </c>
      <c r="G201" t="s">
        <v>900</v>
      </c>
      <c r="H201" t="s">
        <v>900</v>
      </c>
      <c r="I201" t="s">
        <v>1043</v>
      </c>
      <c r="J201" t="s">
        <v>989</v>
      </c>
      <c r="K201" s="54" t="s">
        <v>401</v>
      </c>
      <c r="L201" s="56" t="s">
        <v>919</v>
      </c>
    </row>
    <row r="202" spans="1:12">
      <c r="A202" t="s">
        <v>897</v>
      </c>
      <c r="B202" s="93" t="s">
        <v>1084</v>
      </c>
      <c r="C202" s="48" t="s">
        <v>627</v>
      </c>
      <c r="D202" t="s">
        <v>625</v>
      </c>
      <c r="E202" t="s">
        <v>898</v>
      </c>
      <c r="F202">
        <v>5</v>
      </c>
      <c r="G202" t="s">
        <v>900</v>
      </c>
      <c r="H202" t="s">
        <v>900</v>
      </c>
      <c r="I202" t="s">
        <v>1044</v>
      </c>
      <c r="J202" t="s">
        <v>1045</v>
      </c>
      <c r="K202" s="54" t="s">
        <v>401</v>
      </c>
      <c r="L202" s="56" t="s">
        <v>919</v>
      </c>
    </row>
    <row r="203" spans="1:12">
      <c r="A203" t="s">
        <v>897</v>
      </c>
      <c r="B203" s="93" t="s">
        <v>1085</v>
      </c>
      <c r="C203" s="48" t="s">
        <v>627</v>
      </c>
      <c r="D203" t="s">
        <v>625</v>
      </c>
      <c r="E203" t="s">
        <v>898</v>
      </c>
      <c r="F203">
        <v>5</v>
      </c>
      <c r="G203" t="s">
        <v>900</v>
      </c>
      <c r="H203" t="s">
        <v>900</v>
      </c>
      <c r="I203" t="s">
        <v>1046</v>
      </c>
      <c r="J203" t="s">
        <v>1047</v>
      </c>
      <c r="K203" s="54" t="s">
        <v>401</v>
      </c>
      <c r="L203" s="56" t="s">
        <v>919</v>
      </c>
    </row>
    <row r="204" spans="1:12">
      <c r="A204" t="s">
        <v>897</v>
      </c>
      <c r="B204" s="93" t="s">
        <v>1086</v>
      </c>
      <c r="C204" s="48" t="s">
        <v>627</v>
      </c>
      <c r="D204" t="s">
        <v>625</v>
      </c>
      <c r="E204" t="s">
        <v>898</v>
      </c>
      <c r="F204">
        <v>5</v>
      </c>
      <c r="G204" t="s">
        <v>900</v>
      </c>
      <c r="H204" t="s">
        <v>900</v>
      </c>
      <c r="I204" t="s">
        <v>1048</v>
      </c>
      <c r="J204" t="s">
        <v>1049</v>
      </c>
      <c r="K204" s="54" t="s">
        <v>401</v>
      </c>
      <c r="L204" s="56" t="s">
        <v>919</v>
      </c>
    </row>
    <row r="205" spans="1:12">
      <c r="A205" t="s">
        <v>897</v>
      </c>
      <c r="B205" s="93" t="s">
        <v>1087</v>
      </c>
      <c r="C205" s="48" t="s">
        <v>627</v>
      </c>
      <c r="D205" t="s">
        <v>625</v>
      </c>
      <c r="E205" t="s">
        <v>898</v>
      </c>
      <c r="F205">
        <v>5</v>
      </c>
      <c r="G205" t="s">
        <v>900</v>
      </c>
      <c r="H205" t="s">
        <v>900</v>
      </c>
      <c r="I205" t="s">
        <v>1050</v>
      </c>
      <c r="J205" t="s">
        <v>1051</v>
      </c>
      <c r="K205" s="54" t="s">
        <v>401</v>
      </c>
      <c r="L205" s="56" t="s">
        <v>919</v>
      </c>
    </row>
    <row r="206" spans="1:12">
      <c r="A206" t="s">
        <v>897</v>
      </c>
      <c r="B206" s="93" t="s">
        <v>1088</v>
      </c>
      <c r="C206" s="48" t="s">
        <v>638</v>
      </c>
      <c r="D206" t="s">
        <v>639</v>
      </c>
      <c r="E206" t="s">
        <v>903</v>
      </c>
      <c r="F206">
        <v>5</v>
      </c>
      <c r="G206" t="s">
        <v>900</v>
      </c>
      <c r="H206" t="s">
        <v>900</v>
      </c>
      <c r="I206" t="s">
        <v>1052</v>
      </c>
      <c r="J206" t="s">
        <v>998</v>
      </c>
      <c r="K206" s="54" t="s">
        <v>340</v>
      </c>
      <c r="L206" s="56" t="s">
        <v>925</v>
      </c>
    </row>
    <row r="207" spans="1:12">
      <c r="A207" t="s">
        <v>897</v>
      </c>
      <c r="B207" s="93" t="s">
        <v>1089</v>
      </c>
      <c r="C207" s="48" t="s">
        <v>638</v>
      </c>
      <c r="D207" t="s">
        <v>639</v>
      </c>
      <c r="E207" t="s">
        <v>903</v>
      </c>
      <c r="F207">
        <v>5</v>
      </c>
      <c r="G207" t="s">
        <v>900</v>
      </c>
      <c r="H207" t="s">
        <v>900</v>
      </c>
      <c r="I207" t="s">
        <v>1053</v>
      </c>
      <c r="J207" t="s">
        <v>1054</v>
      </c>
      <c r="K207" s="54" t="s">
        <v>340</v>
      </c>
      <c r="L207" s="56" t="s">
        <v>925</v>
      </c>
    </row>
    <row r="208" spans="1:12">
      <c r="A208" t="s">
        <v>897</v>
      </c>
      <c r="B208" s="93" t="s">
        <v>1090</v>
      </c>
      <c r="C208" s="48" t="s">
        <v>638</v>
      </c>
      <c r="D208" t="s">
        <v>639</v>
      </c>
      <c r="E208" t="s">
        <v>903</v>
      </c>
      <c r="F208">
        <v>5</v>
      </c>
      <c r="G208" t="s">
        <v>900</v>
      </c>
      <c r="H208" t="s">
        <v>900</v>
      </c>
      <c r="I208" t="s">
        <v>1055</v>
      </c>
      <c r="J208" t="s">
        <v>1056</v>
      </c>
      <c r="K208" s="54" t="s">
        <v>340</v>
      </c>
      <c r="L208" s="56" t="s">
        <v>925</v>
      </c>
    </row>
    <row r="209" spans="1:12">
      <c r="A209" t="s">
        <v>897</v>
      </c>
      <c r="B209" s="93" t="s">
        <v>1091</v>
      </c>
      <c r="C209" s="48" t="s">
        <v>669</v>
      </c>
      <c r="D209" t="s">
        <v>670</v>
      </c>
      <c r="E209" t="s">
        <v>903</v>
      </c>
      <c r="F209">
        <v>5</v>
      </c>
      <c r="G209" t="s">
        <v>900</v>
      </c>
      <c r="H209" t="s">
        <v>900</v>
      </c>
      <c r="I209" t="s">
        <v>1057</v>
      </c>
      <c r="J209" t="s">
        <v>1058</v>
      </c>
      <c r="K209" s="54" t="s">
        <v>390</v>
      </c>
      <c r="L209" s="56" t="s">
        <v>926</v>
      </c>
    </row>
    <row r="210" spans="1:12">
      <c r="A210" t="s">
        <v>897</v>
      </c>
      <c r="B210" s="93" t="s">
        <v>1092</v>
      </c>
      <c r="C210" s="48" t="s">
        <v>669</v>
      </c>
      <c r="D210" t="s">
        <v>670</v>
      </c>
      <c r="E210" t="s">
        <v>903</v>
      </c>
      <c r="F210">
        <v>5</v>
      </c>
      <c r="G210" t="s">
        <v>900</v>
      </c>
      <c r="H210" t="s">
        <v>900</v>
      </c>
      <c r="I210" t="s">
        <v>1059</v>
      </c>
      <c r="J210" t="s">
        <v>1060</v>
      </c>
      <c r="K210" s="54" t="s">
        <v>390</v>
      </c>
      <c r="L210" s="56" t="s">
        <v>926</v>
      </c>
    </row>
    <row r="211" spans="1:12">
      <c r="A211" t="s">
        <v>897</v>
      </c>
      <c r="B211" s="93" t="s">
        <v>1093</v>
      </c>
      <c r="C211" s="48" t="s">
        <v>669</v>
      </c>
      <c r="D211" t="s">
        <v>670</v>
      </c>
      <c r="E211" t="s">
        <v>903</v>
      </c>
      <c r="F211">
        <v>5</v>
      </c>
      <c r="G211" t="s">
        <v>900</v>
      </c>
      <c r="H211" t="s">
        <v>900</v>
      </c>
      <c r="I211" t="s">
        <v>530</v>
      </c>
      <c r="J211" t="s">
        <v>421</v>
      </c>
      <c r="K211" s="54" t="s">
        <v>390</v>
      </c>
      <c r="L211" s="56" t="s">
        <v>926</v>
      </c>
    </row>
    <row r="212" spans="1:12">
      <c r="A212" t="s">
        <v>897</v>
      </c>
      <c r="B212" s="93" t="s">
        <v>1094</v>
      </c>
      <c r="C212" s="48" t="s">
        <v>669</v>
      </c>
      <c r="D212" t="s">
        <v>670</v>
      </c>
      <c r="E212" t="s">
        <v>903</v>
      </c>
      <c r="F212">
        <v>5</v>
      </c>
      <c r="G212" t="s">
        <v>900</v>
      </c>
      <c r="H212" t="s">
        <v>900</v>
      </c>
      <c r="I212" t="s">
        <v>1061</v>
      </c>
      <c r="J212" t="s">
        <v>1062</v>
      </c>
      <c r="K212" s="54" t="s">
        <v>390</v>
      </c>
      <c r="L212" s="56" t="s">
        <v>926</v>
      </c>
    </row>
    <row r="213" spans="1:12">
      <c r="A213" t="s">
        <v>897</v>
      </c>
      <c r="B213" s="93" t="s">
        <v>1095</v>
      </c>
      <c r="C213" s="48" t="s">
        <v>669</v>
      </c>
      <c r="D213" t="s">
        <v>670</v>
      </c>
      <c r="E213" t="s">
        <v>903</v>
      </c>
      <c r="F213">
        <v>5</v>
      </c>
      <c r="G213" t="s">
        <v>900</v>
      </c>
      <c r="H213" t="s">
        <v>900</v>
      </c>
      <c r="I213" t="s">
        <v>1063</v>
      </c>
      <c r="J213" t="s">
        <v>1064</v>
      </c>
      <c r="K213" s="54" t="s">
        <v>390</v>
      </c>
      <c r="L213" s="56" t="s">
        <v>926</v>
      </c>
    </row>
    <row r="214" spans="1:12">
      <c r="A214" t="s">
        <v>897</v>
      </c>
      <c r="B214" s="93" t="s">
        <v>1096</v>
      </c>
      <c r="C214" s="48" t="s">
        <v>669</v>
      </c>
      <c r="D214" t="s">
        <v>670</v>
      </c>
      <c r="E214" t="s">
        <v>903</v>
      </c>
      <c r="F214">
        <v>5</v>
      </c>
      <c r="G214" t="s">
        <v>900</v>
      </c>
      <c r="H214" t="s">
        <v>900</v>
      </c>
      <c r="I214" t="s">
        <v>1065</v>
      </c>
      <c r="J214" t="s">
        <v>1066</v>
      </c>
      <c r="K214" s="54" t="s">
        <v>390</v>
      </c>
      <c r="L214" s="56" t="s">
        <v>926</v>
      </c>
    </row>
    <row r="215" spans="1:12">
      <c r="A215" t="s">
        <v>897</v>
      </c>
      <c r="B215" s="93" t="s">
        <v>1097</v>
      </c>
      <c r="C215" s="48" t="s">
        <v>669</v>
      </c>
      <c r="D215" t="s">
        <v>670</v>
      </c>
      <c r="E215" t="s">
        <v>903</v>
      </c>
      <c r="F215">
        <v>5</v>
      </c>
      <c r="G215" t="s">
        <v>900</v>
      </c>
      <c r="H215" t="s">
        <v>900</v>
      </c>
      <c r="I215" t="s">
        <v>1067</v>
      </c>
      <c r="J215" t="s">
        <v>1068</v>
      </c>
      <c r="K215" s="54" t="s">
        <v>390</v>
      </c>
      <c r="L215" s="56" t="s">
        <v>926</v>
      </c>
    </row>
    <row r="216" spans="1:12">
      <c r="A216" t="s">
        <v>897</v>
      </c>
      <c r="B216" s="93" t="s">
        <v>1098</v>
      </c>
      <c r="C216" s="48" t="s">
        <v>669</v>
      </c>
      <c r="D216" t="s">
        <v>670</v>
      </c>
      <c r="E216" t="s">
        <v>903</v>
      </c>
      <c r="F216">
        <v>5</v>
      </c>
      <c r="G216" t="s">
        <v>900</v>
      </c>
      <c r="H216" t="s">
        <v>900</v>
      </c>
      <c r="I216" t="s">
        <v>1069</v>
      </c>
      <c r="J216" t="s">
        <v>1070</v>
      </c>
      <c r="K216" s="54" t="s">
        <v>390</v>
      </c>
      <c r="L216" s="56" t="s">
        <v>926</v>
      </c>
    </row>
    <row r="217" spans="1:12">
      <c r="A217" t="s">
        <v>897</v>
      </c>
      <c r="B217" s="93" t="s">
        <v>1099</v>
      </c>
      <c r="C217" s="48" t="s">
        <v>1015</v>
      </c>
      <c r="D217" t="s">
        <v>996</v>
      </c>
      <c r="E217" t="s">
        <v>903</v>
      </c>
      <c r="F217">
        <v>5</v>
      </c>
      <c r="G217" t="s">
        <v>900</v>
      </c>
      <c r="H217" t="s">
        <v>900</v>
      </c>
      <c r="I217" t="s">
        <v>1071</v>
      </c>
      <c r="J217" t="s">
        <v>1072</v>
      </c>
      <c r="K217" s="54" t="s">
        <v>340</v>
      </c>
      <c r="L217" s="56" t="s">
        <v>925</v>
      </c>
    </row>
    <row r="218" spans="1:12">
      <c r="A218" t="s">
        <v>897</v>
      </c>
      <c r="B218" s="93" t="s">
        <v>1100</v>
      </c>
      <c r="C218" s="48" t="s">
        <v>1100</v>
      </c>
      <c r="D218" t="s">
        <v>1073</v>
      </c>
      <c r="E218" t="s">
        <v>903</v>
      </c>
      <c r="F218">
        <v>5</v>
      </c>
      <c r="G218" t="s">
        <v>900</v>
      </c>
      <c r="H218" t="s">
        <v>899</v>
      </c>
      <c r="K218" s="54" t="s">
        <v>390</v>
      </c>
      <c r="L218" s="56" t="s">
        <v>926</v>
      </c>
    </row>
    <row r="219" spans="1:12">
      <c r="A219" t="s">
        <v>897</v>
      </c>
      <c r="B219" s="93" t="s">
        <v>1101</v>
      </c>
      <c r="C219" s="48" t="s">
        <v>1101</v>
      </c>
      <c r="D219" t="s">
        <v>1074</v>
      </c>
      <c r="E219" t="s">
        <v>903</v>
      </c>
      <c r="F219">
        <v>5</v>
      </c>
      <c r="G219" t="s">
        <v>900</v>
      </c>
      <c r="H219" t="s">
        <v>899</v>
      </c>
      <c r="K219" s="54" t="s">
        <v>14</v>
      </c>
      <c r="L219" s="56" t="s">
        <v>1107</v>
      </c>
    </row>
    <row r="220" spans="1:12">
      <c r="A220" t="s">
        <v>897</v>
      </c>
      <c r="B220" s="93" t="s">
        <v>1102</v>
      </c>
      <c r="C220" s="48" t="s">
        <v>1102</v>
      </c>
      <c r="D220" t="s">
        <v>1075</v>
      </c>
      <c r="E220" t="s">
        <v>903</v>
      </c>
      <c r="F220">
        <v>5</v>
      </c>
      <c r="G220" t="s">
        <v>900</v>
      </c>
      <c r="H220" t="s">
        <v>899</v>
      </c>
      <c r="K220" s="56" t="s">
        <v>185</v>
      </c>
      <c r="L220" s="56" t="s">
        <v>1106</v>
      </c>
    </row>
    <row r="221" spans="1:12">
      <c r="A221" t="s">
        <v>897</v>
      </c>
      <c r="B221" s="93" t="s">
        <v>1103</v>
      </c>
      <c r="C221" s="48" t="s">
        <v>1103</v>
      </c>
      <c r="D221" t="s">
        <v>1076</v>
      </c>
      <c r="E221" t="s">
        <v>903</v>
      </c>
      <c r="F221">
        <v>5</v>
      </c>
      <c r="G221" t="s">
        <v>900</v>
      </c>
      <c r="H221" t="s">
        <v>899</v>
      </c>
      <c r="K221" s="54" t="s">
        <v>332</v>
      </c>
      <c r="L221" s="56" t="s">
        <v>935</v>
      </c>
    </row>
    <row r="222" spans="1:12">
      <c r="A222" t="s">
        <v>897</v>
      </c>
      <c r="B222" s="93" t="s">
        <v>1104</v>
      </c>
      <c r="C222" s="48" t="s">
        <v>1104</v>
      </c>
      <c r="D222" t="s">
        <v>1077</v>
      </c>
      <c r="E222" t="s">
        <v>898</v>
      </c>
      <c r="F222">
        <v>5</v>
      </c>
      <c r="G222" t="s">
        <v>900</v>
      </c>
      <c r="H222" t="s">
        <v>899</v>
      </c>
      <c r="K222" s="54" t="s">
        <v>333</v>
      </c>
      <c r="L222" s="56" t="s">
        <v>937</v>
      </c>
    </row>
    <row r="223" spans="1:12">
      <c r="A223" t="s">
        <v>897</v>
      </c>
      <c r="B223" s="93" t="s">
        <v>1105</v>
      </c>
      <c r="C223" s="48" t="s">
        <v>1105</v>
      </c>
      <c r="D223" t="s">
        <v>1005</v>
      </c>
      <c r="E223" t="s">
        <v>898</v>
      </c>
      <c r="F223">
        <v>5</v>
      </c>
      <c r="G223" t="s">
        <v>900</v>
      </c>
      <c r="H223" t="s">
        <v>899</v>
      </c>
      <c r="K223" s="54" t="s">
        <v>177</v>
      </c>
      <c r="L223" s="56" t="s">
        <v>939</v>
      </c>
    </row>
    <row r="224" spans="1:12">
      <c r="A224" t="s">
        <v>897</v>
      </c>
      <c r="B224" s="93" t="s">
        <v>1264</v>
      </c>
      <c r="C224" s="48" t="s">
        <v>454</v>
      </c>
      <c r="D224" t="s">
        <v>1220</v>
      </c>
      <c r="E224" t="s">
        <v>898</v>
      </c>
      <c r="F224">
        <v>5</v>
      </c>
      <c r="G224" t="s">
        <v>900</v>
      </c>
      <c r="H224" t="s">
        <v>900</v>
      </c>
      <c r="I224" t="s">
        <v>1221</v>
      </c>
      <c r="J224" t="s">
        <v>1222</v>
      </c>
      <c r="K224" s="54" t="s">
        <v>1293</v>
      </c>
      <c r="L224" s="56" t="s">
        <v>131</v>
      </c>
    </row>
    <row r="225" spans="1:12">
      <c r="A225" t="s">
        <v>897</v>
      </c>
      <c r="B225" s="93" t="s">
        <v>1265</v>
      </c>
      <c r="C225" s="48" t="s">
        <v>511</v>
      </c>
      <c r="D225" t="s">
        <v>510</v>
      </c>
      <c r="E225" t="s">
        <v>898</v>
      </c>
      <c r="F225">
        <v>5</v>
      </c>
      <c r="G225" t="s">
        <v>900</v>
      </c>
      <c r="H225" t="s">
        <v>900</v>
      </c>
      <c r="I225" t="s">
        <v>1223</v>
      </c>
      <c r="J225" t="s">
        <v>1224</v>
      </c>
      <c r="K225" s="54" t="s">
        <v>300</v>
      </c>
      <c r="L225" s="56" t="s">
        <v>918</v>
      </c>
    </row>
    <row r="226" spans="1:12">
      <c r="A226" t="s">
        <v>897</v>
      </c>
      <c r="B226" s="93" t="s">
        <v>1266</v>
      </c>
      <c r="C226" s="48" t="s">
        <v>511</v>
      </c>
      <c r="D226" t="s">
        <v>510</v>
      </c>
      <c r="E226" t="s">
        <v>898</v>
      </c>
      <c r="F226">
        <v>5</v>
      </c>
      <c r="G226" t="s">
        <v>900</v>
      </c>
      <c r="H226" t="s">
        <v>900</v>
      </c>
      <c r="I226" t="s">
        <v>1225</v>
      </c>
      <c r="J226" t="s">
        <v>1045</v>
      </c>
      <c r="K226" s="54" t="s">
        <v>300</v>
      </c>
      <c r="L226" s="56" t="s">
        <v>918</v>
      </c>
    </row>
    <row r="227" spans="1:12">
      <c r="A227" t="s">
        <v>897</v>
      </c>
      <c r="B227" s="93" t="s">
        <v>1267</v>
      </c>
      <c r="C227" s="48" t="s">
        <v>511</v>
      </c>
      <c r="D227" t="s">
        <v>510</v>
      </c>
      <c r="E227" t="s">
        <v>898</v>
      </c>
      <c r="F227">
        <v>5</v>
      </c>
      <c r="G227" t="s">
        <v>900</v>
      </c>
      <c r="H227" t="s">
        <v>900</v>
      </c>
      <c r="I227" t="s">
        <v>1226</v>
      </c>
      <c r="J227" t="s">
        <v>1227</v>
      </c>
      <c r="K227" s="54" t="s">
        <v>300</v>
      </c>
      <c r="L227" s="56" t="s">
        <v>918</v>
      </c>
    </row>
    <row r="228" spans="1:12">
      <c r="A228" t="s">
        <v>897</v>
      </c>
      <c r="B228" s="93" t="s">
        <v>1268</v>
      </c>
      <c r="C228" s="48" t="s">
        <v>1268</v>
      </c>
      <c r="D228" t="s">
        <v>1228</v>
      </c>
      <c r="E228" t="s">
        <v>898</v>
      </c>
      <c r="F228">
        <v>5</v>
      </c>
      <c r="G228" t="s">
        <v>900</v>
      </c>
      <c r="H228" t="s">
        <v>899</v>
      </c>
      <c r="K228" s="54" t="s">
        <v>301</v>
      </c>
      <c r="L228" s="56" t="s">
        <v>923</v>
      </c>
    </row>
    <row r="229" spans="1:12">
      <c r="A229" t="s">
        <v>897</v>
      </c>
      <c r="B229" s="93" t="s">
        <v>1269</v>
      </c>
      <c r="C229" s="48" t="s">
        <v>1269</v>
      </c>
      <c r="D229" t="s">
        <v>1229</v>
      </c>
      <c r="E229" t="s">
        <v>898</v>
      </c>
      <c r="F229">
        <v>5</v>
      </c>
      <c r="G229" t="s">
        <v>900</v>
      </c>
      <c r="H229" t="s">
        <v>899</v>
      </c>
      <c r="K229" s="54" t="s">
        <v>301</v>
      </c>
      <c r="L229" s="56" t="s">
        <v>923</v>
      </c>
    </row>
    <row r="230" spans="1:12">
      <c r="A230" t="s">
        <v>897</v>
      </c>
      <c r="B230" s="93" t="s">
        <v>1270</v>
      </c>
      <c r="C230" s="48" t="s">
        <v>1270</v>
      </c>
      <c r="D230" t="s">
        <v>1230</v>
      </c>
      <c r="E230" t="s">
        <v>898</v>
      </c>
      <c r="F230">
        <v>5</v>
      </c>
      <c r="G230" t="s">
        <v>900</v>
      </c>
      <c r="H230" t="s">
        <v>899</v>
      </c>
      <c r="K230" s="54" t="s">
        <v>301</v>
      </c>
      <c r="L230" s="56" t="s">
        <v>923</v>
      </c>
    </row>
    <row r="231" spans="1:12">
      <c r="A231" t="s">
        <v>897</v>
      </c>
      <c r="B231" s="93" t="s">
        <v>1271</v>
      </c>
      <c r="C231" s="48" t="s">
        <v>627</v>
      </c>
      <c r="D231" t="s">
        <v>625</v>
      </c>
      <c r="E231" t="s">
        <v>898</v>
      </c>
      <c r="F231">
        <v>5</v>
      </c>
      <c r="G231" t="s">
        <v>900</v>
      </c>
      <c r="H231" t="s">
        <v>900</v>
      </c>
      <c r="I231" t="s">
        <v>1231</v>
      </c>
      <c r="J231" t="s">
        <v>1232</v>
      </c>
      <c r="K231" s="54" t="s">
        <v>401</v>
      </c>
      <c r="L231" s="56" t="s">
        <v>919</v>
      </c>
    </row>
    <row r="232" spans="1:12">
      <c r="A232" t="s">
        <v>897</v>
      </c>
      <c r="B232" s="93" t="s">
        <v>1272</v>
      </c>
      <c r="C232" s="48" t="s">
        <v>627</v>
      </c>
      <c r="D232" t="s">
        <v>625</v>
      </c>
      <c r="E232" t="s">
        <v>898</v>
      </c>
      <c r="F232">
        <v>5</v>
      </c>
      <c r="G232" t="s">
        <v>900</v>
      </c>
      <c r="H232" t="s">
        <v>900</v>
      </c>
      <c r="I232" t="s">
        <v>1233</v>
      </c>
      <c r="J232" t="s">
        <v>1234</v>
      </c>
      <c r="K232" s="54" t="s">
        <v>401</v>
      </c>
      <c r="L232" s="56" t="s">
        <v>919</v>
      </c>
    </row>
    <row r="233" spans="1:12">
      <c r="A233" t="s">
        <v>897</v>
      </c>
      <c r="B233" s="93" t="s">
        <v>1273</v>
      </c>
      <c r="C233" s="48" t="s">
        <v>638</v>
      </c>
      <c r="D233" t="s">
        <v>639</v>
      </c>
      <c r="E233" t="s">
        <v>903</v>
      </c>
      <c r="F233">
        <v>5</v>
      </c>
      <c r="G233" t="s">
        <v>900</v>
      </c>
      <c r="H233" t="s">
        <v>900</v>
      </c>
      <c r="I233" t="s">
        <v>1235</v>
      </c>
      <c r="J233" t="s">
        <v>1236</v>
      </c>
      <c r="K233" s="54" t="s">
        <v>340</v>
      </c>
      <c r="L233" s="56" t="s">
        <v>925</v>
      </c>
    </row>
    <row r="234" spans="1:12">
      <c r="A234" t="s">
        <v>897</v>
      </c>
      <c r="B234" s="93" t="s">
        <v>1274</v>
      </c>
      <c r="C234" s="48" t="s">
        <v>638</v>
      </c>
      <c r="D234" t="s">
        <v>639</v>
      </c>
      <c r="E234" t="s">
        <v>903</v>
      </c>
      <c r="F234">
        <v>5</v>
      </c>
      <c r="G234" t="s">
        <v>900</v>
      </c>
      <c r="H234" t="s">
        <v>900</v>
      </c>
      <c r="I234" t="s">
        <v>1237</v>
      </c>
      <c r="J234" t="s">
        <v>1238</v>
      </c>
      <c r="K234" s="54" t="s">
        <v>340</v>
      </c>
      <c r="L234" s="56" t="s">
        <v>925</v>
      </c>
    </row>
    <row r="235" spans="1:12">
      <c r="A235" t="s">
        <v>897</v>
      </c>
      <c r="B235" s="93" t="s">
        <v>1275</v>
      </c>
      <c r="C235" s="48" t="s">
        <v>638</v>
      </c>
      <c r="D235" t="s">
        <v>639</v>
      </c>
      <c r="E235" t="s">
        <v>903</v>
      </c>
      <c r="F235">
        <v>5</v>
      </c>
      <c r="G235" t="s">
        <v>900</v>
      </c>
      <c r="H235" t="s">
        <v>900</v>
      </c>
      <c r="I235" t="s">
        <v>1239</v>
      </c>
      <c r="J235" t="s">
        <v>1240</v>
      </c>
      <c r="K235" s="54" t="s">
        <v>340</v>
      </c>
      <c r="L235" s="56" t="s">
        <v>925</v>
      </c>
    </row>
    <row r="236" spans="1:12">
      <c r="A236" t="s">
        <v>897</v>
      </c>
      <c r="B236" s="93" t="s">
        <v>1276</v>
      </c>
      <c r="C236" s="48" t="s">
        <v>638</v>
      </c>
      <c r="D236" t="s">
        <v>639</v>
      </c>
      <c r="E236" t="s">
        <v>903</v>
      </c>
      <c r="F236">
        <v>5</v>
      </c>
      <c r="G236" t="s">
        <v>900</v>
      </c>
      <c r="H236" t="s">
        <v>900</v>
      </c>
      <c r="I236" t="s">
        <v>1241</v>
      </c>
      <c r="J236" t="s">
        <v>1242</v>
      </c>
      <c r="K236" s="54" t="s">
        <v>340</v>
      </c>
      <c r="L236" s="56" t="s">
        <v>925</v>
      </c>
    </row>
    <row r="237" spans="1:12">
      <c r="A237" t="s">
        <v>897</v>
      </c>
      <c r="B237" s="93" t="s">
        <v>1277</v>
      </c>
      <c r="C237" s="48" t="s">
        <v>669</v>
      </c>
      <c r="D237" t="s">
        <v>670</v>
      </c>
      <c r="E237" t="s">
        <v>903</v>
      </c>
      <c r="F237">
        <v>5</v>
      </c>
      <c r="G237" t="s">
        <v>900</v>
      </c>
      <c r="H237" t="s">
        <v>900</v>
      </c>
      <c r="I237" t="s">
        <v>531</v>
      </c>
      <c r="J237" t="s">
        <v>421</v>
      </c>
      <c r="K237" s="54" t="s">
        <v>390</v>
      </c>
      <c r="L237" s="56" t="s">
        <v>926</v>
      </c>
    </row>
    <row r="238" spans="1:12">
      <c r="A238" t="s">
        <v>897</v>
      </c>
      <c r="B238" s="93" t="s">
        <v>1278</v>
      </c>
      <c r="C238" s="48" t="s">
        <v>669</v>
      </c>
      <c r="D238" t="s">
        <v>670</v>
      </c>
      <c r="E238" t="s">
        <v>903</v>
      </c>
      <c r="F238">
        <v>5</v>
      </c>
      <c r="G238" t="s">
        <v>900</v>
      </c>
      <c r="H238" t="s">
        <v>900</v>
      </c>
      <c r="I238" t="s">
        <v>1243</v>
      </c>
      <c r="J238" t="s">
        <v>1049</v>
      </c>
      <c r="K238" s="54" t="s">
        <v>390</v>
      </c>
      <c r="L238" s="56" t="s">
        <v>926</v>
      </c>
    </row>
    <row r="239" spans="1:12">
      <c r="A239" t="s">
        <v>897</v>
      </c>
      <c r="B239" s="93" t="s">
        <v>1279</v>
      </c>
      <c r="C239" s="48" t="s">
        <v>669</v>
      </c>
      <c r="D239" t="s">
        <v>670</v>
      </c>
      <c r="E239" t="s">
        <v>903</v>
      </c>
      <c r="F239">
        <v>5</v>
      </c>
      <c r="G239" t="s">
        <v>900</v>
      </c>
      <c r="H239" t="s">
        <v>900</v>
      </c>
      <c r="I239" t="s">
        <v>1225</v>
      </c>
      <c r="J239" t="s">
        <v>1045</v>
      </c>
      <c r="K239" s="54" t="s">
        <v>390</v>
      </c>
      <c r="L239" s="56" t="s">
        <v>926</v>
      </c>
    </row>
    <row r="240" spans="1:12">
      <c r="A240" t="s">
        <v>897</v>
      </c>
      <c r="B240" s="93" t="s">
        <v>1280</v>
      </c>
      <c r="C240" s="48" t="s">
        <v>669</v>
      </c>
      <c r="D240" t="s">
        <v>670</v>
      </c>
      <c r="E240" t="s">
        <v>903</v>
      </c>
      <c r="F240">
        <v>5</v>
      </c>
      <c r="G240" t="s">
        <v>900</v>
      </c>
      <c r="H240" t="s">
        <v>900</v>
      </c>
      <c r="I240" t="s">
        <v>1244</v>
      </c>
      <c r="J240" t="s">
        <v>1245</v>
      </c>
      <c r="K240" s="54" t="s">
        <v>390</v>
      </c>
      <c r="L240" s="56" t="s">
        <v>926</v>
      </c>
    </row>
    <row r="241" spans="1:12">
      <c r="A241" t="s">
        <v>897</v>
      </c>
      <c r="B241" s="93" t="s">
        <v>1281</v>
      </c>
      <c r="C241" s="48" t="s">
        <v>669</v>
      </c>
      <c r="D241" t="s">
        <v>670</v>
      </c>
      <c r="E241" t="s">
        <v>903</v>
      </c>
      <c r="F241">
        <v>5</v>
      </c>
      <c r="G241" t="s">
        <v>900</v>
      </c>
      <c r="H241" t="s">
        <v>900</v>
      </c>
      <c r="I241" t="s">
        <v>1246</v>
      </c>
      <c r="J241" t="s">
        <v>1247</v>
      </c>
      <c r="K241" s="54" t="s">
        <v>390</v>
      </c>
      <c r="L241" s="56" t="s">
        <v>926</v>
      </c>
    </row>
    <row r="242" spans="1:12">
      <c r="A242" t="s">
        <v>897</v>
      </c>
      <c r="B242" s="93" t="s">
        <v>1282</v>
      </c>
      <c r="C242" s="48" t="s">
        <v>669</v>
      </c>
      <c r="D242" t="s">
        <v>670</v>
      </c>
      <c r="E242" t="s">
        <v>903</v>
      </c>
      <c r="F242">
        <v>5</v>
      </c>
      <c r="G242" t="s">
        <v>900</v>
      </c>
      <c r="H242" t="s">
        <v>900</v>
      </c>
      <c r="I242" t="s">
        <v>1248</v>
      </c>
      <c r="J242" t="s">
        <v>1249</v>
      </c>
      <c r="K242" s="54" t="s">
        <v>390</v>
      </c>
      <c r="L242" s="56" t="s">
        <v>926</v>
      </c>
    </row>
    <row r="243" spans="1:12">
      <c r="A243" t="s">
        <v>897</v>
      </c>
      <c r="B243" s="93" t="s">
        <v>1283</v>
      </c>
      <c r="C243" s="48" t="s">
        <v>669</v>
      </c>
      <c r="D243" t="s">
        <v>670</v>
      </c>
      <c r="E243" t="s">
        <v>903</v>
      </c>
      <c r="F243">
        <v>5</v>
      </c>
      <c r="G243" t="s">
        <v>900</v>
      </c>
      <c r="H243" t="s">
        <v>900</v>
      </c>
      <c r="I243" t="s">
        <v>1250</v>
      </c>
      <c r="J243" t="s">
        <v>1251</v>
      </c>
      <c r="K243" s="54" t="s">
        <v>390</v>
      </c>
      <c r="L243" s="56" t="s">
        <v>926</v>
      </c>
    </row>
    <row r="244" spans="1:12">
      <c r="A244" t="s">
        <v>897</v>
      </c>
      <c r="B244" s="93" t="s">
        <v>1284</v>
      </c>
      <c r="C244" s="48" t="s">
        <v>669</v>
      </c>
      <c r="D244" t="s">
        <v>670</v>
      </c>
      <c r="E244" t="s">
        <v>903</v>
      </c>
      <c r="F244">
        <v>5</v>
      </c>
      <c r="G244" t="s">
        <v>900</v>
      </c>
      <c r="H244" t="s">
        <v>900</v>
      </c>
      <c r="I244" t="s">
        <v>1252</v>
      </c>
      <c r="J244" t="s">
        <v>1253</v>
      </c>
      <c r="K244" s="54" t="s">
        <v>390</v>
      </c>
      <c r="L244" s="56" t="s">
        <v>926</v>
      </c>
    </row>
    <row r="245" spans="1:12">
      <c r="A245" t="s">
        <v>897</v>
      </c>
      <c r="B245" s="93" t="s">
        <v>1285</v>
      </c>
      <c r="C245" s="48" t="s">
        <v>669</v>
      </c>
      <c r="D245" t="s">
        <v>670</v>
      </c>
      <c r="E245" t="s">
        <v>903</v>
      </c>
      <c r="F245">
        <v>5</v>
      </c>
      <c r="G245" t="s">
        <v>900</v>
      </c>
      <c r="H245" t="s">
        <v>900</v>
      </c>
      <c r="I245" t="s">
        <v>1254</v>
      </c>
      <c r="J245" t="s">
        <v>1255</v>
      </c>
      <c r="K245" s="54" t="s">
        <v>390</v>
      </c>
      <c r="L245" s="56" t="s">
        <v>926</v>
      </c>
    </row>
    <row r="246" spans="1:12">
      <c r="A246" t="s">
        <v>897</v>
      </c>
      <c r="B246" s="93" t="s">
        <v>1286</v>
      </c>
      <c r="C246" s="48" t="s">
        <v>1292</v>
      </c>
      <c r="D246" t="s">
        <v>639</v>
      </c>
      <c r="E246" t="s">
        <v>903</v>
      </c>
      <c r="F246">
        <v>5</v>
      </c>
      <c r="G246" t="s">
        <v>900</v>
      </c>
      <c r="H246" t="s">
        <v>900</v>
      </c>
      <c r="I246" t="s">
        <v>1256</v>
      </c>
      <c r="J246" t="s">
        <v>1257</v>
      </c>
      <c r="K246" s="54" t="s">
        <v>340</v>
      </c>
      <c r="L246" s="56" t="s">
        <v>925</v>
      </c>
    </row>
    <row r="247" spans="1:12">
      <c r="A247" t="s">
        <v>897</v>
      </c>
      <c r="B247" s="93" t="s">
        <v>1287</v>
      </c>
      <c r="C247" s="48" t="s">
        <v>715</v>
      </c>
      <c r="D247" t="s">
        <v>716</v>
      </c>
      <c r="E247" t="s">
        <v>903</v>
      </c>
      <c r="F247">
        <v>5</v>
      </c>
      <c r="G247" t="s">
        <v>900</v>
      </c>
      <c r="H247" t="s">
        <v>900</v>
      </c>
      <c r="I247" t="s">
        <v>1258</v>
      </c>
      <c r="J247" t="s">
        <v>1259</v>
      </c>
      <c r="K247" s="54" t="s">
        <v>874</v>
      </c>
      <c r="L247" s="56" t="s">
        <v>929</v>
      </c>
    </row>
    <row r="248" spans="1:12">
      <c r="A248" t="s">
        <v>897</v>
      </c>
      <c r="B248" s="93" t="s">
        <v>1288</v>
      </c>
      <c r="C248" s="48" t="s">
        <v>1288</v>
      </c>
      <c r="D248" t="s">
        <v>1260</v>
      </c>
      <c r="E248" t="s">
        <v>898</v>
      </c>
      <c r="F248">
        <v>5</v>
      </c>
      <c r="G248" t="s">
        <v>900</v>
      </c>
      <c r="H248" t="s">
        <v>899</v>
      </c>
      <c r="K248" s="54" t="s">
        <v>71</v>
      </c>
      <c r="L248" s="56" t="s">
        <v>816</v>
      </c>
    </row>
    <row r="249" spans="1:12">
      <c r="A249" t="s">
        <v>897</v>
      </c>
      <c r="B249" s="93" t="s">
        <v>1289</v>
      </c>
      <c r="C249" s="48" t="s">
        <v>1289</v>
      </c>
      <c r="D249" t="s">
        <v>1261</v>
      </c>
      <c r="E249" t="s">
        <v>898</v>
      </c>
      <c r="F249">
        <v>5</v>
      </c>
      <c r="G249" t="s">
        <v>900</v>
      </c>
      <c r="H249" t="s">
        <v>899</v>
      </c>
      <c r="K249" s="54" t="s">
        <v>68</v>
      </c>
      <c r="L249" s="56" t="s">
        <v>816</v>
      </c>
    </row>
    <row r="250" spans="1:12">
      <c r="A250" t="s">
        <v>897</v>
      </c>
      <c r="B250" s="93" t="s">
        <v>1290</v>
      </c>
      <c r="C250" s="48" t="s">
        <v>1290</v>
      </c>
      <c r="D250" t="s">
        <v>1262</v>
      </c>
      <c r="E250" t="s">
        <v>898</v>
      </c>
      <c r="F250">
        <v>5</v>
      </c>
      <c r="G250" t="s">
        <v>900</v>
      </c>
      <c r="H250" t="s">
        <v>899</v>
      </c>
      <c r="K250" s="54" t="s">
        <v>1262</v>
      </c>
      <c r="L250" s="56" t="s">
        <v>816</v>
      </c>
    </row>
    <row r="251" spans="1:12">
      <c r="A251" t="s">
        <v>897</v>
      </c>
      <c r="B251" s="93" t="s">
        <v>1291</v>
      </c>
      <c r="C251" s="48" t="s">
        <v>1291</v>
      </c>
      <c r="D251" t="s">
        <v>1263</v>
      </c>
      <c r="E251" t="s">
        <v>898</v>
      </c>
      <c r="F251">
        <v>5</v>
      </c>
      <c r="G251" t="s">
        <v>900</v>
      </c>
      <c r="H251" t="s">
        <v>899</v>
      </c>
      <c r="K251" s="54" t="s">
        <v>72</v>
      </c>
      <c r="L251" s="56" t="s">
        <v>816</v>
      </c>
    </row>
    <row r="252" spans="1:12">
      <c r="A252" t="s">
        <v>897</v>
      </c>
      <c r="B252" s="55" t="s">
        <v>1376</v>
      </c>
      <c r="C252" s="48">
        <v>13010151002</v>
      </c>
      <c r="D252" t="s">
        <v>510</v>
      </c>
      <c r="E252" t="s">
        <v>898</v>
      </c>
      <c r="F252">
        <v>5</v>
      </c>
      <c r="G252" t="s">
        <v>900</v>
      </c>
      <c r="H252" t="s">
        <v>900</v>
      </c>
      <c r="I252">
        <v>123457</v>
      </c>
      <c r="J252" t="s">
        <v>1317</v>
      </c>
      <c r="K252" s="54" t="s">
        <v>300</v>
      </c>
      <c r="L252" s="56" t="s">
        <v>918</v>
      </c>
    </row>
    <row r="253" spans="1:12">
      <c r="A253" t="s">
        <v>897</v>
      </c>
      <c r="B253" s="55" t="s">
        <v>1377</v>
      </c>
      <c r="C253" s="48">
        <v>13010151002</v>
      </c>
      <c r="D253" t="s">
        <v>510</v>
      </c>
      <c r="E253" t="s">
        <v>898</v>
      </c>
      <c r="F253">
        <v>5</v>
      </c>
      <c r="G253" t="s">
        <v>900</v>
      </c>
      <c r="H253" t="s">
        <v>900</v>
      </c>
      <c r="I253" t="s">
        <v>1318</v>
      </c>
      <c r="J253" t="s">
        <v>1319</v>
      </c>
      <c r="K253" s="54" t="s">
        <v>300</v>
      </c>
      <c r="L253" s="56" t="s">
        <v>918</v>
      </c>
    </row>
    <row r="254" spans="1:12">
      <c r="A254" t="s">
        <v>897</v>
      </c>
      <c r="B254" s="55" t="s">
        <v>1378</v>
      </c>
      <c r="C254" s="48">
        <v>13010151002</v>
      </c>
      <c r="D254" t="s">
        <v>510</v>
      </c>
      <c r="E254" t="s">
        <v>898</v>
      </c>
      <c r="F254">
        <v>5</v>
      </c>
      <c r="G254" t="s">
        <v>900</v>
      </c>
      <c r="H254" t="s">
        <v>900</v>
      </c>
      <c r="I254" t="s">
        <v>1320</v>
      </c>
      <c r="J254" t="s">
        <v>1314</v>
      </c>
      <c r="K254" s="54" t="s">
        <v>300</v>
      </c>
      <c r="L254" s="56" t="s">
        <v>918</v>
      </c>
    </row>
    <row r="255" spans="1:12">
      <c r="A255" t="s">
        <v>897</v>
      </c>
      <c r="B255" s="55" t="s">
        <v>1379</v>
      </c>
      <c r="C255" s="48">
        <v>13020185001</v>
      </c>
      <c r="D255" t="s">
        <v>554</v>
      </c>
      <c r="E255" t="s">
        <v>898</v>
      </c>
      <c r="F255">
        <v>5</v>
      </c>
      <c r="G255" t="s">
        <v>900</v>
      </c>
      <c r="H255" t="s">
        <v>899</v>
      </c>
      <c r="K255" s="54" t="s">
        <v>328</v>
      </c>
      <c r="L255" s="56" t="s">
        <v>918</v>
      </c>
    </row>
    <row r="256" spans="1:12">
      <c r="A256" t="s">
        <v>897</v>
      </c>
      <c r="B256" s="55" t="s">
        <v>1380</v>
      </c>
      <c r="C256" s="48">
        <v>13020185009</v>
      </c>
      <c r="D256" t="s">
        <v>1321</v>
      </c>
      <c r="E256" t="s">
        <v>898</v>
      </c>
      <c r="F256">
        <v>5</v>
      </c>
      <c r="G256" t="s">
        <v>900</v>
      </c>
      <c r="H256" t="s">
        <v>899</v>
      </c>
      <c r="K256" s="54" t="s">
        <v>328</v>
      </c>
      <c r="L256" s="56" t="s">
        <v>918</v>
      </c>
    </row>
    <row r="257" spans="1:12">
      <c r="A257" t="s">
        <v>897</v>
      </c>
      <c r="B257" s="55" t="s">
        <v>1381</v>
      </c>
      <c r="C257" s="48">
        <v>13080225024</v>
      </c>
      <c r="D257" t="s">
        <v>1322</v>
      </c>
      <c r="E257" t="s">
        <v>898</v>
      </c>
      <c r="F257">
        <v>5</v>
      </c>
      <c r="G257" t="s">
        <v>900</v>
      </c>
      <c r="H257" t="s">
        <v>899</v>
      </c>
      <c r="K257" s="54" t="s">
        <v>301</v>
      </c>
      <c r="L257" s="56" t="s">
        <v>923</v>
      </c>
    </row>
    <row r="258" spans="1:12">
      <c r="A258" t="s">
        <v>897</v>
      </c>
      <c r="B258" s="55" t="s">
        <v>1306</v>
      </c>
      <c r="C258" s="48">
        <v>13080225901</v>
      </c>
      <c r="D258" t="s">
        <v>1307</v>
      </c>
      <c r="E258" t="s">
        <v>898</v>
      </c>
      <c r="F258">
        <v>5</v>
      </c>
      <c r="G258" t="s">
        <v>900</v>
      </c>
      <c r="H258" t="s">
        <v>899</v>
      </c>
      <c r="K258" s="54" t="s">
        <v>301</v>
      </c>
      <c r="L258" s="56" t="s">
        <v>923</v>
      </c>
    </row>
    <row r="259" spans="1:12">
      <c r="A259" t="s">
        <v>897</v>
      </c>
      <c r="B259" s="55" t="s">
        <v>1382</v>
      </c>
      <c r="C259" s="48">
        <v>21010102001</v>
      </c>
      <c r="D259" t="s">
        <v>639</v>
      </c>
      <c r="E259" t="s">
        <v>903</v>
      </c>
      <c r="F259">
        <v>5</v>
      </c>
      <c r="G259" t="s">
        <v>900</v>
      </c>
      <c r="H259" t="s">
        <v>900</v>
      </c>
      <c r="I259" t="s">
        <v>1323</v>
      </c>
      <c r="J259" t="s">
        <v>421</v>
      </c>
      <c r="K259" s="54" t="s">
        <v>340</v>
      </c>
      <c r="L259" s="56" t="s">
        <v>925</v>
      </c>
    </row>
    <row r="260" spans="1:12">
      <c r="A260" t="s">
        <v>897</v>
      </c>
      <c r="B260" s="55" t="s">
        <v>1383</v>
      </c>
      <c r="C260" s="48">
        <v>21010102001</v>
      </c>
      <c r="D260" t="s">
        <v>639</v>
      </c>
      <c r="E260" t="s">
        <v>903</v>
      </c>
      <c r="F260">
        <v>5</v>
      </c>
      <c r="G260" t="s">
        <v>900</v>
      </c>
      <c r="H260" t="s">
        <v>900</v>
      </c>
      <c r="I260" t="s">
        <v>1324</v>
      </c>
      <c r="J260" t="s">
        <v>1325</v>
      </c>
      <c r="K260" s="54" t="s">
        <v>340</v>
      </c>
      <c r="L260" s="56" t="s">
        <v>925</v>
      </c>
    </row>
    <row r="261" spans="1:12">
      <c r="A261" t="s">
        <v>897</v>
      </c>
      <c r="B261" s="55" t="s">
        <v>1384</v>
      </c>
      <c r="C261" s="48">
        <v>21010102001</v>
      </c>
      <c r="D261" t="s">
        <v>639</v>
      </c>
      <c r="E261" t="s">
        <v>903</v>
      </c>
      <c r="F261">
        <v>5</v>
      </c>
      <c r="G261" t="s">
        <v>900</v>
      </c>
      <c r="H261" t="s">
        <v>900</v>
      </c>
      <c r="I261" t="s">
        <v>1326</v>
      </c>
      <c r="J261" t="s">
        <v>1327</v>
      </c>
      <c r="K261" s="54" t="s">
        <v>340</v>
      </c>
      <c r="L261" s="56" t="s">
        <v>925</v>
      </c>
    </row>
    <row r="262" spans="1:12">
      <c r="A262" t="s">
        <v>897</v>
      </c>
      <c r="B262" s="55" t="s">
        <v>1385</v>
      </c>
      <c r="C262" s="48">
        <v>21010102001</v>
      </c>
      <c r="D262" t="s">
        <v>639</v>
      </c>
      <c r="E262" t="s">
        <v>903</v>
      </c>
      <c r="F262">
        <v>5</v>
      </c>
      <c r="G262" t="s">
        <v>900</v>
      </c>
      <c r="H262" t="s">
        <v>900</v>
      </c>
      <c r="I262" t="s">
        <v>1328</v>
      </c>
      <c r="J262" t="s">
        <v>1329</v>
      </c>
      <c r="K262" s="54" t="s">
        <v>340</v>
      </c>
      <c r="L262" s="56" t="s">
        <v>925</v>
      </c>
    </row>
    <row r="263" spans="1:12">
      <c r="A263" t="s">
        <v>897</v>
      </c>
      <c r="B263" s="55" t="s">
        <v>1386</v>
      </c>
      <c r="C263" s="48">
        <v>21010102001</v>
      </c>
      <c r="D263" t="s">
        <v>639</v>
      </c>
      <c r="E263" t="s">
        <v>903</v>
      </c>
      <c r="F263">
        <v>5</v>
      </c>
      <c r="G263" t="s">
        <v>900</v>
      </c>
      <c r="H263" t="s">
        <v>900</v>
      </c>
      <c r="I263" t="s">
        <v>1330</v>
      </c>
      <c r="J263" t="s">
        <v>1331</v>
      </c>
      <c r="K263" s="54" t="s">
        <v>340</v>
      </c>
      <c r="L263" s="56" t="s">
        <v>925</v>
      </c>
    </row>
    <row r="264" spans="1:12">
      <c r="A264" t="s">
        <v>897</v>
      </c>
      <c r="B264" s="55" t="s">
        <v>1387</v>
      </c>
      <c r="C264" s="48">
        <v>21010102001</v>
      </c>
      <c r="D264" t="s">
        <v>639</v>
      </c>
      <c r="E264" t="s">
        <v>903</v>
      </c>
      <c r="F264">
        <v>5</v>
      </c>
      <c r="G264" t="s">
        <v>900</v>
      </c>
      <c r="H264" t="s">
        <v>900</v>
      </c>
      <c r="I264" t="s">
        <v>1332</v>
      </c>
      <c r="J264" t="s">
        <v>1333</v>
      </c>
      <c r="K264" s="54" t="s">
        <v>340</v>
      </c>
      <c r="L264" s="56" t="s">
        <v>925</v>
      </c>
    </row>
    <row r="265" spans="1:12">
      <c r="A265" t="s">
        <v>897</v>
      </c>
      <c r="B265" s="55" t="s">
        <v>1388</v>
      </c>
      <c r="C265" s="48">
        <v>21010102001</v>
      </c>
      <c r="D265" t="s">
        <v>639</v>
      </c>
      <c r="E265" t="s">
        <v>903</v>
      </c>
      <c r="F265">
        <v>5</v>
      </c>
      <c r="G265" t="s">
        <v>900</v>
      </c>
      <c r="H265" t="s">
        <v>900</v>
      </c>
      <c r="I265" t="s">
        <v>1334</v>
      </c>
      <c r="J265" t="s">
        <v>1335</v>
      </c>
      <c r="K265" s="54" t="s">
        <v>340</v>
      </c>
      <c r="L265" s="56" t="s">
        <v>925</v>
      </c>
    </row>
    <row r="266" spans="1:12">
      <c r="A266" t="s">
        <v>897</v>
      </c>
      <c r="B266" s="55" t="s">
        <v>1389</v>
      </c>
      <c r="C266" s="48">
        <v>21010102001</v>
      </c>
      <c r="D266" t="s">
        <v>639</v>
      </c>
      <c r="E266" t="s">
        <v>903</v>
      </c>
      <c r="F266">
        <v>5</v>
      </c>
      <c r="G266" t="s">
        <v>900</v>
      </c>
      <c r="H266" t="s">
        <v>900</v>
      </c>
      <c r="I266" t="s">
        <v>1336</v>
      </c>
      <c r="J266" t="s">
        <v>1337</v>
      </c>
      <c r="K266" s="54" t="s">
        <v>340</v>
      </c>
      <c r="L266" s="56" t="s">
        <v>925</v>
      </c>
    </row>
    <row r="267" spans="1:12">
      <c r="A267" t="s">
        <v>897</v>
      </c>
      <c r="B267" s="55" t="s">
        <v>1390</v>
      </c>
      <c r="C267" s="48">
        <v>21010102002</v>
      </c>
      <c r="D267" t="s">
        <v>1308</v>
      </c>
      <c r="E267" t="s">
        <v>903</v>
      </c>
      <c r="F267">
        <v>5</v>
      </c>
      <c r="G267" t="s">
        <v>900</v>
      </c>
      <c r="H267" t="s">
        <v>900</v>
      </c>
      <c r="I267" t="s">
        <v>1338</v>
      </c>
      <c r="J267" t="s">
        <v>1339</v>
      </c>
      <c r="K267" s="54" t="s">
        <v>340</v>
      </c>
      <c r="L267" s="56" t="s">
        <v>925</v>
      </c>
    </row>
    <row r="268" spans="1:12">
      <c r="A268" t="s">
        <v>897</v>
      </c>
      <c r="B268" s="55" t="s">
        <v>1391</v>
      </c>
      <c r="C268" s="48">
        <v>21010102002</v>
      </c>
      <c r="D268" t="s">
        <v>1308</v>
      </c>
      <c r="E268" t="s">
        <v>903</v>
      </c>
      <c r="F268">
        <v>5</v>
      </c>
      <c r="G268" t="s">
        <v>900</v>
      </c>
      <c r="H268" t="s">
        <v>900</v>
      </c>
      <c r="I268" t="s">
        <v>1340</v>
      </c>
      <c r="J268" t="s">
        <v>1341</v>
      </c>
      <c r="K268" s="54" t="s">
        <v>340</v>
      </c>
      <c r="L268" s="56" t="s">
        <v>925</v>
      </c>
    </row>
    <row r="269" spans="1:12">
      <c r="A269" t="s">
        <v>897</v>
      </c>
      <c r="B269" s="55" t="s">
        <v>1392</v>
      </c>
      <c r="C269" s="48">
        <v>21010102003</v>
      </c>
      <c r="D269" t="s">
        <v>670</v>
      </c>
      <c r="E269" t="s">
        <v>903</v>
      </c>
      <c r="F269">
        <v>5</v>
      </c>
      <c r="G269" t="s">
        <v>900</v>
      </c>
      <c r="H269" t="s">
        <v>900</v>
      </c>
      <c r="I269" t="s">
        <v>1342</v>
      </c>
      <c r="J269" t="s">
        <v>1343</v>
      </c>
      <c r="K269" s="54" t="s">
        <v>390</v>
      </c>
      <c r="L269" s="56" t="s">
        <v>926</v>
      </c>
    </row>
    <row r="270" spans="1:12">
      <c r="A270" t="s">
        <v>897</v>
      </c>
      <c r="B270" s="55" t="s">
        <v>1393</v>
      </c>
      <c r="C270" s="48">
        <v>21010102003</v>
      </c>
      <c r="D270" t="s">
        <v>670</v>
      </c>
      <c r="E270" t="s">
        <v>903</v>
      </c>
      <c r="F270">
        <v>5</v>
      </c>
      <c r="G270" t="s">
        <v>900</v>
      </c>
      <c r="H270" t="s">
        <v>900</v>
      </c>
      <c r="I270" t="s">
        <v>525</v>
      </c>
      <c r="J270" t="s">
        <v>526</v>
      </c>
      <c r="K270" s="54" t="s">
        <v>390</v>
      </c>
      <c r="L270" s="56" t="s">
        <v>926</v>
      </c>
    </row>
    <row r="271" spans="1:12">
      <c r="A271" t="s">
        <v>897</v>
      </c>
      <c r="B271" s="55" t="s">
        <v>1397</v>
      </c>
      <c r="C271" s="48">
        <v>21010102003</v>
      </c>
      <c r="D271" t="s">
        <v>670</v>
      </c>
      <c r="E271" t="s">
        <v>903</v>
      </c>
      <c r="F271">
        <v>5</v>
      </c>
      <c r="G271" t="s">
        <v>900</v>
      </c>
      <c r="H271" t="s">
        <v>900</v>
      </c>
      <c r="I271" t="s">
        <v>1349</v>
      </c>
      <c r="J271" t="s">
        <v>1350</v>
      </c>
      <c r="K271" s="54" t="s">
        <v>390</v>
      </c>
      <c r="L271" s="56" t="s">
        <v>926</v>
      </c>
    </row>
    <row r="272" spans="1:12">
      <c r="A272" t="s">
        <v>897</v>
      </c>
      <c r="B272" s="55" t="s">
        <v>1398</v>
      </c>
      <c r="C272" s="48">
        <v>21010102003</v>
      </c>
      <c r="D272" t="s">
        <v>670</v>
      </c>
      <c r="E272" t="s">
        <v>903</v>
      </c>
      <c r="F272">
        <v>5</v>
      </c>
      <c r="G272" t="s">
        <v>900</v>
      </c>
      <c r="H272" t="s">
        <v>900</v>
      </c>
      <c r="I272" t="s">
        <v>1351</v>
      </c>
      <c r="J272" t="s">
        <v>1352</v>
      </c>
      <c r="K272" s="54" t="s">
        <v>390</v>
      </c>
      <c r="L272" s="56" t="s">
        <v>926</v>
      </c>
    </row>
    <row r="273" spans="1:12">
      <c r="A273" t="s">
        <v>897</v>
      </c>
      <c r="B273" s="55" t="s">
        <v>1400</v>
      </c>
      <c r="C273" s="48">
        <v>21010102003</v>
      </c>
      <c r="D273" t="s">
        <v>670</v>
      </c>
      <c r="E273" t="s">
        <v>903</v>
      </c>
      <c r="F273">
        <v>5</v>
      </c>
      <c r="G273" t="s">
        <v>900</v>
      </c>
      <c r="H273" t="s">
        <v>900</v>
      </c>
      <c r="I273" t="s">
        <v>1354</v>
      </c>
      <c r="J273" t="s">
        <v>1355</v>
      </c>
      <c r="K273" s="54" t="s">
        <v>390</v>
      </c>
      <c r="L273" s="56" t="s">
        <v>926</v>
      </c>
    </row>
    <row r="274" spans="1:12">
      <c r="A274" t="s">
        <v>897</v>
      </c>
      <c r="B274" s="55" t="s">
        <v>1402</v>
      </c>
      <c r="C274" s="48">
        <v>23010114001</v>
      </c>
      <c r="D274" t="s">
        <v>1358</v>
      </c>
      <c r="E274" t="s">
        <v>903</v>
      </c>
      <c r="F274">
        <v>5</v>
      </c>
      <c r="G274" t="s">
        <v>900</v>
      </c>
      <c r="H274" t="s">
        <v>899</v>
      </c>
      <c r="K274" s="54" t="s">
        <v>390</v>
      </c>
      <c r="L274" s="56" t="s">
        <v>926</v>
      </c>
    </row>
    <row r="275" spans="1:12">
      <c r="A275" t="s">
        <v>897</v>
      </c>
      <c r="B275" s="55" t="s">
        <v>1403</v>
      </c>
      <c r="C275" s="48">
        <v>23010114009</v>
      </c>
      <c r="D275" t="s">
        <v>1359</v>
      </c>
      <c r="E275" t="s">
        <v>903</v>
      </c>
      <c r="F275">
        <v>5</v>
      </c>
      <c r="G275" t="s">
        <v>900</v>
      </c>
      <c r="H275" t="s">
        <v>899</v>
      </c>
      <c r="K275" s="54" t="s">
        <v>390</v>
      </c>
      <c r="L275" s="56" t="s">
        <v>926</v>
      </c>
    </row>
    <row r="276" spans="1:12">
      <c r="A276" t="s">
        <v>897</v>
      </c>
      <c r="B276" s="55" t="s">
        <v>1405</v>
      </c>
      <c r="C276" s="48">
        <v>26010144003</v>
      </c>
      <c r="D276" t="s">
        <v>716</v>
      </c>
      <c r="E276" t="s">
        <v>903</v>
      </c>
      <c r="F276">
        <v>5</v>
      </c>
      <c r="G276" t="s">
        <v>900</v>
      </c>
      <c r="H276" t="s">
        <v>900</v>
      </c>
      <c r="I276" t="s">
        <v>1361</v>
      </c>
      <c r="J276" t="s">
        <v>1362</v>
      </c>
      <c r="K276" s="54" t="s">
        <v>874</v>
      </c>
      <c r="L276" s="56" t="s">
        <v>929</v>
      </c>
    </row>
    <row r="277" spans="1:12">
      <c r="A277" t="s">
        <v>897</v>
      </c>
      <c r="B277" s="55" t="s">
        <v>1406</v>
      </c>
      <c r="C277" s="48">
        <v>26010144003</v>
      </c>
      <c r="D277" t="s">
        <v>716</v>
      </c>
      <c r="E277" t="s">
        <v>903</v>
      </c>
      <c r="F277">
        <v>5</v>
      </c>
      <c r="G277" t="s">
        <v>900</v>
      </c>
      <c r="H277" t="s">
        <v>900</v>
      </c>
      <c r="I277" t="s">
        <v>1363</v>
      </c>
      <c r="J277" t="s">
        <v>1364</v>
      </c>
      <c r="K277" s="54" t="s">
        <v>874</v>
      </c>
      <c r="L277" s="56" t="s">
        <v>929</v>
      </c>
    </row>
    <row r="278" spans="1:12">
      <c r="A278" t="s">
        <v>897</v>
      </c>
      <c r="B278" s="55" t="s">
        <v>1407</v>
      </c>
      <c r="C278" s="48">
        <v>61040746006</v>
      </c>
      <c r="D278" t="s">
        <v>1365</v>
      </c>
      <c r="E278" t="s">
        <v>903</v>
      </c>
      <c r="F278">
        <v>5</v>
      </c>
      <c r="G278" t="s">
        <v>900</v>
      </c>
      <c r="H278" t="s">
        <v>899</v>
      </c>
      <c r="K278" s="54" t="s">
        <v>249</v>
      </c>
      <c r="L278" s="56" t="s">
        <v>936</v>
      </c>
    </row>
    <row r="279" spans="1:12">
      <c r="A279" t="s">
        <v>897</v>
      </c>
      <c r="B279" s="55" t="s">
        <v>1408</v>
      </c>
      <c r="C279" s="48">
        <v>61070768001</v>
      </c>
      <c r="D279" t="s">
        <v>1366</v>
      </c>
      <c r="E279" t="s">
        <v>903</v>
      </c>
      <c r="F279">
        <v>5</v>
      </c>
      <c r="G279" t="s">
        <v>900</v>
      </c>
      <c r="H279" t="s">
        <v>899</v>
      </c>
      <c r="K279" s="54" t="s">
        <v>249</v>
      </c>
      <c r="L279" s="56" t="s">
        <v>936</v>
      </c>
    </row>
    <row r="280" spans="1:12">
      <c r="A280" t="s">
        <v>897</v>
      </c>
      <c r="B280" s="55" t="s">
        <v>1409</v>
      </c>
      <c r="C280" s="48">
        <v>61070768003</v>
      </c>
      <c r="D280" t="s">
        <v>1367</v>
      </c>
      <c r="E280" t="s">
        <v>903</v>
      </c>
      <c r="F280">
        <v>5</v>
      </c>
      <c r="G280" t="s">
        <v>900</v>
      </c>
      <c r="H280" t="s">
        <v>899</v>
      </c>
      <c r="K280" s="54" t="s">
        <v>249</v>
      </c>
      <c r="L280" s="56" t="s">
        <v>936</v>
      </c>
    </row>
    <row r="281" spans="1:12">
      <c r="A281" t="s">
        <v>897</v>
      </c>
      <c r="B281" s="55" t="s">
        <v>1410</v>
      </c>
      <c r="C281" s="48">
        <v>61070768004</v>
      </c>
      <c r="D281" t="s">
        <v>1368</v>
      </c>
      <c r="E281" t="s">
        <v>903</v>
      </c>
      <c r="F281">
        <v>5</v>
      </c>
      <c r="G281" t="s">
        <v>900</v>
      </c>
      <c r="H281" t="s">
        <v>899</v>
      </c>
      <c r="K281" s="54" t="s">
        <v>249</v>
      </c>
      <c r="L281" s="56" t="s">
        <v>936</v>
      </c>
    </row>
    <row r="282" spans="1:12">
      <c r="A282" t="s">
        <v>897</v>
      </c>
      <c r="B282" s="55" t="s">
        <v>1311</v>
      </c>
      <c r="C282" s="48">
        <v>71010705005</v>
      </c>
      <c r="D282" t="s">
        <v>1312</v>
      </c>
      <c r="E282" t="s">
        <v>898</v>
      </c>
      <c r="F282">
        <v>5</v>
      </c>
      <c r="G282" t="s">
        <v>900</v>
      </c>
      <c r="H282" t="s">
        <v>899</v>
      </c>
      <c r="K282" s="54" t="s">
        <v>333</v>
      </c>
      <c r="L282" s="56" t="s">
        <v>937</v>
      </c>
    </row>
    <row r="283" spans="1:12">
      <c r="A283" t="s">
        <v>897</v>
      </c>
      <c r="B283" s="55" t="s">
        <v>1411</v>
      </c>
      <c r="C283" s="48">
        <v>71030719005</v>
      </c>
      <c r="D283" t="s">
        <v>1369</v>
      </c>
      <c r="E283" t="s">
        <v>898</v>
      </c>
      <c r="F283">
        <v>5</v>
      </c>
      <c r="G283" t="s">
        <v>900</v>
      </c>
      <c r="H283" t="s">
        <v>899</v>
      </c>
      <c r="K283" s="54" t="s">
        <v>177</v>
      </c>
      <c r="L283" s="56" t="s">
        <v>939</v>
      </c>
    </row>
    <row r="284" spans="1:12">
      <c r="A284" t="s">
        <v>897</v>
      </c>
      <c r="B284" s="55" t="s">
        <v>1412</v>
      </c>
      <c r="C284" s="48">
        <v>71030719006</v>
      </c>
      <c r="D284" t="s">
        <v>1370</v>
      </c>
      <c r="E284" t="s">
        <v>898</v>
      </c>
      <c r="F284">
        <v>5</v>
      </c>
      <c r="G284" t="s">
        <v>900</v>
      </c>
      <c r="H284" t="s">
        <v>899</v>
      </c>
      <c r="K284" s="54" t="s">
        <v>177</v>
      </c>
      <c r="L284" s="56" t="s">
        <v>939</v>
      </c>
    </row>
    <row r="285" spans="1:12">
      <c r="A285" t="s">
        <v>897</v>
      </c>
      <c r="B285" s="55" t="s">
        <v>1413</v>
      </c>
      <c r="C285" s="48">
        <v>71040733021</v>
      </c>
      <c r="D285" t="s">
        <v>1371</v>
      </c>
      <c r="E285" t="s">
        <v>898</v>
      </c>
      <c r="F285">
        <v>5</v>
      </c>
      <c r="G285" t="s">
        <v>900</v>
      </c>
      <c r="H285" t="s">
        <v>899</v>
      </c>
      <c r="K285" s="54" t="s">
        <v>70</v>
      </c>
      <c r="L285" s="56" t="s">
        <v>816</v>
      </c>
    </row>
    <row r="286" spans="1:12">
      <c r="A286" t="s">
        <v>897</v>
      </c>
      <c r="B286" s="55" t="s">
        <v>1414</v>
      </c>
      <c r="C286" s="48">
        <v>71040733023</v>
      </c>
      <c r="D286" t="s">
        <v>1372</v>
      </c>
      <c r="E286" t="s">
        <v>898</v>
      </c>
      <c r="F286">
        <v>5</v>
      </c>
      <c r="G286" t="s">
        <v>900</v>
      </c>
      <c r="H286" t="s">
        <v>899</v>
      </c>
      <c r="K286" s="54" t="s">
        <v>70</v>
      </c>
      <c r="L286" s="56" t="s">
        <v>816</v>
      </c>
    </row>
    <row r="287" spans="1:12">
      <c r="A287" t="s">
        <v>897</v>
      </c>
      <c r="B287" s="55" t="s">
        <v>1415</v>
      </c>
      <c r="C287" s="48">
        <v>71040733063</v>
      </c>
      <c r="D287" t="s">
        <v>1313</v>
      </c>
      <c r="E287" t="s">
        <v>898</v>
      </c>
      <c r="F287">
        <v>5</v>
      </c>
      <c r="G287" t="s">
        <v>900</v>
      </c>
      <c r="H287" t="s">
        <v>899</v>
      </c>
      <c r="K287" s="54" t="s">
        <v>70</v>
      </c>
      <c r="L287" s="56" t="s">
        <v>816</v>
      </c>
    </row>
    <row r="288" spans="1:12">
      <c r="A288" t="s">
        <v>897</v>
      </c>
      <c r="B288" s="55" t="s">
        <v>1416</v>
      </c>
      <c r="C288" s="48">
        <v>71060747001</v>
      </c>
      <c r="D288" t="s">
        <v>1373</v>
      </c>
      <c r="E288" t="s">
        <v>898</v>
      </c>
      <c r="F288">
        <v>5</v>
      </c>
      <c r="G288" t="s">
        <v>900</v>
      </c>
      <c r="H288" t="s">
        <v>899</v>
      </c>
      <c r="K288" s="54" t="s">
        <v>410</v>
      </c>
      <c r="L288" s="56" t="s">
        <v>942</v>
      </c>
    </row>
    <row r="289" spans="1:12">
      <c r="A289" t="s">
        <v>897</v>
      </c>
      <c r="B289" s="55" t="s">
        <v>1394</v>
      </c>
      <c r="C289" s="48">
        <v>21010102003</v>
      </c>
      <c r="D289" t="s">
        <v>670</v>
      </c>
      <c r="E289" t="s">
        <v>903</v>
      </c>
      <c r="F289">
        <v>5</v>
      </c>
      <c r="G289" t="s">
        <v>900</v>
      </c>
      <c r="H289" t="s">
        <v>900</v>
      </c>
      <c r="I289" t="s">
        <v>1344</v>
      </c>
      <c r="J289" t="s">
        <v>517</v>
      </c>
      <c r="K289" s="54" t="s">
        <v>390</v>
      </c>
      <c r="L289" s="56" t="s">
        <v>926</v>
      </c>
    </row>
    <row r="290" spans="1:12">
      <c r="A290" t="s">
        <v>897</v>
      </c>
      <c r="B290" s="55" t="s">
        <v>1395</v>
      </c>
      <c r="C290" s="48">
        <v>21010102003</v>
      </c>
      <c r="D290" t="s">
        <v>670</v>
      </c>
      <c r="E290" t="s">
        <v>903</v>
      </c>
      <c r="F290">
        <v>5</v>
      </c>
      <c r="G290" t="s">
        <v>900</v>
      </c>
      <c r="H290" t="s">
        <v>900</v>
      </c>
      <c r="I290" t="s">
        <v>1345</v>
      </c>
      <c r="J290" t="s">
        <v>1346</v>
      </c>
      <c r="K290" s="54" t="s">
        <v>390</v>
      </c>
      <c r="L290" s="56" t="s">
        <v>926</v>
      </c>
    </row>
    <row r="291" spans="1:12">
      <c r="A291" t="s">
        <v>897</v>
      </c>
      <c r="B291" s="55" t="s">
        <v>1396</v>
      </c>
      <c r="C291" s="48">
        <v>21010102003</v>
      </c>
      <c r="D291" t="s">
        <v>670</v>
      </c>
      <c r="E291" t="s">
        <v>903</v>
      </c>
      <c r="F291">
        <v>5</v>
      </c>
      <c r="G291" t="s">
        <v>900</v>
      </c>
      <c r="H291" t="s">
        <v>900</v>
      </c>
      <c r="I291" t="s">
        <v>1347</v>
      </c>
      <c r="J291" t="s">
        <v>1348</v>
      </c>
      <c r="K291" s="54" t="s">
        <v>390</v>
      </c>
      <c r="L291" s="56" t="s">
        <v>926</v>
      </c>
    </row>
    <row r="292" spans="1:12">
      <c r="A292" t="s">
        <v>897</v>
      </c>
      <c r="B292" s="55" t="s">
        <v>1399</v>
      </c>
      <c r="C292" s="48">
        <v>21010102003</v>
      </c>
      <c r="D292" t="s">
        <v>670</v>
      </c>
      <c r="E292" t="s">
        <v>903</v>
      </c>
      <c r="F292">
        <v>5</v>
      </c>
      <c r="G292" t="s">
        <v>900</v>
      </c>
      <c r="H292" t="s">
        <v>900</v>
      </c>
      <c r="I292" t="s">
        <v>1353</v>
      </c>
      <c r="J292" t="s">
        <v>1352</v>
      </c>
      <c r="K292" s="54" t="s">
        <v>390</v>
      </c>
      <c r="L292" s="56" t="s">
        <v>926</v>
      </c>
    </row>
    <row r="293" spans="1:12">
      <c r="A293" t="s">
        <v>897</v>
      </c>
      <c r="B293" s="55" t="s">
        <v>1401</v>
      </c>
      <c r="C293" s="48">
        <v>21010102003</v>
      </c>
      <c r="D293" t="s">
        <v>670</v>
      </c>
      <c r="E293" t="s">
        <v>903</v>
      </c>
      <c r="F293">
        <v>5</v>
      </c>
      <c r="G293" t="s">
        <v>900</v>
      </c>
      <c r="H293" t="s">
        <v>900</v>
      </c>
      <c r="I293" t="s">
        <v>1356</v>
      </c>
      <c r="J293" t="s">
        <v>1357</v>
      </c>
      <c r="K293" s="54" t="s">
        <v>390</v>
      </c>
      <c r="L293" s="56" t="s">
        <v>926</v>
      </c>
    </row>
    <row r="294" spans="1:12">
      <c r="A294" t="s">
        <v>897</v>
      </c>
      <c r="B294" s="55" t="s">
        <v>1404</v>
      </c>
      <c r="C294" s="48">
        <v>25010140006</v>
      </c>
      <c r="D294" t="s">
        <v>1360</v>
      </c>
      <c r="E294" t="s">
        <v>903</v>
      </c>
      <c r="F294">
        <v>5</v>
      </c>
      <c r="G294" t="s">
        <v>900</v>
      </c>
      <c r="H294" t="s">
        <v>899</v>
      </c>
      <c r="K294" s="54" t="s">
        <v>331</v>
      </c>
      <c r="L294" s="56" t="s">
        <v>331</v>
      </c>
    </row>
    <row r="295" spans="1:12">
      <c r="A295" t="s">
        <v>897</v>
      </c>
      <c r="B295" s="55" t="s">
        <v>1461</v>
      </c>
      <c r="C295">
        <v>11020105001</v>
      </c>
      <c r="D295" t="s">
        <v>945</v>
      </c>
      <c r="E295" t="s">
        <v>898</v>
      </c>
      <c r="F295">
        <v>5</v>
      </c>
      <c r="G295" t="s">
        <v>900</v>
      </c>
      <c r="H295" t="s">
        <v>900</v>
      </c>
      <c r="I295" t="s">
        <v>1426</v>
      </c>
      <c r="J295" t="s">
        <v>1427</v>
      </c>
      <c r="K295" s="54" t="s">
        <v>8</v>
      </c>
      <c r="L295" s="56" t="s">
        <v>131</v>
      </c>
    </row>
    <row r="296" spans="1:12">
      <c r="A296" t="s">
        <v>897</v>
      </c>
      <c r="B296" s="55" t="s">
        <v>1462</v>
      </c>
      <c r="C296">
        <v>11020107001</v>
      </c>
      <c r="D296" t="s">
        <v>453</v>
      </c>
      <c r="E296" t="s">
        <v>898</v>
      </c>
      <c r="F296">
        <v>5</v>
      </c>
      <c r="G296" t="s">
        <v>900</v>
      </c>
      <c r="H296" t="s">
        <v>900</v>
      </c>
      <c r="I296" t="s">
        <v>1428</v>
      </c>
      <c r="J296" t="s">
        <v>1429</v>
      </c>
      <c r="K296" s="54" t="s">
        <v>8</v>
      </c>
      <c r="L296" s="56" t="s">
        <v>131</v>
      </c>
    </row>
    <row r="297" spans="1:12">
      <c r="A297" t="s">
        <v>897</v>
      </c>
      <c r="B297" s="55" t="s">
        <v>1463</v>
      </c>
      <c r="C297">
        <v>11020107001</v>
      </c>
      <c r="D297" t="s">
        <v>453</v>
      </c>
      <c r="E297" t="s">
        <v>898</v>
      </c>
      <c r="F297">
        <v>5</v>
      </c>
      <c r="G297" t="s">
        <v>900</v>
      </c>
      <c r="H297" t="s">
        <v>900</v>
      </c>
      <c r="I297">
        <v>12700640621</v>
      </c>
      <c r="J297" t="s">
        <v>1430</v>
      </c>
      <c r="K297" s="54" t="s">
        <v>8</v>
      </c>
      <c r="L297" s="56" t="s">
        <v>131</v>
      </c>
    </row>
    <row r="298" spans="1:12">
      <c r="A298" t="s">
        <v>897</v>
      </c>
      <c r="B298" s="55" t="s">
        <v>1464</v>
      </c>
      <c r="C298">
        <v>11020107001</v>
      </c>
      <c r="D298" t="s">
        <v>453</v>
      </c>
      <c r="E298" t="s">
        <v>898</v>
      </c>
      <c r="F298">
        <v>5</v>
      </c>
      <c r="G298" t="s">
        <v>900</v>
      </c>
      <c r="H298" t="s">
        <v>900</v>
      </c>
      <c r="I298" t="s">
        <v>1431</v>
      </c>
      <c r="J298" t="s">
        <v>1432</v>
      </c>
      <c r="K298" s="54" t="s">
        <v>8</v>
      </c>
      <c r="L298" s="56" t="s">
        <v>131</v>
      </c>
    </row>
    <row r="299" spans="1:12">
      <c r="A299" t="s">
        <v>897</v>
      </c>
      <c r="B299" s="55" t="s">
        <v>1465</v>
      </c>
      <c r="C299">
        <v>13040199001</v>
      </c>
      <c r="D299" t="s">
        <v>560</v>
      </c>
      <c r="E299" t="s">
        <v>898</v>
      </c>
      <c r="F299">
        <v>5</v>
      </c>
      <c r="G299" t="s">
        <v>900</v>
      </c>
      <c r="H299" t="s">
        <v>900</v>
      </c>
      <c r="I299" t="s">
        <v>1433</v>
      </c>
      <c r="J299" t="s">
        <v>1434</v>
      </c>
      <c r="K299" s="54" t="s">
        <v>422</v>
      </c>
      <c r="L299" s="56" t="s">
        <v>919</v>
      </c>
    </row>
    <row r="300" spans="1:12">
      <c r="A300" t="s">
        <v>897</v>
      </c>
      <c r="B300" s="55" t="s">
        <v>1466</v>
      </c>
      <c r="C300">
        <v>21010102001</v>
      </c>
      <c r="D300" t="s">
        <v>639</v>
      </c>
      <c r="E300" t="s">
        <v>903</v>
      </c>
      <c r="F300">
        <v>5</v>
      </c>
      <c r="G300" t="s">
        <v>900</v>
      </c>
      <c r="H300" t="s">
        <v>900</v>
      </c>
      <c r="I300" t="s">
        <v>1435</v>
      </c>
      <c r="J300" t="s">
        <v>1436</v>
      </c>
      <c r="K300" s="54" t="s">
        <v>340</v>
      </c>
      <c r="L300" s="56" t="s">
        <v>925</v>
      </c>
    </row>
    <row r="301" spans="1:12">
      <c r="A301" t="s">
        <v>897</v>
      </c>
      <c r="B301" s="55" t="s">
        <v>1467</v>
      </c>
      <c r="C301">
        <v>21010102002</v>
      </c>
      <c r="D301" t="s">
        <v>1308</v>
      </c>
      <c r="E301" t="s">
        <v>903</v>
      </c>
      <c r="F301">
        <v>5</v>
      </c>
      <c r="G301" t="s">
        <v>900</v>
      </c>
      <c r="H301" t="s">
        <v>900</v>
      </c>
      <c r="I301" t="s">
        <v>1437</v>
      </c>
      <c r="J301" t="s">
        <v>646</v>
      </c>
      <c r="K301" s="54" t="s">
        <v>340</v>
      </c>
      <c r="L301" s="56" t="s">
        <v>925</v>
      </c>
    </row>
    <row r="302" spans="1:12">
      <c r="A302" t="s">
        <v>897</v>
      </c>
      <c r="B302" s="55" t="s">
        <v>1468</v>
      </c>
      <c r="C302">
        <v>21010102002</v>
      </c>
      <c r="D302" t="s">
        <v>1308</v>
      </c>
      <c r="E302" t="s">
        <v>903</v>
      </c>
      <c r="F302">
        <v>5</v>
      </c>
      <c r="G302" t="s">
        <v>900</v>
      </c>
      <c r="H302" t="s">
        <v>900</v>
      </c>
      <c r="I302" t="s">
        <v>1438</v>
      </c>
      <c r="J302" t="s">
        <v>1439</v>
      </c>
      <c r="K302" s="54" t="s">
        <v>340</v>
      </c>
      <c r="L302" s="56" t="s">
        <v>925</v>
      </c>
    </row>
    <row r="303" spans="1:12">
      <c r="A303" t="s">
        <v>897</v>
      </c>
      <c r="B303" s="55" t="s">
        <v>1469</v>
      </c>
      <c r="C303">
        <v>21010102002</v>
      </c>
      <c r="D303" t="s">
        <v>1308</v>
      </c>
      <c r="E303" t="s">
        <v>903</v>
      </c>
      <c r="F303">
        <v>5</v>
      </c>
      <c r="G303" t="s">
        <v>900</v>
      </c>
      <c r="H303" t="s">
        <v>900</v>
      </c>
      <c r="I303" t="s">
        <v>1440</v>
      </c>
      <c r="J303" t="s">
        <v>1441</v>
      </c>
      <c r="K303" s="54" t="s">
        <v>340</v>
      </c>
      <c r="L303" s="56" t="s">
        <v>925</v>
      </c>
    </row>
    <row r="304" spans="1:12">
      <c r="A304" t="s">
        <v>897</v>
      </c>
      <c r="B304" s="55" t="s">
        <v>1470</v>
      </c>
      <c r="C304">
        <v>21010102003</v>
      </c>
      <c r="D304" t="s">
        <v>670</v>
      </c>
      <c r="E304" t="s">
        <v>903</v>
      </c>
      <c r="F304">
        <v>5</v>
      </c>
      <c r="G304" t="s">
        <v>900</v>
      </c>
      <c r="H304" t="s">
        <v>900</v>
      </c>
      <c r="I304" t="s">
        <v>1442</v>
      </c>
      <c r="J304" t="s">
        <v>1443</v>
      </c>
      <c r="K304" s="54" t="s">
        <v>390</v>
      </c>
      <c r="L304" s="56" t="s">
        <v>926</v>
      </c>
    </row>
    <row r="305" spans="1:12">
      <c r="A305" t="s">
        <v>897</v>
      </c>
      <c r="B305" s="55" t="s">
        <v>1471</v>
      </c>
      <c r="C305">
        <v>21010102003</v>
      </c>
      <c r="D305" t="s">
        <v>670</v>
      </c>
      <c r="E305" t="s">
        <v>903</v>
      </c>
      <c r="F305">
        <v>5</v>
      </c>
      <c r="G305" t="s">
        <v>900</v>
      </c>
      <c r="H305" t="s">
        <v>900</v>
      </c>
      <c r="I305" t="s">
        <v>1444</v>
      </c>
      <c r="J305" t="s">
        <v>1445</v>
      </c>
      <c r="K305" s="54" t="s">
        <v>390</v>
      </c>
      <c r="L305" s="56" t="s">
        <v>926</v>
      </c>
    </row>
    <row r="306" spans="1:12">
      <c r="A306" t="s">
        <v>897</v>
      </c>
      <c r="B306" s="55" t="s">
        <v>1472</v>
      </c>
      <c r="C306">
        <v>21010102003</v>
      </c>
      <c r="D306" t="s">
        <v>670</v>
      </c>
      <c r="E306" t="s">
        <v>903</v>
      </c>
      <c r="F306">
        <v>5</v>
      </c>
      <c r="G306" t="s">
        <v>900</v>
      </c>
      <c r="H306" t="s">
        <v>900</v>
      </c>
      <c r="I306" t="s">
        <v>1446</v>
      </c>
      <c r="J306" t="s">
        <v>967</v>
      </c>
      <c r="K306" s="54" t="s">
        <v>390</v>
      </c>
      <c r="L306" s="56" t="s">
        <v>926</v>
      </c>
    </row>
    <row r="307" spans="1:12">
      <c r="A307" t="s">
        <v>897</v>
      </c>
      <c r="B307" s="55" t="s">
        <v>1473</v>
      </c>
      <c r="C307">
        <v>21010102003</v>
      </c>
      <c r="D307" t="s">
        <v>670</v>
      </c>
      <c r="E307" t="s">
        <v>903</v>
      </c>
      <c r="F307">
        <v>5</v>
      </c>
      <c r="G307" t="s">
        <v>900</v>
      </c>
      <c r="H307" t="s">
        <v>900</v>
      </c>
      <c r="I307" t="s">
        <v>1447</v>
      </c>
      <c r="J307" t="s">
        <v>1448</v>
      </c>
      <c r="K307" s="54" t="s">
        <v>390</v>
      </c>
      <c r="L307" s="56" t="s">
        <v>926</v>
      </c>
    </row>
    <row r="308" spans="1:12">
      <c r="A308" t="s">
        <v>897</v>
      </c>
      <c r="B308" s="55" t="s">
        <v>1474</v>
      </c>
      <c r="C308">
        <v>21010102003</v>
      </c>
      <c r="D308" t="s">
        <v>670</v>
      </c>
      <c r="E308" t="s">
        <v>903</v>
      </c>
      <c r="F308">
        <v>5</v>
      </c>
      <c r="G308" t="s">
        <v>900</v>
      </c>
      <c r="H308" t="s">
        <v>900</v>
      </c>
      <c r="I308" t="s">
        <v>1449</v>
      </c>
      <c r="J308" t="s">
        <v>1450</v>
      </c>
      <c r="K308" s="54" t="s">
        <v>390</v>
      </c>
      <c r="L308" s="56" t="s">
        <v>926</v>
      </c>
    </row>
    <row r="309" spans="1:12">
      <c r="A309" t="s">
        <v>897</v>
      </c>
      <c r="B309" s="55" t="s">
        <v>1475</v>
      </c>
      <c r="C309">
        <v>21010102003</v>
      </c>
      <c r="D309" t="s">
        <v>670</v>
      </c>
      <c r="E309" t="s">
        <v>903</v>
      </c>
      <c r="F309">
        <v>5</v>
      </c>
      <c r="G309" t="s">
        <v>900</v>
      </c>
      <c r="H309" t="s">
        <v>900</v>
      </c>
      <c r="I309" t="s">
        <v>1451</v>
      </c>
      <c r="J309" t="s">
        <v>1452</v>
      </c>
      <c r="K309" s="54" t="s">
        <v>390</v>
      </c>
      <c r="L309" s="56" t="s">
        <v>926</v>
      </c>
    </row>
    <row r="310" spans="1:12">
      <c r="A310" t="s">
        <v>897</v>
      </c>
      <c r="B310" s="55" t="s">
        <v>1476</v>
      </c>
      <c r="C310">
        <v>26010144002</v>
      </c>
      <c r="D310" t="s">
        <v>999</v>
      </c>
      <c r="E310" t="s">
        <v>903</v>
      </c>
      <c r="F310">
        <v>5</v>
      </c>
      <c r="G310" t="s">
        <v>900</v>
      </c>
      <c r="H310" t="s">
        <v>900</v>
      </c>
      <c r="I310" t="s">
        <v>978</v>
      </c>
      <c r="J310" t="s">
        <v>1453</v>
      </c>
      <c r="K310" s="54" t="s">
        <v>174</v>
      </c>
      <c r="L310" s="56" t="s">
        <v>174</v>
      </c>
    </row>
    <row r="311" spans="1:12">
      <c r="A311" t="s">
        <v>897</v>
      </c>
      <c r="B311" s="55" t="s">
        <v>1477</v>
      </c>
      <c r="C311">
        <v>26010144002</v>
      </c>
      <c r="D311" t="s">
        <v>999</v>
      </c>
      <c r="E311" t="s">
        <v>903</v>
      </c>
      <c r="F311">
        <v>5</v>
      </c>
      <c r="G311" t="s">
        <v>900</v>
      </c>
      <c r="H311" t="s">
        <v>900</v>
      </c>
      <c r="I311" t="s">
        <v>1454</v>
      </c>
      <c r="J311" t="s">
        <v>1455</v>
      </c>
      <c r="K311" s="54" t="s">
        <v>174</v>
      </c>
      <c r="L311" s="56" t="s">
        <v>174</v>
      </c>
    </row>
    <row r="312" spans="1:12">
      <c r="A312" t="s">
        <v>897</v>
      </c>
      <c r="B312" s="55" t="s">
        <v>1310</v>
      </c>
      <c r="C312">
        <v>61040730008</v>
      </c>
      <c r="D312" t="s">
        <v>1456</v>
      </c>
      <c r="E312" t="s">
        <v>903</v>
      </c>
      <c r="F312">
        <v>5</v>
      </c>
      <c r="G312" t="s">
        <v>900</v>
      </c>
      <c r="H312" t="s">
        <v>899</v>
      </c>
      <c r="K312" s="54" t="s">
        <v>332</v>
      </c>
      <c r="L312" s="56" t="s">
        <v>935</v>
      </c>
    </row>
    <row r="313" spans="1:12">
      <c r="A313" t="s">
        <v>897</v>
      </c>
      <c r="B313" s="55" t="s">
        <v>1478</v>
      </c>
      <c r="C313">
        <v>61040742002</v>
      </c>
      <c r="D313" t="s">
        <v>1479</v>
      </c>
      <c r="E313" t="s">
        <v>903</v>
      </c>
      <c r="F313">
        <v>5</v>
      </c>
      <c r="G313" t="s">
        <v>900</v>
      </c>
      <c r="H313" t="s">
        <v>899</v>
      </c>
      <c r="K313" s="54" t="s">
        <v>249</v>
      </c>
      <c r="L313" s="56" t="s">
        <v>936</v>
      </c>
    </row>
    <row r="314" spans="1:12">
      <c r="A314" t="s">
        <v>897</v>
      </c>
      <c r="B314" s="55" t="s">
        <v>1480</v>
      </c>
      <c r="C314">
        <v>61050758011</v>
      </c>
      <c r="D314" t="s">
        <v>936</v>
      </c>
      <c r="E314" t="s">
        <v>903</v>
      </c>
      <c r="F314">
        <v>5</v>
      </c>
      <c r="G314" t="s">
        <v>900</v>
      </c>
      <c r="H314" t="s">
        <v>899</v>
      </c>
      <c r="K314" s="54" t="s">
        <v>249</v>
      </c>
      <c r="L314" s="56" t="s">
        <v>936</v>
      </c>
    </row>
    <row r="315" spans="1:12">
      <c r="A315" t="s">
        <v>897</v>
      </c>
      <c r="B315" s="55" t="s">
        <v>1481</v>
      </c>
      <c r="C315">
        <v>71030719007</v>
      </c>
      <c r="D315" t="s">
        <v>1457</v>
      </c>
      <c r="E315" t="s">
        <v>898</v>
      </c>
      <c r="F315">
        <v>5</v>
      </c>
      <c r="G315" t="s">
        <v>900</v>
      </c>
      <c r="H315" t="s">
        <v>899</v>
      </c>
      <c r="K315" s="54" t="s">
        <v>177</v>
      </c>
      <c r="L315" s="56" t="s">
        <v>939</v>
      </c>
    </row>
    <row r="316" spans="1:12">
      <c r="A316" t="s">
        <v>897</v>
      </c>
      <c r="B316" s="55" t="s">
        <v>1482</v>
      </c>
      <c r="C316">
        <v>71040735008</v>
      </c>
      <c r="D316" t="s">
        <v>1458</v>
      </c>
      <c r="E316" t="s">
        <v>898</v>
      </c>
      <c r="F316">
        <v>5</v>
      </c>
      <c r="G316" t="s">
        <v>900</v>
      </c>
      <c r="H316" t="s">
        <v>899</v>
      </c>
      <c r="K316" s="54" t="s">
        <v>263</v>
      </c>
      <c r="L316" s="56" t="s">
        <v>943</v>
      </c>
    </row>
    <row r="317" spans="1:12">
      <c r="A317" t="s">
        <v>897</v>
      </c>
      <c r="B317" s="55" t="s">
        <v>1483</v>
      </c>
      <c r="C317">
        <v>41010601001</v>
      </c>
      <c r="D317" t="s">
        <v>1459</v>
      </c>
      <c r="E317" t="s">
        <v>898</v>
      </c>
      <c r="F317">
        <v>5</v>
      </c>
      <c r="G317" t="s">
        <v>900</v>
      </c>
      <c r="H317" t="s">
        <v>899</v>
      </c>
    </row>
    <row r="318" spans="1:12">
      <c r="A318" t="s">
        <v>897</v>
      </c>
      <c r="B318" s="55" t="s">
        <v>1484</v>
      </c>
      <c r="C318">
        <v>42010602001</v>
      </c>
      <c r="D318" t="s">
        <v>1460</v>
      </c>
      <c r="E318" t="s">
        <v>903</v>
      </c>
      <c r="F318">
        <v>5</v>
      </c>
      <c r="G318" t="s">
        <v>900</v>
      </c>
      <c r="H318" t="s">
        <v>899</v>
      </c>
    </row>
  </sheetData>
  <autoFilter ref="A1:P251" xr:uid="{DF47B14E-642B-43F6-A44E-06EE18FA949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859FB-B666-4BB7-A180-641E8626926D}">
  <sheetPr codeName="Hoja12">
    <tabColor rgb="FF66FFCC"/>
  </sheetPr>
  <dimension ref="A1:F45"/>
  <sheetViews>
    <sheetView showGridLines="0" topLeftCell="A3" workbookViewId="0">
      <selection activeCell="D12" sqref="D12"/>
    </sheetView>
  </sheetViews>
  <sheetFormatPr baseColWidth="10" defaultColWidth="11.44140625" defaultRowHeight="13.2"/>
  <cols>
    <col min="1" max="1" width="62" style="68" customWidth="1"/>
    <col min="2" max="2" width="20" style="68" customWidth="1"/>
    <col min="3" max="3" width="20.44140625" style="68" hidden="1" customWidth="1"/>
    <col min="4" max="4" width="18" style="57" customWidth="1"/>
    <col min="5" max="5" width="11.44140625" style="57"/>
    <col min="6" max="6" width="13.77734375" style="57" customWidth="1"/>
    <col min="7" max="16384" width="11.44140625" style="57"/>
  </cols>
  <sheetData>
    <row r="1" spans="1:6" ht="13.2" customHeight="1">
      <c r="A1" s="508" t="s">
        <v>349</v>
      </c>
      <c r="B1" s="508"/>
      <c r="C1" s="508"/>
      <c r="D1"/>
      <c r="E1"/>
    </row>
    <row r="2" spans="1:6" ht="13.2" customHeight="1">
      <c r="A2" s="508"/>
      <c r="B2" s="508"/>
      <c r="C2" s="508"/>
      <c r="D2"/>
      <c r="E2"/>
    </row>
    <row r="3" spans="1:6" ht="14.4">
      <c r="A3" s="509" t="s">
        <v>84</v>
      </c>
      <c r="B3" s="509"/>
      <c r="C3" s="509"/>
      <c r="D3"/>
      <c r="E3"/>
    </row>
    <row r="4" spans="1:6" ht="14.4">
      <c r="A4" s="510" t="s">
        <v>1294</v>
      </c>
      <c r="B4" s="510"/>
      <c r="C4" s="510"/>
      <c r="D4"/>
      <c r="E4"/>
    </row>
    <row r="5" spans="1:6" ht="14.4">
      <c r="A5" s="511"/>
      <c r="B5" s="511"/>
      <c r="C5" s="511"/>
      <c r="D5"/>
      <c r="E5"/>
    </row>
    <row r="6" spans="1:6" ht="18" thickBot="1">
      <c r="A6" s="58" t="s">
        <v>320</v>
      </c>
      <c r="B6" s="95"/>
      <c r="C6" s="95"/>
      <c r="D6"/>
      <c r="E6"/>
    </row>
    <row r="7" spans="1:6">
      <c r="A7" s="512" t="s">
        <v>85</v>
      </c>
      <c r="B7" s="503" t="s">
        <v>1301</v>
      </c>
      <c r="C7" s="96" t="s">
        <v>1300</v>
      </c>
      <c r="D7" s="503" t="s">
        <v>1304</v>
      </c>
      <c r="E7" s="503" t="s">
        <v>1302</v>
      </c>
      <c r="F7" s="505" t="s">
        <v>1303</v>
      </c>
    </row>
    <row r="8" spans="1:6" ht="27.6" customHeight="1" thickBot="1">
      <c r="A8" s="513"/>
      <c r="B8" s="504"/>
      <c r="C8" s="80"/>
      <c r="D8" s="504"/>
      <c r="E8" s="504"/>
      <c r="F8" s="506"/>
    </row>
    <row r="9" spans="1:6">
      <c r="A9" s="59" t="s">
        <v>86</v>
      </c>
      <c r="B9" s="79">
        <f>'[1]PAPEL FE 2024 Diciembre'!G94</f>
        <v>8327831115</v>
      </c>
      <c r="C9" s="80">
        <v>1227428231</v>
      </c>
      <c r="D9" s="79">
        <f>+'[2]Estado de Flujo de Efectivo'!$E$17</f>
        <v>7999455</v>
      </c>
      <c r="E9" s="79"/>
      <c r="F9" s="79"/>
    </row>
    <row r="10" spans="1:6">
      <c r="A10" s="59" t="s">
        <v>412</v>
      </c>
      <c r="B10" s="79">
        <f>'[1]PAPEL FE 2024 Diciembre'!I94</f>
        <v>-642840911</v>
      </c>
      <c r="C10" s="80">
        <v>-1023044361</v>
      </c>
      <c r="D10" s="79"/>
      <c r="E10" s="79"/>
      <c r="F10" s="79"/>
    </row>
    <row r="11" spans="1:6">
      <c r="A11" s="59" t="s">
        <v>265</v>
      </c>
      <c r="B11" s="79">
        <f>'[1]PAPEL FE 2024 Diciembre'!K94+'[1]PAPEL FE 2024 Diciembre'!M94+'[1]PAPEL FE 2024 Diciembre'!L94+'[1]PAPEL FE 2024 Diciembre'!O94</f>
        <v>-1782501483</v>
      </c>
      <c r="C11" s="80"/>
      <c r="D11" s="79">
        <f>+'[2]Estado de Flujo de Efectivo'!$E$18</f>
        <v>-2585835780</v>
      </c>
      <c r="E11" s="79"/>
      <c r="F11" s="79"/>
    </row>
    <row r="12" spans="1:6">
      <c r="A12" s="59" t="s">
        <v>87</v>
      </c>
      <c r="B12" s="77"/>
      <c r="C12" s="80">
        <v>154796634</v>
      </c>
      <c r="D12" s="77"/>
      <c r="E12" s="77"/>
      <c r="F12" s="77"/>
    </row>
    <row r="13" spans="1:6" ht="27" thickBot="1">
      <c r="A13" s="60" t="s">
        <v>88</v>
      </c>
      <c r="B13" s="78">
        <f>SUM(B9:B12)</f>
        <v>5902488721</v>
      </c>
      <c r="C13" s="84">
        <v>359180504</v>
      </c>
      <c r="D13" s="78"/>
      <c r="E13" s="78"/>
      <c r="F13" s="78"/>
    </row>
    <row r="14" spans="1:6" ht="13.8" thickTop="1">
      <c r="A14" s="61" t="s">
        <v>89</v>
      </c>
      <c r="B14" s="77"/>
      <c r="C14" s="80"/>
      <c r="D14" s="77"/>
      <c r="E14" s="77"/>
      <c r="F14" s="77"/>
    </row>
    <row r="15" spans="1:6">
      <c r="A15" s="59" t="s">
        <v>90</v>
      </c>
      <c r="B15" s="77"/>
      <c r="C15" s="80"/>
      <c r="D15" s="77"/>
      <c r="E15" s="77"/>
      <c r="F15" s="77"/>
    </row>
    <row r="16" spans="1:6">
      <c r="A16" s="59" t="s">
        <v>91</v>
      </c>
      <c r="B16" s="77"/>
      <c r="C16" s="80"/>
      <c r="D16" s="77"/>
      <c r="E16" s="77"/>
      <c r="F16" s="77"/>
    </row>
    <row r="17" spans="1:6">
      <c r="A17" s="59" t="s">
        <v>413</v>
      </c>
      <c r="B17" s="79">
        <f>'[1]PAPEL FE 2024 Diciembre'!H94</f>
        <v>-731183326</v>
      </c>
      <c r="C17" s="80">
        <v>-226964189</v>
      </c>
      <c r="D17" s="79"/>
      <c r="E17" s="79"/>
      <c r="F17" s="79"/>
    </row>
    <row r="18" spans="1:6" ht="13.8" thickBot="1">
      <c r="A18" s="60" t="s">
        <v>92</v>
      </c>
      <c r="B18" s="78">
        <f>B13+B17</f>
        <v>5171305395</v>
      </c>
      <c r="C18" s="84">
        <v>132216315</v>
      </c>
      <c r="D18" s="78"/>
      <c r="E18" s="78"/>
      <c r="F18" s="78"/>
    </row>
    <row r="19" spans="1:6" ht="13.8" thickTop="1">
      <c r="A19" s="59" t="s">
        <v>93</v>
      </c>
      <c r="B19" s="77">
        <v>0</v>
      </c>
      <c r="C19" s="80">
        <v>-20580286</v>
      </c>
      <c r="D19" s="77"/>
      <c r="E19" s="77"/>
      <c r="F19" s="77"/>
    </row>
    <row r="20" spans="1:6" ht="13.8" thickBot="1">
      <c r="A20" s="60" t="s">
        <v>94</v>
      </c>
      <c r="B20" s="78">
        <f>B18+B19</f>
        <v>5171305395</v>
      </c>
      <c r="C20" s="84">
        <v>111636029</v>
      </c>
      <c r="D20" s="78"/>
      <c r="E20" s="78"/>
      <c r="F20" s="78"/>
    </row>
    <row r="21" spans="1:6" ht="13.8" thickTop="1">
      <c r="A21" s="62" t="s">
        <v>95</v>
      </c>
      <c r="B21" s="77"/>
      <c r="C21" s="80"/>
      <c r="D21" s="77"/>
      <c r="E21" s="77"/>
      <c r="F21" s="77"/>
    </row>
    <row r="22" spans="1:6">
      <c r="A22" s="59" t="s">
        <v>96</v>
      </c>
      <c r="B22" s="77"/>
      <c r="C22" s="80">
        <v>-3452552134</v>
      </c>
      <c r="D22" s="77"/>
      <c r="E22" s="77"/>
      <c r="F22" s="77"/>
    </row>
    <row r="23" spans="1:6">
      <c r="A23" s="59" t="s">
        <v>414</v>
      </c>
      <c r="B23" s="79">
        <f>'[1]PAPEL FE 2024 Diciembre'!N94</f>
        <v>-5939540861</v>
      </c>
      <c r="C23" s="80">
        <v>-1002000000</v>
      </c>
      <c r="D23" s="79"/>
      <c r="E23" s="79"/>
      <c r="F23" s="79"/>
    </row>
    <row r="24" spans="1:6">
      <c r="A24" s="59" t="s">
        <v>97</v>
      </c>
      <c r="B24" s="77"/>
      <c r="C24" s="80">
        <v>0</v>
      </c>
      <c r="D24" s="77"/>
      <c r="E24" s="77"/>
      <c r="F24" s="77"/>
    </row>
    <row r="25" spans="1:6">
      <c r="A25" s="59" t="s">
        <v>98</v>
      </c>
      <c r="B25" s="77">
        <f>'[1]PAPEL FE 2024 Diciembre'!P94</f>
        <v>0</v>
      </c>
      <c r="C25" s="80">
        <v>2604088993</v>
      </c>
      <c r="D25" s="77"/>
      <c r="E25" s="77"/>
      <c r="F25" s="77"/>
    </row>
    <row r="26" spans="1:6">
      <c r="A26" s="59" t="s">
        <v>99</v>
      </c>
      <c r="B26" s="77"/>
      <c r="C26" s="80"/>
      <c r="D26" s="77"/>
      <c r="E26" s="77"/>
      <c r="F26" s="77"/>
    </row>
    <row r="27" spans="1:6">
      <c r="A27" s="59" t="s">
        <v>100</v>
      </c>
      <c r="B27" s="77"/>
      <c r="C27" s="80"/>
      <c r="D27" s="77"/>
      <c r="E27" s="77"/>
      <c r="F27" s="77"/>
    </row>
    <row r="28" spans="1:6">
      <c r="A28" s="59" t="s">
        <v>101</v>
      </c>
      <c r="B28" s="77"/>
      <c r="C28" s="80"/>
      <c r="D28" s="77"/>
      <c r="E28" s="77"/>
      <c r="F28" s="77"/>
    </row>
    <row r="29" spans="1:6">
      <c r="A29" s="63" t="s">
        <v>102</v>
      </c>
      <c r="B29" s="77">
        <v>0</v>
      </c>
      <c r="C29" s="80"/>
      <c r="D29" s="77"/>
      <c r="E29" s="77"/>
      <c r="F29" s="77"/>
    </row>
    <row r="30" spans="1:6">
      <c r="A30" s="65" t="s">
        <v>103</v>
      </c>
      <c r="B30" s="77"/>
      <c r="C30" s="80"/>
      <c r="D30" s="77"/>
      <c r="E30" s="77"/>
      <c r="F30" s="77"/>
    </row>
    <row r="31" spans="1:6">
      <c r="A31" s="59" t="s">
        <v>415</v>
      </c>
      <c r="B31" s="77"/>
      <c r="C31" s="80">
        <v>900000</v>
      </c>
      <c r="D31" s="77"/>
      <c r="E31" s="77"/>
      <c r="F31" s="77"/>
    </row>
    <row r="32" spans="1:6">
      <c r="A32" s="59" t="s">
        <v>104</v>
      </c>
      <c r="B32" s="77">
        <f>+'[1]PAPEL FE 2024 Diciembre'!R94</f>
        <v>280609</v>
      </c>
      <c r="C32" s="80">
        <v>4423867380</v>
      </c>
      <c r="D32" s="77"/>
      <c r="E32" s="77"/>
      <c r="F32" s="77"/>
    </row>
    <row r="33" spans="1:6">
      <c r="A33" s="59" t="s">
        <v>105</v>
      </c>
      <c r="B33" s="77"/>
      <c r="C33" s="80"/>
      <c r="D33" s="77"/>
      <c r="E33" s="77"/>
      <c r="F33" s="77"/>
    </row>
    <row r="34" spans="1:6">
      <c r="A34" s="59" t="s">
        <v>106</v>
      </c>
      <c r="B34" s="77">
        <f>'[1]PAPEL FE 2024 Diciembre'!T94</f>
        <v>-424666050</v>
      </c>
      <c r="C34" s="80">
        <v>-3767606</v>
      </c>
      <c r="D34" s="77"/>
      <c r="E34" s="77"/>
      <c r="F34" s="77"/>
    </row>
    <row r="35" spans="1:6">
      <c r="A35" s="59" t="s">
        <v>107</v>
      </c>
      <c r="B35" s="77"/>
      <c r="C35" s="80"/>
      <c r="D35" s="77"/>
      <c r="E35" s="77"/>
      <c r="F35" s="77"/>
    </row>
    <row r="36" spans="1:6" ht="13.8" thickBot="1">
      <c r="A36" s="64" t="s">
        <v>108</v>
      </c>
      <c r="B36" s="78">
        <f>+B20+B23+B25+B27+B28+B31+B22+B35+B34+B32+B29</f>
        <v>-1192620907</v>
      </c>
      <c r="C36" s="84">
        <v>2682172662</v>
      </c>
      <c r="D36" s="78"/>
      <c r="E36" s="78"/>
      <c r="F36" s="78"/>
    </row>
    <row r="37" spans="1:6" ht="14.4" thickTop="1" thickBot="1">
      <c r="A37" s="65" t="s">
        <v>179</v>
      </c>
      <c r="B37" s="81">
        <f>'[1]PAPEL FE 2024 Diciembre'!E6</f>
        <v>3458826472</v>
      </c>
      <c r="C37" s="82">
        <v>776653810</v>
      </c>
      <c r="D37" s="81"/>
      <c r="E37" s="81"/>
      <c r="F37" s="81"/>
    </row>
    <row r="38" spans="1:6" ht="14.4" thickTop="1" thickBot="1">
      <c r="A38" s="66" t="s">
        <v>180</v>
      </c>
      <c r="B38" s="83">
        <f>SUM(B36:B37)</f>
        <v>2266205565</v>
      </c>
      <c r="C38" s="85">
        <v>3458826472</v>
      </c>
      <c r="D38" s="83"/>
      <c r="E38" s="83"/>
      <c r="F38" s="83"/>
    </row>
    <row r="39" spans="1:6" ht="17.399999999999999">
      <c r="A39" s="67"/>
      <c r="B39" s="95">
        <f>+B38-'[1]PAPEL FE 2024 Diciembre'!B6</f>
        <v>0</v>
      </c>
      <c r="C39" s="95"/>
      <c r="D39" s="94">
        <f>+B38-'[1]Analitico 2024'!R3</f>
        <v>0</v>
      </c>
      <c r="E39"/>
    </row>
    <row r="40" spans="1:6" ht="14.4">
      <c r="A40" s="507" t="s">
        <v>416</v>
      </c>
      <c r="B40" s="507"/>
      <c r="C40" s="507"/>
      <c r="D40"/>
      <c r="E40"/>
    </row>
    <row r="41" spans="1:6" ht="14.4">
      <c r="A41" s="1"/>
      <c r="B41" s="26"/>
      <c r="C41" s="26"/>
      <c r="D41"/>
      <c r="E41"/>
    </row>
    <row r="42" spans="1:6" ht="14.4">
      <c r="A42" s="1"/>
      <c r="B42" s="26"/>
      <c r="C42" s="1"/>
      <c r="D42"/>
      <c r="E42"/>
    </row>
    <row r="43" spans="1:6">
      <c r="B43" s="69"/>
    </row>
    <row r="44" spans="1:6" ht="14.4">
      <c r="B44" s="70"/>
    </row>
    <row r="45" spans="1:6">
      <c r="B45" s="69"/>
    </row>
  </sheetData>
  <mergeCells count="10">
    <mergeCell ref="A1:C2"/>
    <mergeCell ref="A3:C3"/>
    <mergeCell ref="A4:C4"/>
    <mergeCell ref="A5:C5"/>
    <mergeCell ref="A7:A8"/>
    <mergeCell ref="D7:D8"/>
    <mergeCell ref="E7:E8"/>
    <mergeCell ref="F7:F8"/>
    <mergeCell ref="B7:B8"/>
    <mergeCell ref="A40:C4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4F20B-611E-42A3-A262-296AA0C4E51D}">
  <sheetPr codeName="Hoja13">
    <tabColor rgb="FF66FFCC"/>
  </sheetPr>
  <dimension ref="B2:M29"/>
  <sheetViews>
    <sheetView zoomScaleNormal="100" workbookViewId="0">
      <selection activeCell="I22" sqref="I22"/>
    </sheetView>
  </sheetViews>
  <sheetFormatPr baseColWidth="10" defaultColWidth="11.44140625" defaultRowHeight="14.4"/>
  <cols>
    <col min="1" max="1" width="2.6640625" style="1" customWidth="1"/>
    <col min="2" max="2" width="27.44140625" style="1" customWidth="1"/>
    <col min="3" max="3" width="17.33203125" style="1" customWidth="1"/>
    <col min="4" max="4" width="27.33203125" style="1" customWidth="1"/>
    <col min="5" max="5" width="12.88671875" style="1" bestFit="1" customWidth="1"/>
    <col min="6" max="6" width="15" style="1" customWidth="1"/>
    <col min="7" max="7" width="15.109375" style="1" customWidth="1"/>
    <col min="8" max="8" width="12.5546875" style="1" customWidth="1"/>
    <col min="9" max="9" width="17.6640625" style="1" customWidth="1"/>
    <col min="10" max="10" width="16.88671875" style="1" customWidth="1"/>
    <col min="11" max="11" width="18.44140625" style="1" customWidth="1"/>
    <col min="12" max="12" width="13.6640625" style="1" bestFit="1" customWidth="1"/>
    <col min="13" max="16384" width="11.44140625" style="1"/>
  </cols>
  <sheetData>
    <row r="2" spans="2:11" ht="23.25" customHeight="1">
      <c r="C2" s="515" t="s">
        <v>346</v>
      </c>
      <c r="D2" s="515"/>
      <c r="E2" s="515"/>
      <c r="F2" s="515"/>
      <c r="G2" s="515"/>
      <c r="H2" s="515"/>
      <c r="I2" s="515"/>
      <c r="J2" s="515"/>
      <c r="K2" s="515"/>
    </row>
    <row r="3" spans="2:11" ht="15.6">
      <c r="C3" s="516" t="s">
        <v>109</v>
      </c>
      <c r="D3" s="516"/>
      <c r="E3" s="516"/>
      <c r="F3" s="516"/>
      <c r="G3" s="516"/>
      <c r="H3" s="516"/>
      <c r="I3" s="516"/>
      <c r="J3" s="516"/>
      <c r="K3" s="516"/>
    </row>
    <row r="4" spans="2:11">
      <c r="C4" s="517" t="s">
        <v>1294</v>
      </c>
      <c r="D4" s="517"/>
      <c r="E4" s="517"/>
      <c r="F4" s="517"/>
      <c r="G4" s="517"/>
      <c r="H4" s="517"/>
      <c r="I4" s="517"/>
      <c r="J4" s="517"/>
      <c r="K4" s="517"/>
    </row>
    <row r="5" spans="2:11" ht="12" customHeight="1">
      <c r="C5" s="13"/>
      <c r="D5" s="13"/>
      <c r="E5" s="12"/>
      <c r="F5" s="12"/>
      <c r="G5" s="11"/>
      <c r="H5" s="12"/>
      <c r="I5" s="12"/>
      <c r="J5" s="14"/>
      <c r="K5" s="14"/>
    </row>
    <row r="6" spans="2:11" ht="18.600000000000001" thickBot="1">
      <c r="C6" s="13" t="s">
        <v>320</v>
      </c>
      <c r="D6" s="13"/>
      <c r="E6" s="12"/>
      <c r="F6" s="12"/>
      <c r="G6" s="11"/>
      <c r="H6" s="12"/>
      <c r="I6" s="12"/>
      <c r="J6" s="14"/>
      <c r="K6" s="14"/>
    </row>
    <row r="7" spans="2:11" ht="14.25" customHeight="1">
      <c r="B7" s="518" t="s">
        <v>195</v>
      </c>
      <c r="C7" s="521" t="s">
        <v>111</v>
      </c>
      <c r="D7" s="521" t="s">
        <v>321</v>
      </c>
      <c r="E7" s="524" t="s">
        <v>110</v>
      </c>
      <c r="F7" s="524"/>
      <c r="G7" s="525"/>
      <c r="H7" s="526" t="s">
        <v>39</v>
      </c>
      <c r="I7" s="525"/>
      <c r="J7" s="527" t="s">
        <v>37</v>
      </c>
      <c r="K7" s="528"/>
    </row>
    <row r="8" spans="2:11">
      <c r="B8" s="519"/>
      <c r="C8" s="522"/>
      <c r="D8" s="522"/>
      <c r="E8" s="529" t="s">
        <v>112</v>
      </c>
      <c r="F8" s="531" t="s">
        <v>113</v>
      </c>
      <c r="G8" s="529" t="s">
        <v>114</v>
      </c>
      <c r="H8" s="529" t="s">
        <v>181</v>
      </c>
      <c r="I8" s="533" t="s">
        <v>182</v>
      </c>
      <c r="J8" s="529" t="s">
        <v>188</v>
      </c>
      <c r="K8" s="514" t="s">
        <v>189</v>
      </c>
    </row>
    <row r="9" spans="2:11">
      <c r="B9" s="520"/>
      <c r="C9" s="523"/>
      <c r="D9" s="523"/>
      <c r="E9" s="530"/>
      <c r="F9" s="532"/>
      <c r="G9" s="530"/>
      <c r="H9" s="530"/>
      <c r="I9" s="534"/>
      <c r="J9" s="535"/>
      <c r="K9" s="514"/>
    </row>
    <row r="10" spans="2:11">
      <c r="B10" s="15" t="s">
        <v>196</v>
      </c>
      <c r="C10" s="16">
        <v>11337000000</v>
      </c>
      <c r="D10" s="16">
        <v>1724549</v>
      </c>
      <c r="E10" s="20">
        <v>4630564</v>
      </c>
      <c r="F10" s="18"/>
      <c r="G10" s="19"/>
      <c r="H10" s="20">
        <v>38648527</v>
      </c>
      <c r="I10" s="87"/>
      <c r="J10" s="86">
        <f>SUM(C10:I10)</f>
        <v>11382003640</v>
      </c>
      <c r="K10" s="71">
        <v>23736455113</v>
      </c>
    </row>
    <row r="11" spans="2:11">
      <c r="B11" s="15"/>
      <c r="C11" s="16"/>
      <c r="D11" s="16"/>
      <c r="E11" s="21"/>
      <c r="F11" s="18"/>
      <c r="G11" s="19"/>
      <c r="H11" s="19"/>
      <c r="I11" s="87"/>
      <c r="J11" s="91">
        <f t="shared" ref="J11:J16" si="0">SUM(C11:I11)</f>
        <v>0</v>
      </c>
      <c r="K11" s="71"/>
    </row>
    <row r="12" spans="2:11">
      <c r="B12" s="15" t="s">
        <v>197</v>
      </c>
      <c r="C12" s="22"/>
      <c r="D12" s="22"/>
      <c r="E12" s="17"/>
      <c r="F12" s="18"/>
      <c r="G12" s="23"/>
      <c r="H12" s="19"/>
      <c r="I12" s="87"/>
      <c r="J12" s="91">
        <f t="shared" si="0"/>
        <v>0</v>
      </c>
      <c r="K12" s="71">
        <v>-12394000000</v>
      </c>
    </row>
    <row r="13" spans="2:11" ht="28.8">
      <c r="B13" s="15" t="s">
        <v>355</v>
      </c>
      <c r="C13" s="22"/>
      <c r="D13" s="22"/>
      <c r="E13" s="17"/>
      <c r="F13" s="18"/>
      <c r="G13" s="23"/>
      <c r="H13" s="19"/>
      <c r="I13" s="87"/>
      <c r="J13" s="91">
        <f t="shared" si="0"/>
        <v>0</v>
      </c>
      <c r="K13" s="71">
        <v>900000</v>
      </c>
    </row>
    <row r="14" spans="2:11">
      <c r="B14" s="15" t="s">
        <v>156</v>
      </c>
      <c r="C14" s="22"/>
      <c r="D14" s="22"/>
      <c r="E14" s="25">
        <f>-H14</f>
        <v>1932426</v>
      </c>
      <c r="F14" s="18"/>
      <c r="G14" s="23"/>
      <c r="H14" s="19">
        <v>-1932426</v>
      </c>
      <c r="I14" s="87"/>
      <c r="J14" s="91">
        <f>SUM(C14:I14)</f>
        <v>0</v>
      </c>
      <c r="K14" s="71"/>
    </row>
    <row r="15" spans="2:11">
      <c r="B15" s="15" t="s">
        <v>198</v>
      </c>
      <c r="C15" s="22"/>
      <c r="D15" s="22"/>
      <c r="E15" s="17"/>
      <c r="F15" s="18"/>
      <c r="G15" s="17"/>
      <c r="H15" s="25">
        <f>+-H10-H14</f>
        <v>-36716101</v>
      </c>
      <c r="I15" s="88">
        <v>0</v>
      </c>
      <c r="J15" s="91">
        <f>SUM(C15:I15)</f>
        <v>-36716101</v>
      </c>
      <c r="K15" s="71"/>
    </row>
    <row r="16" spans="2:11">
      <c r="B16" s="15" t="s">
        <v>154</v>
      </c>
      <c r="C16" s="22"/>
      <c r="D16" s="22"/>
      <c r="E16" s="23"/>
      <c r="F16" s="18"/>
      <c r="G16" s="17"/>
      <c r="H16" s="23"/>
      <c r="I16" s="88"/>
      <c r="J16" s="91">
        <f t="shared" si="0"/>
        <v>0</v>
      </c>
      <c r="K16" s="71"/>
    </row>
    <row r="17" spans="2:13">
      <c r="B17" s="24" t="s">
        <v>199</v>
      </c>
      <c r="C17" s="22"/>
      <c r="D17" s="22"/>
      <c r="E17" s="17"/>
      <c r="F17" s="18"/>
      <c r="G17" s="23"/>
      <c r="H17" s="25" t="e">
        <f>+BALANCE!#REF!</f>
        <v>#REF!</v>
      </c>
      <c r="I17" s="89" t="e">
        <f>+BALANCE!#REF!</f>
        <v>#REF!</v>
      </c>
      <c r="J17" s="92" t="e">
        <f>SUM(C17:I17)</f>
        <v>#REF!</v>
      </c>
      <c r="K17" s="71">
        <v>38648527</v>
      </c>
    </row>
    <row r="18" spans="2:13" s="2" customFormat="1">
      <c r="B18" s="29" t="s">
        <v>200</v>
      </c>
      <c r="C18" s="30">
        <f>SUM(C9:C17)</f>
        <v>11337000000</v>
      </c>
      <c r="D18" s="30">
        <f>SUM(D10:D17)</f>
        <v>1724549</v>
      </c>
      <c r="E18" s="31">
        <f>SUM(E10:E17)</f>
        <v>6562990</v>
      </c>
      <c r="F18" s="31"/>
      <c r="G18" s="31"/>
      <c r="H18" s="31" t="e">
        <f>SUM(H10:H17)</f>
        <v>#REF!</v>
      </c>
      <c r="I18" s="31" t="e">
        <f>SUM(I10:I17)</f>
        <v>#REF!</v>
      </c>
      <c r="J18" s="90" t="e">
        <f>SUM(J10:J17)</f>
        <v>#REF!</v>
      </c>
      <c r="K18" s="32">
        <f>SUM(K10:K17)</f>
        <v>11382003640</v>
      </c>
      <c r="L18" s="72"/>
      <c r="M18" s="72"/>
    </row>
    <row r="19" spans="2:13" s="76" customFormat="1" ht="15" thickBot="1">
      <c r="B19" s="97" t="s">
        <v>201</v>
      </c>
      <c r="C19" s="98">
        <f>+C10</f>
        <v>11337000000</v>
      </c>
      <c r="D19" s="98">
        <f>+D10</f>
        <v>1724549</v>
      </c>
      <c r="E19" s="99">
        <v>4630564</v>
      </c>
      <c r="F19" s="100"/>
      <c r="G19" s="101"/>
      <c r="H19" s="101"/>
      <c r="I19" s="101">
        <v>38648527</v>
      </c>
      <c r="J19" s="102">
        <v>11382003640</v>
      </c>
      <c r="K19" s="103">
        <v>11382003640</v>
      </c>
    </row>
    <row r="20" spans="2:13">
      <c r="C20" s="26" t="e">
        <f>+C18-BALANCE!#REF!</f>
        <v>#REF!</v>
      </c>
      <c r="D20" s="26" t="e">
        <f>+D18-BALANCE!#REF!</f>
        <v>#REF!</v>
      </c>
      <c r="E20" s="26" t="e">
        <f>+E18-BALANCE!#REF!</f>
        <v>#REF!</v>
      </c>
      <c r="I20" s="26" t="e">
        <f>+I18-BALANCE!#REF!</f>
        <v>#REF!</v>
      </c>
      <c r="J20" s="28" t="e">
        <f>+J18-BALANCE!#REF!</f>
        <v>#REF!</v>
      </c>
      <c r="K20" s="28">
        <f>+K18-K19</f>
        <v>0</v>
      </c>
    </row>
    <row r="21" spans="2:13">
      <c r="C21" s="26" t="e">
        <f>+C19-BALANCE!#REF!</f>
        <v>#REF!</v>
      </c>
      <c r="D21" s="26" t="e">
        <f>+D19-BALANCE!#REF!</f>
        <v>#REF!</v>
      </c>
      <c r="E21" s="26" t="e">
        <f>+E19-BALANCE!#REF!</f>
        <v>#REF!</v>
      </c>
      <c r="F21" s="26"/>
      <c r="H21" s="26"/>
      <c r="I21" s="26" t="e">
        <f>+I19-BALANCE!#REF!</f>
        <v>#REF!</v>
      </c>
      <c r="J21" s="3"/>
      <c r="K21" s="3"/>
    </row>
    <row r="22" spans="2:13">
      <c r="H22" s="26"/>
      <c r="I22" s="26"/>
      <c r="J22" s="26"/>
      <c r="K22" s="26"/>
    </row>
    <row r="23" spans="2:13">
      <c r="H23" s="26"/>
      <c r="I23" s="26"/>
      <c r="J23" s="26"/>
      <c r="K23" s="26"/>
    </row>
    <row r="24" spans="2:13">
      <c r="I24" s="26"/>
    </row>
    <row r="26" spans="2:13">
      <c r="C26" s="27"/>
      <c r="D26" s="27"/>
      <c r="E26" s="26"/>
      <c r="I26" s="26"/>
      <c r="J26" s="26"/>
    </row>
    <row r="27" spans="2:13">
      <c r="C27" s="27"/>
      <c r="D27" s="26"/>
      <c r="I27" s="26"/>
      <c r="K27" s="26"/>
    </row>
    <row r="28" spans="2:13">
      <c r="C28" s="27"/>
      <c r="D28" s="27"/>
      <c r="E28" s="26"/>
      <c r="I28" s="26"/>
      <c r="J28" s="26"/>
      <c r="K28" s="27"/>
    </row>
    <row r="29" spans="2:13">
      <c r="C29" s="26"/>
      <c r="D29" s="27"/>
      <c r="E29" s="26"/>
      <c r="I29" s="26"/>
    </row>
  </sheetData>
  <mergeCells count="16">
    <mergeCell ref="K8:K9"/>
    <mergeCell ref="C2:K2"/>
    <mergeCell ref="C3:K3"/>
    <mergeCell ref="C4:K4"/>
    <mergeCell ref="B7:B9"/>
    <mergeCell ref="C7:C9"/>
    <mergeCell ref="D7:D9"/>
    <mergeCell ref="E7:G7"/>
    <mergeCell ref="H7:I7"/>
    <mergeCell ref="J7:K7"/>
    <mergeCell ref="E8:E9"/>
    <mergeCell ref="F8:F9"/>
    <mergeCell ref="G8:G9"/>
    <mergeCell ref="H8:H9"/>
    <mergeCell ref="I8:I9"/>
    <mergeCell ref="J8:J9"/>
  </mergeCells>
  <pageMargins left="0.9055118110236221" right="0.70866141732283472" top="0.94488188976377963" bottom="0.74803149606299213" header="0.31496062992125984" footer="0.31496062992125984"/>
  <pageSetup paperSize="9" scale="6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rgb="FF66FFCC"/>
  </sheetPr>
  <dimension ref="A1:P161"/>
  <sheetViews>
    <sheetView showGridLines="0" tabSelected="1" topLeftCell="A2" zoomScale="70" zoomScaleNormal="70" zoomScalePageLayoutView="60" workbookViewId="0">
      <pane ySplit="9" topLeftCell="A92" activePane="bottomLeft" state="frozen"/>
      <selection activeCell="A2" sqref="A2"/>
      <selection pane="bottomLeft" activeCell="K15" sqref="K15"/>
    </sheetView>
  </sheetViews>
  <sheetFormatPr baseColWidth="10" defaultColWidth="11.44140625" defaultRowHeight="15.6"/>
  <cols>
    <col min="1" max="1" width="5.21875" style="120" customWidth="1"/>
    <col min="2" max="2" width="47.5546875" style="122" customWidth="1"/>
    <col min="3" max="4" width="23.88671875" style="123" customWidth="1"/>
    <col min="5" max="5" width="49.33203125" style="123" customWidth="1"/>
    <col min="6" max="7" width="26.33203125" style="162" customWidth="1"/>
    <col min="8" max="8" width="17.21875" style="119" customWidth="1"/>
    <col min="9" max="9" width="15" style="119" bestFit="1" customWidth="1"/>
    <col min="10" max="16384" width="11.44140625" style="120"/>
  </cols>
  <sheetData>
    <row r="1" spans="2:16" ht="18" hidden="1" customHeight="1">
      <c r="B1" s="497" t="s">
        <v>1493</v>
      </c>
      <c r="C1" s="497"/>
      <c r="D1" s="497"/>
      <c r="E1" s="497"/>
      <c r="F1" s="497"/>
      <c r="G1" s="497"/>
    </row>
    <row r="2" spans="2:16" ht="33.6" customHeight="1">
      <c r="B2" s="497"/>
      <c r="C2" s="497"/>
      <c r="D2" s="497"/>
      <c r="E2" s="497"/>
      <c r="F2" s="497"/>
      <c r="G2" s="497"/>
    </row>
    <row r="3" spans="2:16" ht="18" customHeight="1">
      <c r="B3" s="497"/>
      <c r="C3" s="497"/>
      <c r="D3" s="497"/>
      <c r="E3" s="497"/>
      <c r="F3" s="497"/>
      <c r="G3" s="497"/>
    </row>
    <row r="4" spans="2:16" ht="18" customHeight="1">
      <c r="B4" s="497"/>
      <c r="C4" s="497"/>
      <c r="D4" s="497"/>
      <c r="E4" s="497"/>
      <c r="F4" s="497"/>
      <c r="G4" s="497"/>
    </row>
    <row r="5" spans="2:16">
      <c r="B5" s="501" t="s">
        <v>1315</v>
      </c>
      <c r="C5" s="501"/>
      <c r="D5" s="501"/>
      <c r="E5" s="501"/>
      <c r="F5" s="501"/>
      <c r="G5" s="501"/>
    </row>
    <row r="6" spans="2:16">
      <c r="B6" s="502" t="s">
        <v>1631</v>
      </c>
      <c r="C6" s="502"/>
      <c r="D6" s="502"/>
      <c r="E6" s="502"/>
      <c r="F6" s="502"/>
      <c r="G6" s="502"/>
    </row>
    <row r="7" spans="2:16">
      <c r="B7" s="497"/>
      <c r="C7" s="497"/>
      <c r="D7" s="497"/>
      <c r="E7" s="497"/>
      <c r="F7" s="501"/>
      <c r="G7" s="501"/>
      <c r="H7" s="501"/>
      <c r="I7" s="501"/>
      <c r="J7" s="501"/>
      <c r="K7" s="501"/>
      <c r="L7" s="501"/>
      <c r="M7" s="501"/>
      <c r="N7" s="501"/>
      <c r="O7" s="501"/>
      <c r="P7" s="501"/>
    </row>
    <row r="8" spans="2:16">
      <c r="B8" s="122" t="s">
        <v>320</v>
      </c>
      <c r="C8" s="121"/>
      <c r="D8" s="121"/>
      <c r="E8" s="121"/>
      <c r="F8" s="501"/>
      <c r="G8" s="501"/>
      <c r="H8" s="501"/>
      <c r="I8" s="501"/>
      <c r="J8" s="501"/>
      <c r="K8" s="501"/>
      <c r="L8" s="501"/>
      <c r="M8" s="501"/>
      <c r="N8" s="501"/>
      <c r="O8" s="501"/>
      <c r="P8" s="501"/>
    </row>
    <row r="9" spans="2:16" ht="18.75" customHeight="1">
      <c r="B9" s="498" t="s">
        <v>4</v>
      </c>
      <c r="C9" s="498" t="s">
        <v>1643</v>
      </c>
      <c r="D9" s="498" t="s">
        <v>1571</v>
      </c>
      <c r="E9" s="498" t="s">
        <v>5</v>
      </c>
      <c r="F9" s="498" t="s">
        <v>1643</v>
      </c>
      <c r="G9" s="498" t="s">
        <v>1571</v>
      </c>
    </row>
    <row r="10" spans="2:16" ht="34.799999999999997" customHeight="1">
      <c r="B10" s="498"/>
      <c r="C10" s="498"/>
      <c r="D10" s="498"/>
      <c r="E10" s="498"/>
      <c r="F10" s="498"/>
      <c r="G10" s="498"/>
    </row>
    <row r="11" spans="2:16">
      <c r="B11" s="124" t="s">
        <v>6</v>
      </c>
      <c r="C11" s="125">
        <v>70184138975</v>
      </c>
      <c r="D11" s="125">
        <v>12007656714</v>
      </c>
      <c r="E11" s="124" t="s">
        <v>190</v>
      </c>
      <c r="F11" s="126">
        <v>57899054880</v>
      </c>
      <c r="G11" s="126">
        <v>42288123638</v>
      </c>
      <c r="H11" s="127"/>
      <c r="I11" s="127"/>
    </row>
    <row r="12" spans="2:16">
      <c r="B12" s="128"/>
      <c r="C12" s="126">
        <v>0</v>
      </c>
      <c r="D12" s="126">
        <v>0</v>
      </c>
      <c r="E12" s="128"/>
      <c r="F12" s="129"/>
      <c r="G12" s="129"/>
      <c r="H12" s="127"/>
      <c r="I12" s="127"/>
    </row>
    <row r="13" spans="2:16">
      <c r="B13" s="128" t="s">
        <v>1572</v>
      </c>
      <c r="C13" s="126">
        <v>12614612113</v>
      </c>
      <c r="D13" s="126">
        <v>40566943233</v>
      </c>
      <c r="E13" s="128" t="s">
        <v>11</v>
      </c>
      <c r="F13" s="126">
        <v>57161951665</v>
      </c>
      <c r="G13" s="126">
        <v>41809035034</v>
      </c>
      <c r="H13" s="127"/>
      <c r="I13" s="127"/>
    </row>
    <row r="14" spans="2:16" ht="31.5" customHeight="1">
      <c r="B14" s="130" t="s">
        <v>7</v>
      </c>
      <c r="C14" s="131">
        <v>10200000</v>
      </c>
      <c r="D14" s="131">
        <v>10200000</v>
      </c>
      <c r="E14" s="132" t="s">
        <v>390</v>
      </c>
      <c r="F14" s="131">
        <v>54359310106</v>
      </c>
      <c r="G14" s="131">
        <v>40317392728</v>
      </c>
      <c r="H14" s="127"/>
      <c r="I14" s="127"/>
    </row>
    <row r="15" spans="2:16" ht="30.75" customHeight="1">
      <c r="B15" s="130" t="s">
        <v>8</v>
      </c>
      <c r="C15" s="131">
        <v>12604412113</v>
      </c>
      <c r="D15" s="131">
        <v>40556743233</v>
      </c>
      <c r="E15" s="132" t="s">
        <v>340</v>
      </c>
      <c r="F15" s="131">
        <v>324565072</v>
      </c>
      <c r="G15" s="131">
        <v>341758278</v>
      </c>
      <c r="H15" s="127"/>
      <c r="I15" s="127"/>
    </row>
    <row r="16" spans="2:16">
      <c r="B16" s="130"/>
      <c r="C16" s="131">
        <v>0</v>
      </c>
      <c r="D16" s="131">
        <v>0</v>
      </c>
      <c r="E16" s="132" t="s">
        <v>339</v>
      </c>
      <c r="F16" s="131">
        <v>0</v>
      </c>
      <c r="G16" s="131">
        <v>0</v>
      </c>
      <c r="H16" s="127"/>
      <c r="I16" s="127"/>
    </row>
    <row r="17" spans="2:9">
      <c r="B17" s="130"/>
      <c r="C17" s="125">
        <v>0</v>
      </c>
      <c r="D17" s="125">
        <v>0</v>
      </c>
      <c r="E17" s="132" t="s">
        <v>391</v>
      </c>
      <c r="F17" s="131">
        <v>0</v>
      </c>
      <c r="G17" s="131">
        <v>0</v>
      </c>
      <c r="H17" s="127"/>
      <c r="I17" s="127"/>
    </row>
    <row r="18" spans="2:9" ht="18" customHeight="1">
      <c r="B18" s="128" t="s">
        <v>244</v>
      </c>
      <c r="C18" s="125">
        <v>39519604862</v>
      </c>
      <c r="D18" s="125">
        <v>6389286881</v>
      </c>
      <c r="E18" s="132" t="s">
        <v>1573</v>
      </c>
      <c r="F18" s="131">
        <v>0</v>
      </c>
      <c r="G18" s="131">
        <v>0</v>
      </c>
      <c r="H18" s="127"/>
      <c r="I18" s="127"/>
    </row>
    <row r="19" spans="2:9" ht="16.2" customHeight="1">
      <c r="B19" s="130" t="s">
        <v>9</v>
      </c>
      <c r="C19" s="131">
        <v>0</v>
      </c>
      <c r="D19" s="131">
        <v>0</v>
      </c>
      <c r="E19" s="132" t="s">
        <v>13</v>
      </c>
      <c r="F19" s="131">
        <v>0</v>
      </c>
      <c r="G19" s="131">
        <v>0</v>
      </c>
      <c r="H19" s="127"/>
      <c r="I19" s="127"/>
    </row>
    <row r="20" spans="2:9">
      <c r="B20" s="130" t="s">
        <v>350</v>
      </c>
      <c r="C20" s="131">
        <v>39511466198</v>
      </c>
      <c r="D20" s="131">
        <v>6389286881</v>
      </c>
      <c r="E20" s="132" t="s">
        <v>874</v>
      </c>
      <c r="F20" s="131">
        <v>2385709238</v>
      </c>
      <c r="G20" s="131">
        <v>1149884028</v>
      </c>
      <c r="H20" s="127"/>
      <c r="I20" s="127"/>
    </row>
    <row r="21" spans="2:9">
      <c r="B21" s="130" t="s">
        <v>1374</v>
      </c>
      <c r="C21" s="131">
        <v>8138664</v>
      </c>
      <c r="D21" s="131">
        <v>0</v>
      </c>
      <c r="E21" s="132"/>
      <c r="F21" s="131">
        <v>0</v>
      </c>
      <c r="G21" s="131">
        <v>0</v>
      </c>
      <c r="H21" s="127"/>
      <c r="I21" s="127"/>
    </row>
    <row r="22" spans="2:9">
      <c r="B22" s="130" t="s">
        <v>10</v>
      </c>
      <c r="C22" s="131">
        <v>0</v>
      </c>
      <c r="D22" s="131">
        <v>0</v>
      </c>
      <c r="E22" s="132" t="s">
        <v>191</v>
      </c>
      <c r="F22" s="131">
        <v>0</v>
      </c>
      <c r="G22" s="131">
        <v>0</v>
      </c>
      <c r="H22" s="127"/>
      <c r="I22" s="127"/>
    </row>
    <row r="23" spans="2:9">
      <c r="B23" s="130"/>
      <c r="C23" s="131">
        <v>0</v>
      </c>
      <c r="D23" s="131">
        <v>0</v>
      </c>
      <c r="E23" s="132" t="s">
        <v>14</v>
      </c>
      <c r="F23" s="131">
        <v>0</v>
      </c>
      <c r="G23" s="131">
        <v>0</v>
      </c>
      <c r="H23" s="127"/>
      <c r="I23" s="127"/>
    </row>
    <row r="24" spans="2:9">
      <c r="B24" s="130"/>
      <c r="C24" s="131">
        <v>0</v>
      </c>
      <c r="D24" s="131">
        <v>0</v>
      </c>
      <c r="E24" s="132" t="s">
        <v>15</v>
      </c>
      <c r="F24" s="131">
        <v>0</v>
      </c>
      <c r="G24" s="131">
        <v>0</v>
      </c>
      <c r="H24" s="127"/>
      <c r="I24" s="127"/>
    </row>
    <row r="25" spans="2:9">
      <c r="B25" s="130"/>
      <c r="C25" s="131">
        <v>0</v>
      </c>
      <c r="D25" s="131">
        <v>0</v>
      </c>
      <c r="E25" s="132" t="s">
        <v>16</v>
      </c>
      <c r="F25" s="131">
        <v>92367249</v>
      </c>
      <c r="G25" s="131">
        <v>0</v>
      </c>
      <c r="H25" s="127"/>
      <c r="I25" s="127"/>
    </row>
    <row r="26" spans="2:9">
      <c r="B26" s="130"/>
      <c r="C26" s="131"/>
      <c r="D26" s="131"/>
      <c r="E26" s="132" t="s">
        <v>1309</v>
      </c>
      <c r="F26" s="131">
        <v>0</v>
      </c>
      <c r="G26" s="131">
        <v>0</v>
      </c>
      <c r="H26" s="127"/>
      <c r="I26" s="127"/>
    </row>
    <row r="27" spans="2:9">
      <c r="B27" s="128" t="s">
        <v>245</v>
      </c>
      <c r="C27" s="125">
        <v>18049922000</v>
      </c>
      <c r="D27" s="125">
        <v>6835923231</v>
      </c>
      <c r="E27" s="133" t="s">
        <v>338</v>
      </c>
      <c r="F27" s="125">
        <v>641842579</v>
      </c>
      <c r="G27" s="125">
        <v>442372503</v>
      </c>
      <c r="H27" s="127"/>
      <c r="I27" s="127"/>
    </row>
    <row r="28" spans="2:9" s="136" customFormat="1">
      <c r="B28" s="134" t="s">
        <v>300</v>
      </c>
      <c r="C28" s="131">
        <v>2026851365</v>
      </c>
      <c r="D28" s="131">
        <v>4041796707</v>
      </c>
      <c r="E28" s="132" t="s">
        <v>20</v>
      </c>
      <c r="F28" s="131">
        <v>330624630</v>
      </c>
      <c r="G28" s="131">
        <v>292796604</v>
      </c>
      <c r="H28" s="135"/>
      <c r="I28" s="135"/>
    </row>
    <row r="29" spans="2:9" s="136" customFormat="1">
      <c r="B29" s="134" t="s">
        <v>301</v>
      </c>
      <c r="C29" s="131">
        <v>335932787</v>
      </c>
      <c r="D29" s="131">
        <v>87282153</v>
      </c>
      <c r="E29" s="132" t="s">
        <v>331</v>
      </c>
      <c r="F29" s="131">
        <v>27300000</v>
      </c>
      <c r="G29" s="131">
        <v>8940000</v>
      </c>
      <c r="H29" s="135"/>
      <c r="I29" s="135"/>
    </row>
    <row r="30" spans="2:9" s="136" customFormat="1">
      <c r="B30" s="137" t="s">
        <v>328</v>
      </c>
      <c r="C30" s="131">
        <v>1203852197</v>
      </c>
      <c r="D30" s="131">
        <v>178533008</v>
      </c>
      <c r="E30" s="132" t="s">
        <v>185</v>
      </c>
      <c r="F30" s="131">
        <v>224770903</v>
      </c>
      <c r="G30" s="131">
        <v>89790657</v>
      </c>
      <c r="H30" s="135"/>
      <c r="I30" s="135"/>
    </row>
    <row r="31" spans="2:9" s="136" customFormat="1">
      <c r="B31" s="137" t="s">
        <v>329</v>
      </c>
      <c r="C31" s="131">
        <v>62630024</v>
      </c>
      <c r="D31" s="131">
        <v>6089812</v>
      </c>
      <c r="E31" s="132" t="s">
        <v>21</v>
      </c>
      <c r="F31" s="131">
        <v>0</v>
      </c>
      <c r="G31" s="131">
        <v>0</v>
      </c>
      <c r="H31" s="135"/>
      <c r="I31" s="135"/>
    </row>
    <row r="32" spans="2:9" s="136" customFormat="1">
      <c r="B32" s="137" t="s">
        <v>401</v>
      </c>
      <c r="C32" s="131">
        <v>14042494161</v>
      </c>
      <c r="D32" s="131">
        <v>2466704820</v>
      </c>
      <c r="E32" s="132" t="s">
        <v>337</v>
      </c>
      <c r="F32" s="131">
        <v>31382046</v>
      </c>
      <c r="G32" s="131">
        <v>50845242</v>
      </c>
      <c r="H32" s="135"/>
      <c r="I32" s="135"/>
    </row>
    <row r="33" spans="1:9" s="136" customFormat="1">
      <c r="B33" s="137" t="s">
        <v>862</v>
      </c>
      <c r="C33" s="131">
        <v>0</v>
      </c>
      <c r="D33" s="131">
        <v>0</v>
      </c>
      <c r="E33" s="132" t="s">
        <v>267</v>
      </c>
      <c r="F33" s="131">
        <v>27765000</v>
      </c>
      <c r="G33" s="131">
        <v>0</v>
      </c>
      <c r="H33" s="135"/>
      <c r="I33" s="135"/>
    </row>
    <row r="34" spans="1:9" s="136" customFormat="1">
      <c r="A34" s="138"/>
      <c r="B34" s="137" t="s">
        <v>330</v>
      </c>
      <c r="C34" s="131">
        <v>0</v>
      </c>
      <c r="D34" s="131">
        <v>0</v>
      </c>
      <c r="E34" s="132" t="s">
        <v>1574</v>
      </c>
      <c r="F34" s="131">
        <v>0</v>
      </c>
      <c r="G34" s="131">
        <v>0</v>
      </c>
      <c r="H34" s="135"/>
      <c r="I34" s="135"/>
    </row>
    <row r="35" spans="1:9" s="136" customFormat="1">
      <c r="A35" s="138"/>
      <c r="B35" s="137" t="s">
        <v>863</v>
      </c>
      <c r="C35" s="131">
        <v>9986600</v>
      </c>
      <c r="D35" s="131">
        <v>9986600</v>
      </c>
      <c r="E35" s="132" t="s">
        <v>34</v>
      </c>
      <c r="F35" s="131">
        <v>0</v>
      </c>
      <c r="G35" s="131">
        <v>0</v>
      </c>
      <c r="H35" s="135"/>
      <c r="I35" s="135"/>
    </row>
    <row r="36" spans="1:9" s="136" customFormat="1">
      <c r="A36" s="138"/>
      <c r="B36" s="137" t="s">
        <v>402</v>
      </c>
      <c r="C36" s="131">
        <v>43345700</v>
      </c>
      <c r="D36" s="131">
        <v>43345700</v>
      </c>
      <c r="E36" s="132" t="s">
        <v>359</v>
      </c>
      <c r="F36" s="131">
        <v>0</v>
      </c>
      <c r="G36" s="131">
        <v>0</v>
      </c>
      <c r="H36" s="135"/>
      <c r="I36" s="135"/>
    </row>
    <row r="37" spans="1:9" s="136" customFormat="1">
      <c r="A37" s="138"/>
      <c r="B37" s="137" t="s">
        <v>422</v>
      </c>
      <c r="C37" s="131">
        <v>3571553</v>
      </c>
      <c r="D37" s="131">
        <v>2184431</v>
      </c>
      <c r="E37" s="132"/>
      <c r="F37" s="131"/>
      <c r="G37" s="131"/>
      <c r="H37" s="135"/>
      <c r="I37" s="135"/>
    </row>
    <row r="38" spans="1:9" s="136" customFormat="1" ht="31.2">
      <c r="A38" s="138"/>
      <c r="B38" s="137" t="s">
        <v>1217</v>
      </c>
      <c r="C38" s="131">
        <v>0</v>
      </c>
      <c r="D38" s="131">
        <v>0</v>
      </c>
      <c r="E38" s="132"/>
      <c r="F38" s="131"/>
      <c r="G38" s="131"/>
      <c r="H38" s="135"/>
      <c r="I38" s="135"/>
    </row>
    <row r="39" spans="1:9" s="136" customFormat="1">
      <c r="A39" s="138"/>
      <c r="B39" s="137" t="s">
        <v>912</v>
      </c>
      <c r="C39" s="131">
        <v>0</v>
      </c>
      <c r="D39" s="131">
        <v>0</v>
      </c>
      <c r="E39" s="132"/>
      <c r="F39" s="131"/>
      <c r="G39" s="131"/>
      <c r="H39" s="135"/>
      <c r="I39" s="135"/>
    </row>
    <row r="40" spans="1:9">
      <c r="A40" s="139"/>
      <c r="B40" s="137"/>
      <c r="C40" s="131">
        <v>0</v>
      </c>
      <c r="D40" s="131">
        <v>0</v>
      </c>
      <c r="E40" s="132"/>
      <c r="F40" s="131"/>
      <c r="G40" s="131"/>
      <c r="H40" s="127"/>
      <c r="I40" s="127"/>
    </row>
    <row r="41" spans="1:9" ht="31.2">
      <c r="A41" s="139"/>
      <c r="B41" s="140" t="s">
        <v>173</v>
      </c>
      <c r="C41" s="131">
        <v>0</v>
      </c>
      <c r="D41" s="131">
        <v>0</v>
      </c>
      <c r="E41" s="133"/>
      <c r="F41" s="133"/>
      <c r="G41" s="133"/>
      <c r="H41" s="127"/>
      <c r="I41" s="127"/>
    </row>
    <row r="42" spans="1:9">
      <c r="A42" s="139"/>
      <c r="B42" s="140" t="s">
        <v>228</v>
      </c>
      <c r="C42" s="131">
        <v>0</v>
      </c>
      <c r="D42" s="131">
        <v>0</v>
      </c>
      <c r="E42" s="132"/>
      <c r="F42" s="132"/>
      <c r="G42" s="132"/>
      <c r="H42" s="127"/>
      <c r="I42" s="127"/>
    </row>
    <row r="43" spans="1:9">
      <c r="A43" s="139"/>
      <c r="B43" s="140" t="s">
        <v>266</v>
      </c>
      <c r="C43" s="131">
        <v>217896333</v>
      </c>
      <c r="D43" s="131">
        <v>0</v>
      </c>
      <c r="E43" s="132"/>
      <c r="F43" s="132"/>
      <c r="G43" s="132"/>
      <c r="H43" s="127"/>
      <c r="I43" s="127"/>
    </row>
    <row r="44" spans="1:9">
      <c r="A44" s="140"/>
      <c r="B44" s="140" t="s">
        <v>1633</v>
      </c>
      <c r="C44" s="131">
        <v>103361280</v>
      </c>
      <c r="D44" s="131">
        <v>0</v>
      </c>
      <c r="E44" s="132"/>
      <c r="F44" s="132"/>
      <c r="G44" s="132"/>
      <c r="H44" s="127"/>
      <c r="I44" s="127"/>
    </row>
    <row r="45" spans="1:9">
      <c r="A45" s="140"/>
      <c r="B45" s="140"/>
      <c r="C45" s="131">
        <v>0</v>
      </c>
      <c r="D45" s="131">
        <v>0</v>
      </c>
      <c r="E45" s="132"/>
      <c r="F45" s="132"/>
      <c r="G45" s="132"/>
      <c r="H45" s="127"/>
      <c r="I45" s="127"/>
    </row>
    <row r="46" spans="1:9">
      <c r="B46" s="141" t="s">
        <v>22</v>
      </c>
      <c r="C46" s="125">
        <v>0</v>
      </c>
      <c r="D46" s="131">
        <v>0</v>
      </c>
      <c r="E46" s="133" t="s">
        <v>23</v>
      </c>
      <c r="F46" s="133">
        <v>95260636</v>
      </c>
      <c r="G46" s="133">
        <v>36716101</v>
      </c>
      <c r="H46" s="127"/>
      <c r="I46" s="127"/>
    </row>
    <row r="47" spans="1:9">
      <c r="B47" s="128" t="s">
        <v>392</v>
      </c>
      <c r="C47" s="125">
        <v>0</v>
      </c>
      <c r="D47" s="131">
        <v>0</v>
      </c>
      <c r="E47" s="132" t="s">
        <v>24</v>
      </c>
      <c r="F47" s="131">
        <v>0</v>
      </c>
      <c r="G47" s="131">
        <v>0</v>
      </c>
      <c r="H47" s="127"/>
      <c r="I47" s="127"/>
    </row>
    <row r="48" spans="1:9">
      <c r="B48" s="128"/>
      <c r="C48" s="125"/>
      <c r="D48" s="125"/>
      <c r="E48" s="132" t="s">
        <v>174</v>
      </c>
      <c r="F48" s="131">
        <v>36716101</v>
      </c>
      <c r="G48" s="131">
        <v>36716101</v>
      </c>
      <c r="H48" s="127"/>
      <c r="I48" s="127"/>
    </row>
    <row r="49" spans="2:9">
      <c r="B49" s="130"/>
      <c r="C49" s="125"/>
      <c r="D49" s="125"/>
      <c r="E49" s="132" t="s">
        <v>1575</v>
      </c>
      <c r="F49" s="131">
        <v>0</v>
      </c>
      <c r="G49" s="131">
        <v>0</v>
      </c>
      <c r="H49" s="127"/>
      <c r="I49" s="127"/>
    </row>
    <row r="50" spans="2:9">
      <c r="B50" s="130"/>
      <c r="C50" s="125"/>
      <c r="D50" s="125"/>
      <c r="E50" s="132" t="s">
        <v>1632</v>
      </c>
      <c r="F50" s="131">
        <v>58544535</v>
      </c>
      <c r="G50" s="131">
        <v>0</v>
      </c>
      <c r="H50" s="127"/>
      <c r="I50" s="127"/>
    </row>
    <row r="51" spans="2:9">
      <c r="B51" s="124" t="s">
        <v>25</v>
      </c>
      <c r="C51" s="125">
        <v>70184138975</v>
      </c>
      <c r="D51" s="125">
        <v>53792153345</v>
      </c>
      <c r="E51" s="142" t="s">
        <v>26</v>
      </c>
      <c r="F51" s="125">
        <v>57899054880</v>
      </c>
      <c r="G51" s="125">
        <v>42288123638</v>
      </c>
      <c r="H51" s="127"/>
      <c r="I51" s="127"/>
    </row>
    <row r="52" spans="2:9">
      <c r="B52" s="130"/>
      <c r="C52" s="125"/>
      <c r="D52" s="125"/>
      <c r="E52" s="132"/>
      <c r="F52" s="131"/>
      <c r="G52" s="131"/>
      <c r="H52" s="127"/>
      <c r="I52" s="127"/>
    </row>
    <row r="53" spans="2:9" ht="36" customHeight="1">
      <c r="B53" s="124" t="s">
        <v>27</v>
      </c>
      <c r="C53" s="125"/>
      <c r="D53" s="125"/>
      <c r="E53" s="142" t="s">
        <v>28</v>
      </c>
      <c r="F53" s="131"/>
      <c r="G53" s="131"/>
      <c r="H53" s="127"/>
      <c r="I53" s="127"/>
    </row>
    <row r="54" spans="2:9">
      <c r="B54" s="128" t="s">
        <v>246</v>
      </c>
      <c r="C54" s="125">
        <v>2708064000</v>
      </c>
      <c r="D54" s="125">
        <v>2851091000</v>
      </c>
      <c r="E54" s="133" t="s">
        <v>187</v>
      </c>
      <c r="F54" s="125">
        <v>0</v>
      </c>
      <c r="G54" s="131">
        <v>0</v>
      </c>
      <c r="H54" s="127"/>
      <c r="I54" s="127"/>
    </row>
    <row r="55" spans="2:9">
      <c r="B55" s="130" t="s">
        <v>426</v>
      </c>
      <c r="C55" s="131">
        <v>0</v>
      </c>
      <c r="D55" s="131">
        <v>0</v>
      </c>
      <c r="E55" s="132" t="s">
        <v>186</v>
      </c>
      <c r="F55" s="131">
        <v>0</v>
      </c>
      <c r="G55" s="131">
        <v>0</v>
      </c>
      <c r="H55" s="127"/>
      <c r="I55" s="127"/>
    </row>
    <row r="56" spans="2:9">
      <c r="B56" s="130" t="s">
        <v>351</v>
      </c>
      <c r="C56" s="131">
        <v>1148064000</v>
      </c>
      <c r="D56" s="131">
        <v>1291091000</v>
      </c>
      <c r="E56" s="132" t="s">
        <v>32</v>
      </c>
      <c r="F56" s="131">
        <v>0</v>
      </c>
      <c r="G56" s="131">
        <v>0</v>
      </c>
      <c r="H56" s="127"/>
      <c r="I56" s="127"/>
    </row>
    <row r="57" spans="2:9">
      <c r="B57" s="130" t="s">
        <v>29</v>
      </c>
      <c r="C57" s="131">
        <v>1560000000</v>
      </c>
      <c r="D57" s="131">
        <v>1560000000</v>
      </c>
      <c r="E57" s="132" t="s">
        <v>33</v>
      </c>
      <c r="F57" s="131">
        <v>0</v>
      </c>
      <c r="G57" s="131">
        <v>0</v>
      </c>
      <c r="H57" s="127"/>
      <c r="I57" s="127"/>
    </row>
    <row r="58" spans="2:9" s="136" customFormat="1">
      <c r="B58" s="134" t="s">
        <v>323</v>
      </c>
      <c r="C58" s="131">
        <v>0</v>
      </c>
      <c r="D58" s="131">
        <v>0</v>
      </c>
      <c r="E58" s="132" t="s">
        <v>12</v>
      </c>
      <c r="F58" s="131">
        <v>0</v>
      </c>
      <c r="G58" s="131">
        <v>0</v>
      </c>
      <c r="H58" s="135"/>
      <c r="I58" s="135"/>
    </row>
    <row r="59" spans="2:9">
      <c r="B59" s="130" t="s">
        <v>10</v>
      </c>
      <c r="C59" s="131">
        <v>0</v>
      </c>
      <c r="D59" s="131">
        <v>0</v>
      </c>
      <c r="E59" s="132" t="s">
        <v>1576</v>
      </c>
      <c r="F59" s="131">
        <v>0</v>
      </c>
      <c r="G59" s="131">
        <v>0</v>
      </c>
      <c r="H59" s="127"/>
      <c r="I59" s="127"/>
    </row>
    <row r="60" spans="2:9">
      <c r="B60" s="130" t="s">
        <v>30</v>
      </c>
      <c r="C60" s="131">
        <v>0</v>
      </c>
      <c r="D60" s="131">
        <v>0</v>
      </c>
      <c r="E60" s="132" t="s">
        <v>34</v>
      </c>
      <c r="F60" s="131">
        <v>0</v>
      </c>
      <c r="G60" s="131">
        <v>0</v>
      </c>
      <c r="H60" s="127"/>
      <c r="I60" s="127"/>
    </row>
    <row r="61" spans="2:9">
      <c r="B61" s="130" t="s">
        <v>17</v>
      </c>
      <c r="C61" s="131">
        <v>0</v>
      </c>
      <c r="D61" s="131">
        <v>0</v>
      </c>
      <c r="E61" s="132"/>
      <c r="F61" s="131"/>
      <c r="G61" s="131"/>
      <c r="H61" s="127"/>
      <c r="I61" s="127"/>
    </row>
    <row r="62" spans="2:9">
      <c r="B62" s="130" t="s">
        <v>18</v>
      </c>
      <c r="C62" s="131">
        <v>0</v>
      </c>
      <c r="D62" s="131">
        <v>0</v>
      </c>
      <c r="E62" s="133" t="s">
        <v>191</v>
      </c>
      <c r="F62" s="125">
        <v>0</v>
      </c>
      <c r="G62" s="125">
        <v>0</v>
      </c>
      <c r="H62" s="127"/>
      <c r="I62" s="127"/>
    </row>
    <row r="63" spans="2:9">
      <c r="B63" s="130" t="s">
        <v>31</v>
      </c>
      <c r="C63" s="131">
        <v>0</v>
      </c>
      <c r="D63" s="131">
        <v>0</v>
      </c>
      <c r="E63" s="132" t="s">
        <v>35</v>
      </c>
      <c r="F63" s="131">
        <v>0</v>
      </c>
      <c r="G63" s="131">
        <v>0</v>
      </c>
      <c r="H63" s="127"/>
      <c r="I63" s="127"/>
    </row>
    <row r="64" spans="2:9">
      <c r="B64" s="130" t="s">
        <v>1577</v>
      </c>
      <c r="C64" s="131">
        <v>0</v>
      </c>
      <c r="D64" s="131">
        <v>0</v>
      </c>
      <c r="E64" s="132" t="s">
        <v>1578</v>
      </c>
      <c r="F64" s="131">
        <v>0</v>
      </c>
      <c r="G64" s="131">
        <v>0</v>
      </c>
      <c r="H64" s="127"/>
      <c r="I64" s="127"/>
    </row>
    <row r="65" spans="2:9" ht="31.2">
      <c r="B65" s="130" t="s">
        <v>19</v>
      </c>
      <c r="C65" s="131">
        <v>0</v>
      </c>
      <c r="D65" s="131">
        <v>0</v>
      </c>
      <c r="E65" s="133" t="s">
        <v>175</v>
      </c>
      <c r="F65" s="133">
        <v>0</v>
      </c>
      <c r="G65" s="133">
        <v>0</v>
      </c>
      <c r="H65" s="127"/>
      <c r="I65" s="127"/>
    </row>
    <row r="66" spans="2:9" ht="31.2">
      <c r="B66" s="130" t="s">
        <v>173</v>
      </c>
      <c r="C66" s="131">
        <v>0</v>
      </c>
      <c r="D66" s="131">
        <v>0</v>
      </c>
      <c r="E66" s="132" t="s">
        <v>36</v>
      </c>
      <c r="F66" s="131">
        <v>0</v>
      </c>
      <c r="G66" s="131">
        <v>0</v>
      </c>
      <c r="H66" s="127"/>
      <c r="I66" s="127"/>
    </row>
    <row r="67" spans="2:9" ht="31.2">
      <c r="B67" s="130" t="s">
        <v>1579</v>
      </c>
      <c r="C67" s="131">
        <v>0</v>
      </c>
      <c r="D67" s="131">
        <v>0</v>
      </c>
      <c r="E67" s="132" t="s">
        <v>1580</v>
      </c>
      <c r="F67" s="131">
        <v>0</v>
      </c>
      <c r="G67" s="131">
        <v>0</v>
      </c>
      <c r="H67" s="127"/>
      <c r="I67" s="127"/>
    </row>
    <row r="68" spans="2:9">
      <c r="B68" s="130" t="s">
        <v>1215</v>
      </c>
      <c r="C68" s="131">
        <v>0</v>
      </c>
      <c r="D68" s="131">
        <v>0</v>
      </c>
      <c r="E68" s="132"/>
      <c r="F68" s="125">
        <v>0</v>
      </c>
      <c r="G68" s="131">
        <v>0</v>
      </c>
      <c r="H68" s="127"/>
      <c r="I68" s="127"/>
    </row>
    <row r="69" spans="2:9">
      <c r="B69" s="128"/>
      <c r="C69" s="125"/>
      <c r="D69" s="125"/>
      <c r="E69" s="132" t="s">
        <v>1581</v>
      </c>
      <c r="F69" s="131">
        <v>0</v>
      </c>
      <c r="G69" s="131">
        <v>0</v>
      </c>
      <c r="H69" s="127"/>
      <c r="I69" s="127"/>
    </row>
    <row r="70" spans="2:9">
      <c r="B70" s="128" t="s">
        <v>183</v>
      </c>
      <c r="C70" s="133">
        <v>162375297</v>
      </c>
      <c r="D70" s="133">
        <v>179982258</v>
      </c>
      <c r="E70" s="142" t="s">
        <v>26</v>
      </c>
      <c r="F70" s="132"/>
      <c r="G70" s="132"/>
      <c r="H70" s="127"/>
      <c r="I70" s="127"/>
    </row>
    <row r="71" spans="2:9">
      <c r="B71" s="130" t="s">
        <v>302</v>
      </c>
      <c r="C71" s="131">
        <v>391265789</v>
      </c>
      <c r="D71" s="131">
        <v>391265789</v>
      </c>
      <c r="E71" s="133"/>
      <c r="F71" s="132"/>
      <c r="G71" s="132"/>
      <c r="H71" s="127"/>
      <c r="I71" s="127"/>
    </row>
    <row r="72" spans="2:9">
      <c r="B72" s="130" t="s">
        <v>192</v>
      </c>
      <c r="C72" s="131">
        <v>0</v>
      </c>
      <c r="D72" s="131">
        <v>0</v>
      </c>
      <c r="E72" s="142" t="s">
        <v>1485</v>
      </c>
      <c r="F72" s="133">
        <v>57899054880</v>
      </c>
      <c r="G72" s="133">
        <v>42288123638</v>
      </c>
      <c r="H72" s="127"/>
      <c r="I72" s="127"/>
    </row>
    <row r="73" spans="2:9">
      <c r="B73" s="130" t="s">
        <v>193</v>
      </c>
      <c r="C73" s="131">
        <v>0</v>
      </c>
      <c r="D73" s="131">
        <v>0</v>
      </c>
      <c r="E73" s="142" t="s">
        <v>194</v>
      </c>
      <c r="F73" s="131"/>
      <c r="G73" s="131"/>
      <c r="H73" s="127"/>
      <c r="I73" s="127"/>
    </row>
    <row r="74" spans="2:9">
      <c r="B74" s="130" t="s">
        <v>233</v>
      </c>
      <c r="C74" s="131">
        <v>-228890492</v>
      </c>
      <c r="D74" s="131">
        <v>-211283531</v>
      </c>
      <c r="E74" s="133"/>
      <c r="F74" s="131"/>
      <c r="G74" s="131"/>
      <c r="H74" s="127"/>
      <c r="I74" s="127"/>
    </row>
    <row r="75" spans="2:9">
      <c r="B75" s="130"/>
      <c r="C75" s="131">
        <v>0</v>
      </c>
      <c r="D75" s="131">
        <v>0</v>
      </c>
      <c r="E75" s="132" t="s">
        <v>38</v>
      </c>
      <c r="F75" s="131">
        <v>12215000000</v>
      </c>
      <c r="G75" s="131">
        <v>12215000000</v>
      </c>
      <c r="H75" s="127"/>
      <c r="I75" s="127"/>
    </row>
    <row r="76" spans="2:9" ht="31.2">
      <c r="B76" s="128" t="s">
        <v>247</v>
      </c>
      <c r="C76" s="125">
        <v>1106622422</v>
      </c>
      <c r="D76" s="125">
        <v>1079092664</v>
      </c>
      <c r="E76" s="132" t="s">
        <v>368</v>
      </c>
      <c r="F76" s="131">
        <v>1724549</v>
      </c>
      <c r="G76" s="131">
        <v>1724549</v>
      </c>
      <c r="H76" s="127"/>
      <c r="I76" s="127"/>
    </row>
    <row r="77" spans="2:9">
      <c r="B77" s="130" t="s">
        <v>41</v>
      </c>
      <c r="C77" s="131">
        <v>0</v>
      </c>
      <c r="D77" s="131">
        <v>0</v>
      </c>
      <c r="E77" s="132" t="s">
        <v>153</v>
      </c>
      <c r="F77" s="131">
        <v>55323143</v>
      </c>
      <c r="G77" s="131">
        <v>55323143</v>
      </c>
      <c r="H77" s="127"/>
      <c r="I77" s="127"/>
    </row>
    <row r="78" spans="2:9">
      <c r="B78" s="130" t="s">
        <v>176</v>
      </c>
      <c r="C78" s="131">
        <v>1250000000</v>
      </c>
      <c r="D78" s="131">
        <v>1250000000</v>
      </c>
      <c r="E78" s="132" t="s">
        <v>199</v>
      </c>
      <c r="F78" s="131">
        <v>647950185</v>
      </c>
      <c r="G78" s="131">
        <v>2786917049</v>
      </c>
      <c r="H78" s="127"/>
      <c r="I78" s="127"/>
    </row>
    <row r="79" spans="2:9">
      <c r="B79" s="130" t="s">
        <v>42</v>
      </c>
      <c r="C79" s="131">
        <v>0</v>
      </c>
      <c r="D79" s="131">
        <v>0</v>
      </c>
      <c r="E79" s="132" t="s">
        <v>875</v>
      </c>
      <c r="F79" s="131">
        <v>2784147937</v>
      </c>
      <c r="G79" s="131">
        <v>-2769112</v>
      </c>
      <c r="H79" s="127"/>
      <c r="I79" s="127"/>
    </row>
    <row r="80" spans="2:9">
      <c r="B80" s="130" t="s">
        <v>866</v>
      </c>
      <c r="C80" s="131">
        <v>0</v>
      </c>
      <c r="D80" s="131">
        <v>0</v>
      </c>
      <c r="E80" s="132" t="s">
        <v>1495</v>
      </c>
      <c r="F80" s="131">
        <v>558000000</v>
      </c>
      <c r="G80" s="131">
        <v>558000000</v>
      </c>
      <c r="H80" s="127"/>
      <c r="I80" s="127"/>
    </row>
    <row r="81" spans="2:9">
      <c r="B81" s="130" t="s">
        <v>1567</v>
      </c>
      <c r="C81" s="131">
        <v>168266258</v>
      </c>
      <c r="D81" s="131">
        <v>79092664</v>
      </c>
      <c r="E81" s="132"/>
      <c r="F81" s="131"/>
      <c r="G81" s="131"/>
      <c r="H81" s="127"/>
      <c r="I81" s="127"/>
    </row>
    <row r="82" spans="2:9" ht="31.2">
      <c r="B82" s="130" t="s">
        <v>43</v>
      </c>
      <c r="C82" s="131">
        <v>-311643836</v>
      </c>
      <c r="D82" s="131">
        <v>-250000000</v>
      </c>
      <c r="E82" s="142" t="s">
        <v>40</v>
      </c>
      <c r="F82" s="125">
        <v>16262145814</v>
      </c>
      <c r="G82" s="125">
        <v>15614195629</v>
      </c>
      <c r="H82" s="127"/>
      <c r="I82" s="127"/>
    </row>
    <row r="83" spans="2:9">
      <c r="B83" s="124" t="s">
        <v>44</v>
      </c>
      <c r="C83" s="126">
        <v>3977061719</v>
      </c>
      <c r="D83" s="126">
        <v>4110165922</v>
      </c>
      <c r="E83" s="128"/>
      <c r="F83" s="129"/>
      <c r="G83" s="129"/>
      <c r="H83" s="127"/>
      <c r="I83" s="127"/>
    </row>
    <row r="84" spans="2:9">
      <c r="B84" s="130"/>
      <c r="C84" s="129"/>
      <c r="D84" s="131"/>
      <c r="E84" s="128"/>
      <c r="F84" s="129"/>
      <c r="G84" s="129"/>
      <c r="H84" s="127"/>
      <c r="I84" s="127"/>
    </row>
    <row r="85" spans="2:9">
      <c r="B85" s="141" t="s">
        <v>184</v>
      </c>
      <c r="C85" s="126">
        <v>74161200694</v>
      </c>
      <c r="D85" s="126">
        <v>57902319267</v>
      </c>
      <c r="E85" s="143" t="s">
        <v>45</v>
      </c>
      <c r="F85" s="125">
        <v>74161200694</v>
      </c>
      <c r="G85" s="125">
        <v>57902319267</v>
      </c>
      <c r="H85" s="127"/>
      <c r="I85" s="127"/>
    </row>
    <row r="86" spans="2:9">
      <c r="B86" s="144"/>
      <c r="C86" s="145"/>
      <c r="D86" s="145"/>
      <c r="E86" s="145"/>
      <c r="F86" s="147"/>
      <c r="G86" s="147"/>
      <c r="H86" s="127"/>
      <c r="I86" s="127"/>
    </row>
    <row r="87" spans="2:9">
      <c r="B87" s="148"/>
      <c r="C87" s="146"/>
      <c r="D87" s="146"/>
      <c r="E87" s="146"/>
      <c r="F87" s="147"/>
      <c r="G87" s="147"/>
      <c r="H87" s="151"/>
      <c r="I87" s="127"/>
    </row>
    <row r="88" spans="2:9">
      <c r="B88" s="149"/>
      <c r="C88" s="146"/>
      <c r="D88" s="146"/>
      <c r="E88" s="146"/>
      <c r="F88" s="147"/>
      <c r="G88" s="147"/>
      <c r="H88" s="151"/>
      <c r="I88" s="151"/>
    </row>
    <row r="89" spans="2:9" ht="18" customHeight="1">
      <c r="B89" s="499"/>
      <c r="C89" s="500" t="s">
        <v>1566</v>
      </c>
      <c r="D89" s="500" t="s">
        <v>1549</v>
      </c>
      <c r="E89" s="499"/>
      <c r="F89" s="500" t="s">
        <v>1566</v>
      </c>
      <c r="G89" s="500" t="s">
        <v>1549</v>
      </c>
      <c r="H89" s="151"/>
      <c r="I89" s="127"/>
    </row>
    <row r="90" spans="2:9" ht="18" customHeight="1">
      <c r="B90" s="499"/>
      <c r="C90" s="500"/>
      <c r="D90" s="500"/>
      <c r="E90" s="499"/>
      <c r="F90" s="500"/>
      <c r="G90" s="500"/>
      <c r="H90" s="151"/>
      <c r="I90" s="127"/>
    </row>
    <row r="91" spans="2:9" ht="31.5" customHeight="1">
      <c r="B91" s="130" t="s">
        <v>46</v>
      </c>
      <c r="C91" s="152">
        <v>77482605036</v>
      </c>
      <c r="D91" s="152">
        <v>74058677518</v>
      </c>
      <c r="E91" s="134" t="s">
        <v>48</v>
      </c>
      <c r="F91" s="152">
        <v>77482605036</v>
      </c>
      <c r="G91" s="152">
        <v>74058677518</v>
      </c>
      <c r="H91" s="151"/>
      <c r="I91" s="127"/>
    </row>
    <row r="92" spans="2:9" ht="36" customHeight="1">
      <c r="B92" s="130" t="s">
        <v>49</v>
      </c>
      <c r="C92" s="152" t="s">
        <v>47</v>
      </c>
      <c r="D92" s="152" t="s">
        <v>47</v>
      </c>
      <c r="E92" s="134" t="s">
        <v>50</v>
      </c>
      <c r="F92" s="152" t="s">
        <v>47</v>
      </c>
      <c r="G92" s="152" t="s">
        <v>47</v>
      </c>
      <c r="H92" s="151"/>
      <c r="I92" s="127"/>
    </row>
    <row r="93" spans="2:9">
      <c r="B93" s="148"/>
      <c r="C93" s="146"/>
      <c r="D93" s="146"/>
      <c r="E93" s="146"/>
      <c r="F93" s="150"/>
      <c r="G93" s="150"/>
      <c r="H93" s="151"/>
      <c r="I93" s="127"/>
    </row>
    <row r="94" spans="2:9">
      <c r="B94" s="488" t="s">
        <v>1031</v>
      </c>
      <c r="C94" s="153"/>
      <c r="D94" s="153"/>
      <c r="E94" s="146"/>
      <c r="F94" s="150"/>
      <c r="G94" s="150"/>
      <c r="H94" s="151"/>
      <c r="I94" s="127"/>
    </row>
    <row r="95" spans="2:9">
      <c r="B95" s="148"/>
      <c r="C95" s="146"/>
      <c r="D95" s="146"/>
      <c r="E95" s="146"/>
      <c r="F95" s="150"/>
      <c r="G95" s="150"/>
      <c r="H95" s="151"/>
      <c r="I95" s="127"/>
    </row>
    <row r="96" spans="2:9">
      <c r="B96" s="148"/>
      <c r="C96" s="146"/>
      <c r="D96" s="146"/>
      <c r="E96" s="146"/>
      <c r="F96" s="150"/>
      <c r="G96" s="150"/>
      <c r="H96" s="151"/>
      <c r="I96" s="127"/>
    </row>
    <row r="97" spans="2:9">
      <c r="B97" s="154"/>
      <c r="C97" s="146"/>
      <c r="D97" s="146"/>
      <c r="E97" s="146"/>
      <c r="F97" s="150"/>
      <c r="G97" s="150"/>
      <c r="H97" s="151"/>
      <c r="I97" s="127"/>
    </row>
    <row r="98" spans="2:9">
      <c r="B98" s="149"/>
      <c r="C98" s="146"/>
      <c r="D98" s="146"/>
      <c r="E98" s="146"/>
      <c r="F98" s="150"/>
      <c r="G98" s="150"/>
      <c r="H98" s="151"/>
      <c r="I98" s="127"/>
    </row>
    <row r="99" spans="2:9">
      <c r="B99" s="120"/>
      <c r="C99" s="150"/>
      <c r="D99" s="150"/>
      <c r="E99" s="150"/>
      <c r="F99" s="150"/>
      <c r="G99" s="150"/>
      <c r="H99" s="151"/>
      <c r="I99" s="127"/>
    </row>
    <row r="100" spans="2:9">
      <c r="B100" s="120"/>
      <c r="C100" s="150"/>
      <c r="D100" s="150"/>
      <c r="E100" s="150"/>
      <c r="F100" s="150"/>
      <c r="G100" s="150"/>
      <c r="H100" s="151"/>
      <c r="I100" s="127"/>
    </row>
    <row r="101" spans="2:9">
      <c r="B101" s="120"/>
      <c r="C101" s="150"/>
      <c r="D101" s="150"/>
      <c r="E101" s="150"/>
      <c r="F101" s="150"/>
      <c r="G101" s="150"/>
      <c r="H101" s="151"/>
      <c r="I101" s="127"/>
    </row>
    <row r="102" spans="2:9">
      <c r="B102" s="120"/>
      <c r="C102" s="150"/>
      <c r="D102" s="150"/>
      <c r="E102" s="150"/>
      <c r="F102" s="150"/>
      <c r="G102" s="150"/>
      <c r="H102" s="151"/>
      <c r="I102" s="127"/>
    </row>
    <row r="103" spans="2:9">
      <c r="B103" s="120"/>
      <c r="C103" s="150"/>
      <c r="D103" s="150"/>
      <c r="E103" s="150"/>
      <c r="F103" s="150"/>
      <c r="G103" s="150"/>
      <c r="H103" s="151"/>
      <c r="I103" s="127"/>
    </row>
    <row r="104" spans="2:9">
      <c r="B104" s="120"/>
      <c r="C104" s="150"/>
      <c r="D104" s="150"/>
      <c r="E104" s="150"/>
      <c r="F104" s="150"/>
      <c r="G104" s="150"/>
      <c r="H104" s="151"/>
      <c r="I104" s="127"/>
    </row>
    <row r="105" spans="2:9">
      <c r="B105" s="120"/>
      <c r="C105" s="150"/>
      <c r="D105" s="150"/>
      <c r="E105" s="150"/>
      <c r="F105" s="150"/>
      <c r="G105" s="150"/>
      <c r="H105" s="151"/>
      <c r="I105" s="127"/>
    </row>
    <row r="106" spans="2:9">
      <c r="B106" s="120"/>
      <c r="C106" s="150"/>
      <c r="D106" s="150"/>
      <c r="E106" s="150"/>
      <c r="F106" s="150"/>
      <c r="G106" s="150"/>
      <c r="H106" s="151"/>
      <c r="I106" s="127"/>
    </row>
    <row r="107" spans="2:9">
      <c r="B107" s="120"/>
      <c r="C107" s="150"/>
      <c r="D107" s="150"/>
      <c r="E107" s="150"/>
      <c r="F107" s="150"/>
      <c r="G107" s="150"/>
      <c r="H107" s="151"/>
      <c r="I107" s="127"/>
    </row>
    <row r="108" spans="2:9">
      <c r="B108" s="120"/>
      <c r="C108" s="150"/>
      <c r="D108" s="150"/>
      <c r="E108" s="150"/>
      <c r="F108" s="150"/>
      <c r="G108" s="150"/>
      <c r="H108" s="151"/>
      <c r="I108" s="127"/>
    </row>
    <row r="109" spans="2:9">
      <c r="B109" s="120"/>
      <c r="C109" s="150"/>
      <c r="D109" s="150"/>
      <c r="E109" s="150"/>
      <c r="F109" s="150"/>
      <c r="G109" s="150"/>
      <c r="H109" s="151"/>
      <c r="I109" s="127"/>
    </row>
    <row r="110" spans="2:9">
      <c r="B110" s="120"/>
      <c r="C110" s="150"/>
      <c r="D110" s="150"/>
      <c r="E110" s="150"/>
      <c r="F110" s="150"/>
      <c r="G110" s="150"/>
      <c r="H110" s="151"/>
      <c r="I110" s="127"/>
    </row>
    <row r="111" spans="2:9">
      <c r="B111" s="120"/>
      <c r="C111" s="150"/>
      <c r="D111" s="150"/>
      <c r="E111" s="150"/>
      <c r="F111" s="150"/>
      <c r="G111" s="150"/>
      <c r="H111" s="151"/>
      <c r="I111" s="127"/>
    </row>
    <row r="112" spans="2:9">
      <c r="B112" s="120"/>
      <c r="C112" s="150"/>
      <c r="D112" s="150"/>
      <c r="E112" s="150"/>
      <c r="F112" s="150"/>
      <c r="G112" s="150"/>
      <c r="H112" s="151"/>
      <c r="I112" s="127"/>
    </row>
    <row r="113" spans="2:9">
      <c r="B113" s="120"/>
      <c r="C113" s="150"/>
      <c r="D113" s="150"/>
      <c r="E113" s="150"/>
      <c r="F113" s="150"/>
      <c r="G113" s="150"/>
      <c r="H113" s="151"/>
      <c r="I113" s="127"/>
    </row>
    <row r="114" spans="2:9">
      <c r="B114" s="120"/>
      <c r="C114" s="150"/>
      <c r="D114" s="150"/>
      <c r="E114" s="150"/>
      <c r="F114" s="150"/>
      <c r="G114" s="150"/>
      <c r="H114" s="151"/>
      <c r="I114" s="127"/>
    </row>
    <row r="115" spans="2:9">
      <c r="B115" s="120"/>
      <c r="C115" s="150"/>
      <c r="D115" s="150"/>
      <c r="E115" s="150"/>
      <c r="F115" s="150"/>
      <c r="G115" s="150"/>
      <c r="H115" s="151"/>
      <c r="I115" s="127"/>
    </row>
    <row r="116" spans="2:9">
      <c r="B116" s="120"/>
      <c r="C116" s="150"/>
      <c r="D116" s="150"/>
      <c r="E116" s="150"/>
      <c r="F116" s="150"/>
      <c r="G116" s="150"/>
      <c r="H116" s="151"/>
      <c r="I116" s="127"/>
    </row>
    <row r="117" spans="2:9">
      <c r="B117" s="120"/>
      <c r="C117" s="150"/>
      <c r="D117" s="150"/>
      <c r="E117" s="150"/>
      <c r="F117" s="150"/>
      <c r="G117" s="150"/>
      <c r="H117" s="151"/>
      <c r="I117" s="127"/>
    </row>
    <row r="118" spans="2:9">
      <c r="B118" s="120"/>
      <c r="C118" s="150"/>
      <c r="D118" s="150"/>
      <c r="E118" s="150"/>
      <c r="F118" s="150"/>
      <c r="G118" s="150"/>
      <c r="H118" s="151"/>
      <c r="I118" s="127"/>
    </row>
    <row r="119" spans="2:9">
      <c r="B119" s="120"/>
      <c r="C119" s="150"/>
      <c r="D119" s="150"/>
      <c r="E119" s="150"/>
      <c r="F119" s="150"/>
      <c r="G119" s="150"/>
      <c r="H119" s="151"/>
      <c r="I119" s="127"/>
    </row>
    <row r="120" spans="2:9">
      <c r="B120" s="120"/>
      <c r="C120" s="150"/>
      <c r="D120" s="150"/>
      <c r="E120" s="150"/>
      <c r="F120" s="150"/>
      <c r="G120" s="150"/>
      <c r="H120" s="151"/>
      <c r="I120" s="127"/>
    </row>
    <row r="121" spans="2:9">
      <c r="B121" s="120"/>
      <c r="C121" s="150"/>
      <c r="D121" s="150"/>
      <c r="E121" s="150"/>
      <c r="F121" s="150"/>
      <c r="G121" s="150"/>
      <c r="H121" s="151"/>
      <c r="I121" s="127"/>
    </row>
    <row r="122" spans="2:9">
      <c r="B122" s="120"/>
      <c r="C122" s="150"/>
      <c r="D122" s="150"/>
      <c r="E122" s="150"/>
      <c r="F122" s="150"/>
      <c r="G122" s="150"/>
      <c r="H122" s="151"/>
      <c r="I122" s="127"/>
    </row>
    <row r="123" spans="2:9">
      <c r="B123" s="120"/>
      <c r="C123" s="150"/>
      <c r="D123" s="150"/>
      <c r="E123" s="150"/>
      <c r="F123" s="150"/>
      <c r="G123" s="150"/>
      <c r="H123" s="151"/>
      <c r="I123" s="127"/>
    </row>
    <row r="124" spans="2:9">
      <c r="B124" s="120"/>
      <c r="C124" s="150"/>
      <c r="D124" s="150"/>
      <c r="E124" s="150"/>
      <c r="F124" s="150"/>
      <c r="G124" s="150"/>
      <c r="H124" s="151"/>
      <c r="I124" s="127"/>
    </row>
    <row r="125" spans="2:9">
      <c r="B125" s="120"/>
      <c r="C125" s="150"/>
      <c r="D125" s="150"/>
      <c r="E125" s="150"/>
      <c r="F125" s="150"/>
      <c r="G125" s="150"/>
      <c r="H125" s="151"/>
      <c r="I125" s="127"/>
    </row>
    <row r="126" spans="2:9">
      <c r="B126" s="120"/>
      <c r="C126" s="150"/>
      <c r="D126" s="150"/>
      <c r="E126" s="150"/>
      <c r="F126" s="150"/>
      <c r="G126" s="150"/>
      <c r="H126" s="151"/>
      <c r="I126" s="127"/>
    </row>
    <row r="127" spans="2:9">
      <c r="B127" s="120"/>
      <c r="C127" s="150"/>
      <c r="D127" s="150"/>
      <c r="E127" s="150"/>
      <c r="F127" s="150"/>
      <c r="G127" s="150"/>
      <c r="H127" s="151"/>
      <c r="I127" s="127"/>
    </row>
    <row r="128" spans="2:9">
      <c r="B128" s="120"/>
      <c r="C128" s="150"/>
      <c r="D128" s="150"/>
      <c r="E128" s="150"/>
      <c r="F128" s="150"/>
      <c r="G128" s="150"/>
      <c r="H128" s="151"/>
      <c r="I128" s="127"/>
    </row>
    <row r="129" spans="2:9">
      <c r="B129" s="120"/>
      <c r="C129" s="150"/>
      <c r="D129" s="150"/>
      <c r="E129" s="150"/>
      <c r="F129" s="150"/>
      <c r="G129" s="150"/>
      <c r="H129" s="151"/>
      <c r="I129" s="127"/>
    </row>
    <row r="130" spans="2:9">
      <c r="B130" s="120"/>
      <c r="C130" s="150"/>
      <c r="D130" s="150"/>
      <c r="E130" s="150"/>
      <c r="F130" s="150"/>
      <c r="G130" s="150"/>
      <c r="H130" s="151"/>
      <c r="I130" s="127"/>
    </row>
    <row r="131" spans="2:9">
      <c r="B131" s="120"/>
      <c r="C131" s="150"/>
      <c r="D131" s="150"/>
      <c r="E131" s="150"/>
      <c r="F131" s="150"/>
      <c r="G131" s="150"/>
      <c r="H131" s="151"/>
      <c r="I131" s="127"/>
    </row>
    <row r="132" spans="2:9">
      <c r="B132" s="120"/>
      <c r="C132" s="150"/>
      <c r="D132" s="150"/>
      <c r="E132" s="150"/>
      <c r="F132" s="150"/>
      <c r="G132" s="150"/>
      <c r="H132" s="151"/>
      <c r="I132" s="127"/>
    </row>
    <row r="133" spans="2:9">
      <c r="B133" s="120"/>
      <c r="C133" s="150"/>
      <c r="D133" s="150"/>
      <c r="E133" s="150"/>
      <c r="F133" s="150"/>
      <c r="G133" s="150"/>
      <c r="H133" s="151"/>
      <c r="I133" s="127"/>
    </row>
    <row r="134" spans="2:9">
      <c r="B134" s="120"/>
      <c r="C134" s="150"/>
      <c r="D134" s="150"/>
      <c r="E134" s="150"/>
      <c r="F134" s="150"/>
      <c r="G134" s="150"/>
      <c r="H134" s="151"/>
      <c r="I134" s="127"/>
    </row>
    <row r="135" spans="2:9">
      <c r="B135" s="120"/>
      <c r="C135" s="156"/>
      <c r="D135" s="156"/>
      <c r="E135" s="156"/>
      <c r="F135" s="156"/>
      <c r="G135" s="156"/>
      <c r="H135" s="155"/>
    </row>
    <row r="136" spans="2:9">
      <c r="B136" s="120"/>
      <c r="C136" s="156"/>
      <c r="D136" s="156"/>
      <c r="E136" s="156"/>
      <c r="F136" s="156"/>
      <c r="G136" s="156"/>
      <c r="H136" s="155"/>
    </row>
    <row r="137" spans="2:9">
      <c r="B137" s="157"/>
      <c r="C137" s="159"/>
      <c r="D137" s="159"/>
      <c r="E137" s="159"/>
      <c r="F137" s="156"/>
      <c r="G137" s="156"/>
      <c r="H137" s="155"/>
    </row>
    <row r="138" spans="2:9">
      <c r="B138" s="160"/>
      <c r="C138" s="159"/>
      <c r="D138" s="159"/>
      <c r="E138" s="159"/>
      <c r="F138" s="156"/>
      <c r="G138" s="156"/>
      <c r="H138" s="155"/>
    </row>
    <row r="139" spans="2:9">
      <c r="B139" s="161"/>
      <c r="C139" s="159"/>
      <c r="D139" s="159"/>
      <c r="E139" s="159"/>
      <c r="F139" s="156"/>
      <c r="G139" s="156"/>
      <c r="H139" s="155"/>
    </row>
    <row r="140" spans="2:9">
      <c r="B140" s="158"/>
      <c r="C140" s="159"/>
      <c r="D140" s="159"/>
      <c r="E140" s="159"/>
      <c r="F140" s="156"/>
      <c r="G140" s="156"/>
      <c r="H140" s="155"/>
    </row>
    <row r="141" spans="2:9">
      <c r="B141" s="120"/>
      <c r="C141" s="156"/>
      <c r="D141" s="156"/>
      <c r="E141" s="156"/>
      <c r="F141" s="156"/>
      <c r="G141" s="156"/>
      <c r="H141" s="155"/>
    </row>
    <row r="142" spans="2:9">
      <c r="B142" s="120"/>
      <c r="C142" s="156"/>
      <c r="D142" s="156"/>
      <c r="E142" s="156"/>
      <c r="F142" s="156"/>
      <c r="G142" s="156"/>
      <c r="H142" s="155"/>
    </row>
    <row r="143" spans="2:9">
      <c r="B143" s="120"/>
      <c r="C143" s="156"/>
      <c r="D143" s="156"/>
      <c r="E143" s="156"/>
      <c r="F143" s="156"/>
      <c r="G143" s="156"/>
      <c r="H143" s="155"/>
    </row>
    <row r="144" spans="2:9">
      <c r="B144" s="120"/>
      <c r="C144" s="156"/>
      <c r="D144" s="156"/>
      <c r="E144" s="156"/>
      <c r="F144" s="156"/>
      <c r="G144" s="156"/>
      <c r="H144" s="155"/>
    </row>
    <row r="145" spans="2:8">
      <c r="B145" s="120"/>
      <c r="C145" s="156"/>
      <c r="D145" s="156"/>
      <c r="E145" s="156"/>
      <c r="F145" s="156"/>
      <c r="G145" s="156"/>
      <c r="H145" s="155"/>
    </row>
    <row r="146" spans="2:8" ht="18" customHeight="1">
      <c r="B146" s="120"/>
      <c r="C146" s="156"/>
      <c r="D146" s="156"/>
      <c r="E146" s="156"/>
      <c r="F146" s="156"/>
      <c r="G146" s="156"/>
      <c r="H146" s="155"/>
    </row>
    <row r="147" spans="2:8" ht="17.399999999999999" customHeight="1">
      <c r="B147" s="120"/>
      <c r="C147" s="156"/>
      <c r="D147" s="156"/>
      <c r="E147" s="156"/>
      <c r="F147" s="156"/>
      <c r="G147" s="156"/>
      <c r="H147" s="155"/>
    </row>
    <row r="148" spans="2:8">
      <c r="B148" s="120"/>
      <c r="C148" s="156"/>
      <c r="D148" s="156"/>
      <c r="E148" s="156"/>
      <c r="F148" s="156"/>
      <c r="G148" s="156"/>
      <c r="H148" s="155"/>
    </row>
    <row r="149" spans="2:8" ht="31.95" customHeight="1">
      <c r="B149" s="120"/>
      <c r="C149" s="156"/>
      <c r="D149" s="156"/>
      <c r="E149" s="156"/>
      <c r="F149" s="156"/>
      <c r="G149" s="156"/>
      <c r="H149" s="155"/>
    </row>
    <row r="150" spans="2:8" ht="31.95" customHeight="1">
      <c r="B150" s="120"/>
      <c r="C150" s="156"/>
      <c r="D150" s="156"/>
      <c r="E150" s="156"/>
      <c r="F150" s="156"/>
      <c r="G150" s="156"/>
      <c r="H150" s="155"/>
    </row>
    <row r="151" spans="2:8" ht="31.95" customHeight="1">
      <c r="B151" s="120"/>
      <c r="C151" s="156"/>
      <c r="D151" s="156"/>
      <c r="E151" s="156"/>
      <c r="F151" s="156"/>
      <c r="G151" s="156"/>
      <c r="H151" s="155"/>
    </row>
    <row r="152" spans="2:8" ht="31.95" customHeight="1">
      <c r="B152" s="120"/>
      <c r="C152" s="156"/>
      <c r="D152" s="156"/>
      <c r="E152" s="156"/>
      <c r="F152" s="156"/>
      <c r="G152" s="156"/>
      <c r="H152" s="155"/>
    </row>
    <row r="153" spans="2:8" ht="31.95" customHeight="1">
      <c r="B153" s="120"/>
      <c r="C153" s="156"/>
      <c r="D153" s="156"/>
      <c r="E153" s="156"/>
      <c r="F153" s="156"/>
      <c r="G153" s="156"/>
      <c r="H153" s="155"/>
    </row>
    <row r="154" spans="2:8" ht="31.95" customHeight="1">
      <c r="B154" s="120"/>
      <c r="C154" s="156"/>
      <c r="D154" s="156"/>
      <c r="E154" s="156"/>
      <c r="F154" s="156"/>
      <c r="G154" s="156"/>
      <c r="H154" s="155"/>
    </row>
    <row r="155" spans="2:8">
      <c r="B155" s="160"/>
      <c r="C155" s="159"/>
      <c r="D155" s="159"/>
      <c r="E155" s="159"/>
      <c r="F155" s="156"/>
      <c r="G155" s="156"/>
      <c r="H155" s="155"/>
    </row>
    <row r="156" spans="2:8">
      <c r="B156" s="160"/>
      <c r="C156" s="159"/>
      <c r="D156" s="159"/>
      <c r="E156" s="159"/>
      <c r="F156" s="156"/>
      <c r="G156" s="156"/>
      <c r="H156" s="155"/>
    </row>
    <row r="157" spans="2:8">
      <c r="B157" s="160"/>
      <c r="C157" s="159"/>
      <c r="D157" s="159"/>
      <c r="E157" s="159"/>
      <c r="F157" s="156"/>
      <c r="G157" s="156"/>
      <c r="H157" s="155"/>
    </row>
    <row r="158" spans="2:8">
      <c r="B158" s="160"/>
      <c r="C158" s="159"/>
      <c r="D158" s="159"/>
      <c r="E158" s="159"/>
      <c r="F158" s="156"/>
      <c r="G158" s="156"/>
      <c r="H158" s="155"/>
    </row>
    <row r="159" spans="2:8">
      <c r="B159" s="160"/>
      <c r="C159" s="159"/>
      <c r="D159" s="159"/>
      <c r="E159" s="159"/>
      <c r="F159" s="156"/>
      <c r="G159" s="156"/>
      <c r="H159" s="155"/>
    </row>
    <row r="160" spans="2:8">
      <c r="B160" s="160"/>
      <c r="C160" s="159"/>
      <c r="D160" s="159"/>
      <c r="E160" s="159"/>
      <c r="F160" s="156"/>
      <c r="G160" s="156"/>
      <c r="H160" s="155"/>
    </row>
    <row r="161" spans="2:8">
      <c r="B161" s="160"/>
      <c r="C161" s="159"/>
      <c r="D161" s="159"/>
      <c r="E161" s="159"/>
      <c r="F161" s="156"/>
      <c r="G161" s="156"/>
      <c r="H161" s="155"/>
    </row>
  </sheetData>
  <autoFilter ref="B9:C86" xr:uid="{00000000-0001-0000-0200-000000000000}"/>
  <mergeCells count="18">
    <mergeCell ref="D89:D90"/>
    <mergeCell ref="F89:F90"/>
    <mergeCell ref="B1:G4"/>
    <mergeCell ref="B7:E7"/>
    <mergeCell ref="B9:B10"/>
    <mergeCell ref="E9:E10"/>
    <mergeCell ref="E89:E90"/>
    <mergeCell ref="G89:G90"/>
    <mergeCell ref="B89:B90"/>
    <mergeCell ref="B5:G5"/>
    <mergeCell ref="B6:G6"/>
    <mergeCell ref="C9:C10"/>
    <mergeCell ref="C89:C90"/>
    <mergeCell ref="D9:D10"/>
    <mergeCell ref="F7:P7"/>
    <mergeCell ref="F8:P8"/>
    <mergeCell ref="G9:G10"/>
    <mergeCell ref="F9:F10"/>
  </mergeCells>
  <pageMargins left="1.299212598425197" right="0.70866141732283472" top="0.74803149606299213" bottom="0.74803149606299213" header="0.31496062992125984" footer="0.31496062992125984"/>
  <pageSetup paperSize="9" scale="35" orientation="portrait" horizontalDpi="1200" verticalDpi="1200" r:id="rId1"/>
  <rowBreaks count="1" manualBreakCount="1">
    <brk id="137" max="6"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4">
    <tabColor rgb="FF66FFCC"/>
  </sheetPr>
  <dimension ref="C1:H91"/>
  <sheetViews>
    <sheetView showGridLines="0" zoomScaleNormal="100" workbookViewId="0">
      <selection activeCell="G104" sqref="G104"/>
    </sheetView>
  </sheetViews>
  <sheetFormatPr baseColWidth="10" defaultColWidth="11.44140625" defaultRowHeight="12"/>
  <cols>
    <col min="1" max="1" width="2.44140625" style="4" customWidth="1"/>
    <col min="2" max="2" width="11.77734375" style="4" customWidth="1"/>
    <col min="3" max="3" width="57.6640625" style="4" customWidth="1"/>
    <col min="4" max="5" width="19.88671875" style="104" bestFit="1" customWidth="1"/>
    <col min="6" max="16384" width="11.44140625" style="4"/>
  </cols>
  <sheetData>
    <row r="1" spans="3:8" ht="14.4" customHeight="1">
      <c r="C1" s="536" t="s">
        <v>1493</v>
      </c>
      <c r="D1" s="536"/>
      <c r="E1" s="536"/>
    </row>
    <row r="2" spans="3:8" ht="14.4" customHeight="1">
      <c r="C2" s="536"/>
      <c r="D2" s="536"/>
      <c r="E2" s="536"/>
    </row>
    <row r="3" spans="3:8" ht="14.4" customHeight="1">
      <c r="C3" s="536"/>
      <c r="D3" s="536"/>
      <c r="E3" s="536"/>
    </row>
    <row r="4" spans="3:8">
      <c r="C4" s="537" t="s">
        <v>1316</v>
      </c>
      <c r="D4" s="537"/>
      <c r="E4" s="537"/>
    </row>
    <row r="5" spans="3:8">
      <c r="C5" s="537" t="s">
        <v>365</v>
      </c>
      <c r="D5" s="537"/>
      <c r="E5" s="537"/>
    </row>
    <row r="6" spans="3:8">
      <c r="C6" s="538" t="s">
        <v>1634</v>
      </c>
      <c r="D6" s="538"/>
      <c r="E6" s="538"/>
    </row>
    <row r="7" spans="3:8" ht="6" customHeight="1">
      <c r="C7" s="7"/>
    </row>
    <row r="8" spans="3:8">
      <c r="C8" s="8"/>
    </row>
    <row r="9" spans="3:8">
      <c r="C9" s="9" t="s">
        <v>320</v>
      </c>
    </row>
    <row r="10" spans="3:8" ht="12" customHeight="1">
      <c r="C10" s="540"/>
      <c r="D10" s="539" t="s">
        <v>1644</v>
      </c>
      <c r="E10" s="539" t="s">
        <v>1694</v>
      </c>
    </row>
    <row r="11" spans="3:8" ht="24" customHeight="1">
      <c r="C11" s="540"/>
      <c r="D11" s="539"/>
      <c r="E11" s="539"/>
    </row>
    <row r="12" spans="3:8">
      <c r="C12" s="106" t="s">
        <v>51</v>
      </c>
      <c r="D12" s="489">
        <v>2407315238</v>
      </c>
      <c r="E12" s="489">
        <v>1656296702</v>
      </c>
      <c r="F12" s="496"/>
      <c r="H12" s="5"/>
    </row>
    <row r="13" spans="3:8">
      <c r="C13" s="108" t="s">
        <v>52</v>
      </c>
      <c r="D13" s="109"/>
      <c r="E13" s="109"/>
      <c r="F13" s="5"/>
    </row>
    <row r="14" spans="3:8">
      <c r="C14" s="110" t="s">
        <v>53</v>
      </c>
      <c r="D14" s="109"/>
      <c r="E14" s="109"/>
      <c r="F14" s="5"/>
    </row>
    <row r="15" spans="3:8">
      <c r="C15" s="110" t="s">
        <v>54</v>
      </c>
      <c r="D15" s="111">
        <v>772899988</v>
      </c>
      <c r="E15" s="111">
        <v>1088763994</v>
      </c>
    </row>
    <row r="16" spans="3:8">
      <c r="C16" s="110"/>
      <c r="D16" s="111">
        <v>0</v>
      </c>
      <c r="E16" s="109">
        <v>0</v>
      </c>
      <c r="F16" s="5"/>
    </row>
    <row r="17" spans="3:8">
      <c r="C17" s="108" t="s">
        <v>55</v>
      </c>
      <c r="D17" s="111">
        <v>0</v>
      </c>
      <c r="E17" s="109"/>
    </row>
    <row r="18" spans="3:8">
      <c r="C18" s="110" t="s">
        <v>53</v>
      </c>
      <c r="D18" s="118">
        <v>2304175</v>
      </c>
      <c r="E18" s="111">
        <v>0</v>
      </c>
    </row>
    <row r="19" spans="3:8">
      <c r="C19" s="110" t="s">
        <v>54</v>
      </c>
      <c r="D19" s="118">
        <v>22193534</v>
      </c>
      <c r="E19" s="111">
        <v>3327799</v>
      </c>
    </row>
    <row r="20" spans="3:8">
      <c r="C20" s="110"/>
      <c r="D20" s="111">
        <v>0</v>
      </c>
      <c r="E20" s="109"/>
      <c r="H20" s="5"/>
    </row>
    <row r="21" spans="3:8">
      <c r="C21" s="108" t="s">
        <v>56</v>
      </c>
      <c r="D21" s="111">
        <v>0</v>
      </c>
      <c r="E21" s="109"/>
    </row>
    <row r="22" spans="3:8">
      <c r="C22" s="110" t="s">
        <v>57</v>
      </c>
      <c r="D22" s="111">
        <v>0</v>
      </c>
      <c r="E22" s="109">
        <v>0</v>
      </c>
    </row>
    <row r="23" spans="3:8">
      <c r="C23" s="110" t="s">
        <v>58</v>
      </c>
      <c r="D23" s="111">
        <v>0</v>
      </c>
      <c r="E23" s="109">
        <v>0</v>
      </c>
    </row>
    <row r="24" spans="3:8">
      <c r="C24" s="110" t="s">
        <v>59</v>
      </c>
      <c r="D24" s="111">
        <v>0</v>
      </c>
      <c r="E24" s="109">
        <v>0</v>
      </c>
    </row>
    <row r="25" spans="3:8">
      <c r="C25" s="112" t="s">
        <v>308</v>
      </c>
      <c r="D25" s="111">
        <v>0</v>
      </c>
      <c r="E25" s="111">
        <v>0</v>
      </c>
    </row>
    <row r="26" spans="3:8">
      <c r="C26" s="110" t="s">
        <v>361</v>
      </c>
      <c r="D26" s="111">
        <v>932108353</v>
      </c>
      <c r="E26" s="111">
        <v>0</v>
      </c>
    </row>
    <row r="27" spans="3:8">
      <c r="C27" s="110" t="s">
        <v>254</v>
      </c>
      <c r="D27" s="118">
        <v>458880093</v>
      </c>
      <c r="E27" s="111">
        <v>143253628</v>
      </c>
    </row>
    <row r="28" spans="3:8">
      <c r="C28" s="110" t="s">
        <v>332</v>
      </c>
      <c r="D28" s="118">
        <v>138648992</v>
      </c>
      <c r="E28" s="111">
        <v>273529187</v>
      </c>
    </row>
    <row r="29" spans="3:8" ht="24">
      <c r="C29" s="110" t="s">
        <v>307</v>
      </c>
      <c r="D29" s="111">
        <v>0</v>
      </c>
      <c r="E29" s="111">
        <v>0</v>
      </c>
    </row>
    <row r="30" spans="3:8">
      <c r="C30" s="110" t="s">
        <v>309</v>
      </c>
      <c r="D30" s="111">
        <v>0</v>
      </c>
      <c r="E30" s="111">
        <v>0</v>
      </c>
    </row>
    <row r="31" spans="3:8">
      <c r="C31" s="110" t="s">
        <v>253</v>
      </c>
      <c r="D31" s="111">
        <v>0</v>
      </c>
      <c r="E31" s="111">
        <v>0</v>
      </c>
    </row>
    <row r="32" spans="3:8">
      <c r="C32" s="110" t="s">
        <v>249</v>
      </c>
      <c r="D32" s="111">
        <v>80280103</v>
      </c>
      <c r="E32" s="111">
        <v>147422094</v>
      </c>
      <c r="G32" s="105"/>
    </row>
    <row r="33" spans="3:6">
      <c r="C33" s="110"/>
      <c r="D33" s="113"/>
      <c r="E33" s="113"/>
    </row>
    <row r="34" spans="3:6">
      <c r="C34" s="114"/>
      <c r="D34" s="109"/>
      <c r="E34" s="109"/>
    </row>
    <row r="35" spans="3:6">
      <c r="C35" s="114" t="s">
        <v>252</v>
      </c>
      <c r="D35" s="107">
        <v>-275128892</v>
      </c>
      <c r="E35" s="107">
        <v>-324656904</v>
      </c>
    </row>
    <row r="36" spans="3:6">
      <c r="C36" s="115" t="s">
        <v>60</v>
      </c>
      <c r="D36" s="109">
        <v>-27014441</v>
      </c>
      <c r="E36" s="111">
        <v>-913892</v>
      </c>
    </row>
    <row r="37" spans="3:6" ht="10.8" customHeight="1">
      <c r="C37" s="115" t="s">
        <v>333</v>
      </c>
      <c r="D37" s="117">
        <v>-60544808</v>
      </c>
      <c r="E37" s="111">
        <v>-26958509</v>
      </c>
      <c r="F37" s="5"/>
    </row>
    <row r="38" spans="3:6">
      <c r="C38" s="115" t="s">
        <v>341</v>
      </c>
      <c r="D38" s="117">
        <v>0</v>
      </c>
      <c r="E38" s="111">
        <v>0</v>
      </c>
      <c r="F38" s="5"/>
    </row>
    <row r="39" spans="3:6">
      <c r="C39" s="115" t="s">
        <v>177</v>
      </c>
      <c r="D39" s="117">
        <v>-18761200</v>
      </c>
      <c r="E39" s="111">
        <v>-251916177</v>
      </c>
      <c r="F39" s="5"/>
    </row>
    <row r="40" spans="3:6">
      <c r="C40" s="115" t="s">
        <v>1496</v>
      </c>
      <c r="D40" s="117">
        <v>-168808443</v>
      </c>
      <c r="E40" s="111">
        <v>-44868326</v>
      </c>
      <c r="F40" s="104"/>
    </row>
    <row r="41" spans="3:6">
      <c r="C41" s="115"/>
      <c r="D41" s="109"/>
      <c r="E41" s="109"/>
      <c r="F41" s="105"/>
    </row>
    <row r="42" spans="3:6">
      <c r="C42" s="114" t="s">
        <v>61</v>
      </c>
      <c r="D42" s="109"/>
      <c r="E42" s="109"/>
      <c r="F42" s="105"/>
    </row>
    <row r="43" spans="3:6">
      <c r="C43" s="114" t="s">
        <v>250</v>
      </c>
      <c r="D43" s="109"/>
      <c r="E43" s="109"/>
    </row>
    <row r="44" spans="3:6">
      <c r="C44" s="115" t="s">
        <v>62</v>
      </c>
      <c r="D44" s="109"/>
      <c r="E44" s="109"/>
    </row>
    <row r="45" spans="3:6">
      <c r="C45" s="115" t="s">
        <v>63</v>
      </c>
      <c r="D45" s="109"/>
      <c r="E45" s="109"/>
    </row>
    <row r="46" spans="3:6">
      <c r="C46" s="115" t="s">
        <v>268</v>
      </c>
      <c r="D46" s="109"/>
      <c r="E46" s="109"/>
    </row>
    <row r="47" spans="3:6">
      <c r="C47" s="114" t="s">
        <v>251</v>
      </c>
      <c r="D47" s="107">
        <v>-1127572120</v>
      </c>
      <c r="E47" s="107">
        <v>-1180619832</v>
      </c>
      <c r="F47" s="5"/>
    </row>
    <row r="48" spans="3:6">
      <c r="C48" s="115" t="s">
        <v>65</v>
      </c>
      <c r="D48" s="109">
        <v>0</v>
      </c>
      <c r="E48" s="111">
        <v>0</v>
      </c>
      <c r="F48" s="5"/>
    </row>
    <row r="49" spans="3:6">
      <c r="C49" s="115" t="s">
        <v>352</v>
      </c>
      <c r="D49" s="109">
        <v>-446146666</v>
      </c>
      <c r="E49" s="111">
        <v>-472180221</v>
      </c>
    </row>
    <row r="50" spans="3:6">
      <c r="C50" s="115" t="s">
        <v>353</v>
      </c>
      <c r="D50" s="109">
        <v>-37178888</v>
      </c>
      <c r="E50" s="111">
        <v>-39348354</v>
      </c>
      <c r="F50" s="5"/>
    </row>
    <row r="51" spans="3:6">
      <c r="C51" s="115" t="s">
        <v>354</v>
      </c>
      <c r="D51" s="109">
        <v>-73832767</v>
      </c>
      <c r="E51" s="111">
        <v>-77909736</v>
      </c>
    </row>
    <row r="52" spans="3:6">
      <c r="C52" s="115" t="s">
        <v>430</v>
      </c>
      <c r="D52" s="109">
        <v>-1324647</v>
      </c>
      <c r="E52" s="111">
        <v>0</v>
      </c>
    </row>
    <row r="53" spans="3:6">
      <c r="C53" s="115" t="s">
        <v>66</v>
      </c>
      <c r="D53" s="109">
        <v>0</v>
      </c>
      <c r="E53" s="111">
        <v>0</v>
      </c>
    </row>
    <row r="54" spans="3:6">
      <c r="C54" s="115" t="s">
        <v>163</v>
      </c>
      <c r="D54" s="109">
        <v>-277727272</v>
      </c>
      <c r="E54" s="111">
        <v>-486688474</v>
      </c>
    </row>
    <row r="55" spans="3:6">
      <c r="C55" s="115" t="s">
        <v>884</v>
      </c>
      <c r="D55" s="109">
        <v>-8567297</v>
      </c>
      <c r="E55" s="111">
        <v>-12540107</v>
      </c>
    </row>
    <row r="56" spans="3:6">
      <c r="C56" s="115" t="s">
        <v>67</v>
      </c>
      <c r="D56" s="109">
        <v>0</v>
      </c>
      <c r="E56" s="111">
        <v>0</v>
      </c>
    </row>
    <row r="57" spans="3:6">
      <c r="C57" s="115" t="s">
        <v>68</v>
      </c>
      <c r="D57" s="109">
        <v>-1818182</v>
      </c>
      <c r="E57" s="111">
        <v>0</v>
      </c>
    </row>
    <row r="58" spans="3:6">
      <c r="C58" s="115" t="s">
        <v>69</v>
      </c>
      <c r="D58" s="109">
        <v>0</v>
      </c>
      <c r="E58" s="111">
        <v>0</v>
      </c>
    </row>
    <row r="59" spans="3:6">
      <c r="C59" s="110" t="s">
        <v>70</v>
      </c>
      <c r="D59" s="109">
        <v>-193367904</v>
      </c>
      <c r="E59" s="111">
        <v>-59802164</v>
      </c>
    </row>
    <row r="60" spans="3:6">
      <c r="C60" s="110" t="s">
        <v>1262</v>
      </c>
      <c r="D60" s="109">
        <v>0</v>
      </c>
      <c r="E60" s="111">
        <v>0</v>
      </c>
    </row>
    <row r="61" spans="3:6">
      <c r="C61" s="110" t="s">
        <v>423</v>
      </c>
      <c r="D61" s="109">
        <v>-17606961</v>
      </c>
      <c r="E61" s="111">
        <v>-23475948</v>
      </c>
    </row>
    <row r="62" spans="3:6">
      <c r="C62" s="110" t="s">
        <v>885</v>
      </c>
      <c r="D62" s="109">
        <v>-61643836</v>
      </c>
      <c r="E62" s="111">
        <v>0</v>
      </c>
    </row>
    <row r="63" spans="3:6">
      <c r="C63" s="110" t="s">
        <v>71</v>
      </c>
      <c r="D63" s="109">
        <v>0</v>
      </c>
      <c r="E63" s="111">
        <v>0</v>
      </c>
    </row>
    <row r="64" spans="3:6">
      <c r="C64" s="112" t="s">
        <v>72</v>
      </c>
      <c r="D64" s="109">
        <v>-8357700</v>
      </c>
      <c r="E64" s="111">
        <v>-8674828</v>
      </c>
    </row>
    <row r="65" spans="3:6">
      <c r="C65" s="110" t="s">
        <v>431</v>
      </c>
      <c r="D65" s="109">
        <v>0</v>
      </c>
      <c r="E65" s="111">
        <v>0</v>
      </c>
    </row>
    <row r="66" spans="3:6">
      <c r="C66" s="110" t="s">
        <v>1313</v>
      </c>
      <c r="D66" s="109">
        <v>0</v>
      </c>
      <c r="E66" s="111">
        <v>0</v>
      </c>
    </row>
    <row r="67" spans="3:6">
      <c r="C67" s="106" t="s">
        <v>73</v>
      </c>
      <c r="D67" s="107">
        <v>1004614226</v>
      </c>
      <c r="E67" s="107">
        <v>151019966</v>
      </c>
    </row>
    <row r="68" spans="3:6">
      <c r="C68" s="106"/>
      <c r="D68" s="109"/>
      <c r="E68" s="109"/>
    </row>
    <row r="69" spans="3:6">
      <c r="C69" s="106" t="s">
        <v>178</v>
      </c>
      <c r="D69" s="107">
        <v>0</v>
      </c>
      <c r="E69" s="107"/>
    </row>
    <row r="70" spans="3:6">
      <c r="C70" s="110" t="s">
        <v>334</v>
      </c>
      <c r="D70" s="109">
        <v>0</v>
      </c>
      <c r="E70" s="109">
        <v>0</v>
      </c>
    </row>
    <row r="71" spans="3:6">
      <c r="C71" s="110" t="s">
        <v>335</v>
      </c>
      <c r="D71" s="109">
        <v>0</v>
      </c>
      <c r="E71" s="109">
        <v>0</v>
      </c>
    </row>
    <row r="72" spans="3:6">
      <c r="C72" s="106"/>
      <c r="D72" s="109"/>
      <c r="E72" s="109"/>
    </row>
    <row r="73" spans="3:6">
      <c r="C73" s="106" t="s">
        <v>400</v>
      </c>
      <c r="D73" s="107">
        <v>-284669576</v>
      </c>
      <c r="E73" s="107">
        <v>94904271</v>
      </c>
    </row>
    <row r="74" spans="3:6">
      <c r="C74" s="106" t="s">
        <v>74</v>
      </c>
      <c r="D74" s="489">
        <v>349371425</v>
      </c>
      <c r="E74" s="489">
        <v>97191834</v>
      </c>
    </row>
    <row r="75" spans="3:6">
      <c r="C75" s="110" t="s">
        <v>303</v>
      </c>
      <c r="D75" s="109">
        <v>0</v>
      </c>
      <c r="E75" s="111">
        <v>0</v>
      </c>
    </row>
    <row r="76" spans="3:6">
      <c r="C76" s="110" t="s">
        <v>261</v>
      </c>
      <c r="D76" s="109">
        <v>349371425</v>
      </c>
      <c r="E76" s="111">
        <v>97191834</v>
      </c>
    </row>
    <row r="77" spans="3:6">
      <c r="C77" s="106" t="s">
        <v>75</v>
      </c>
      <c r="D77" s="107">
        <v>-634041001</v>
      </c>
      <c r="E77" s="107">
        <v>-2287563</v>
      </c>
      <c r="F77" s="104"/>
    </row>
    <row r="78" spans="3:6">
      <c r="C78" s="110" t="s">
        <v>304</v>
      </c>
      <c r="D78" s="109">
        <v>-9626940</v>
      </c>
      <c r="E78" s="111">
        <v>-2231641</v>
      </c>
    </row>
    <row r="79" spans="3:6">
      <c r="C79" s="110" t="s">
        <v>263</v>
      </c>
      <c r="D79" s="109">
        <v>-624414061</v>
      </c>
      <c r="E79" s="111">
        <v>-55922</v>
      </c>
    </row>
    <row r="80" spans="3:6">
      <c r="C80" s="110"/>
      <c r="D80" s="109"/>
      <c r="E80" s="109"/>
      <c r="F80" s="5"/>
    </row>
    <row r="81" spans="3:6">
      <c r="C81" s="106" t="s">
        <v>398</v>
      </c>
      <c r="D81" s="109"/>
      <c r="E81" s="109"/>
    </row>
    <row r="82" spans="3:6">
      <c r="C82" s="110" t="s">
        <v>76</v>
      </c>
      <c r="D82" s="109">
        <v>0</v>
      </c>
      <c r="E82" s="111">
        <v>0</v>
      </c>
    </row>
    <row r="83" spans="3:6">
      <c r="C83" s="110" t="s">
        <v>77</v>
      </c>
      <c r="D83" s="109">
        <v>0</v>
      </c>
      <c r="E83" s="111">
        <v>0</v>
      </c>
    </row>
    <row r="84" spans="3:6">
      <c r="C84" s="106" t="s">
        <v>78</v>
      </c>
      <c r="D84" s="109">
        <v>0</v>
      </c>
      <c r="E84" s="111">
        <v>0</v>
      </c>
    </row>
    <row r="85" spans="3:6">
      <c r="C85" s="116" t="s">
        <v>79</v>
      </c>
      <c r="D85" s="109">
        <v>0</v>
      </c>
      <c r="E85" s="111">
        <v>0</v>
      </c>
    </row>
    <row r="86" spans="3:6">
      <c r="C86" s="116" t="s">
        <v>80</v>
      </c>
      <c r="D86" s="109">
        <v>0</v>
      </c>
      <c r="E86" s="111">
        <v>0</v>
      </c>
    </row>
    <row r="87" spans="3:6">
      <c r="C87" s="106" t="s">
        <v>81</v>
      </c>
      <c r="D87" s="107">
        <v>719944650</v>
      </c>
      <c r="E87" s="107">
        <v>245924237</v>
      </c>
    </row>
    <row r="88" spans="3:6">
      <c r="C88" s="106" t="s">
        <v>82</v>
      </c>
      <c r="D88" s="109">
        <v>-71994465</v>
      </c>
      <c r="E88" s="109">
        <v>-5725330</v>
      </c>
    </row>
    <row r="89" spans="3:6">
      <c r="C89" s="106" t="s">
        <v>83</v>
      </c>
      <c r="D89" s="107">
        <v>647950185</v>
      </c>
      <c r="E89" s="107">
        <v>240198907</v>
      </c>
      <c r="F89" s="105"/>
    </row>
    <row r="90" spans="3:6">
      <c r="D90" s="113"/>
      <c r="E90" s="113"/>
    </row>
    <row r="91" spans="3:6">
      <c r="C91" s="10" t="s">
        <v>305</v>
      </c>
    </row>
  </sheetData>
  <autoFilter ref="C10:D91" xr:uid="{00000000-0001-0000-0300-000000000000}"/>
  <mergeCells count="7">
    <mergeCell ref="C1:E3"/>
    <mergeCell ref="C4:E4"/>
    <mergeCell ref="C5:E5"/>
    <mergeCell ref="C6:E6"/>
    <mergeCell ref="E10:E11"/>
    <mergeCell ref="C10:C11"/>
    <mergeCell ref="D10:D11"/>
  </mergeCells>
  <pageMargins left="1.1023622047244095"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3F912-7A5B-492D-BB1B-39FBBCBD521E}">
  <sheetPr codeName="Hoja15">
    <tabColor rgb="FF66FFCC"/>
  </sheetPr>
  <dimension ref="A1:M642"/>
  <sheetViews>
    <sheetView showGridLines="0" topLeftCell="A636" zoomScale="85" zoomScaleNormal="85" workbookViewId="0">
      <selection activeCell="C655" sqref="C655"/>
    </sheetView>
  </sheetViews>
  <sheetFormatPr baseColWidth="10" defaultColWidth="16.109375" defaultRowHeight="15.75" customHeight="1"/>
  <cols>
    <col min="1" max="1" width="59.6640625" style="188" customWidth="1"/>
    <col min="2" max="2" width="22.5546875" style="165" customWidth="1"/>
    <col min="3" max="3" width="19.6640625" style="165" customWidth="1"/>
    <col min="4" max="4" width="16.77734375" style="165" customWidth="1"/>
    <col min="5" max="5" width="18.33203125" style="165" customWidth="1"/>
    <col min="6" max="6" width="22.5546875" style="165" customWidth="1"/>
    <col min="7" max="7" width="17.77734375" style="165" bestFit="1" customWidth="1"/>
    <col min="8" max="8" width="20.21875" style="219" bestFit="1" customWidth="1"/>
    <col min="9" max="9" width="15.88671875" style="165" bestFit="1" customWidth="1"/>
    <col min="10" max="10" width="13.33203125" style="165" customWidth="1"/>
    <col min="11" max="11" width="16" style="165" customWidth="1"/>
    <col min="12" max="12" width="14.5546875" style="165" bestFit="1" customWidth="1"/>
    <col min="13" max="16384" width="16.109375" style="165"/>
  </cols>
  <sheetData>
    <row r="1" spans="1:8" ht="15" customHeight="1">
      <c r="A1" s="568" t="s">
        <v>1493</v>
      </c>
      <c r="B1" s="568"/>
      <c r="C1" s="568"/>
      <c r="D1" s="568"/>
      <c r="E1" s="568"/>
      <c r="F1" s="568"/>
      <c r="G1" s="568"/>
      <c r="H1" s="164"/>
    </row>
    <row r="2" spans="1:8" ht="15" customHeight="1">
      <c r="A2" s="568"/>
      <c r="B2" s="568"/>
      <c r="C2" s="568"/>
      <c r="D2" s="568"/>
      <c r="E2" s="568"/>
      <c r="F2" s="568"/>
      <c r="G2" s="568"/>
      <c r="H2" s="164"/>
    </row>
    <row r="3" spans="1:8" ht="15" customHeight="1">
      <c r="A3" s="569" t="s">
        <v>1645</v>
      </c>
      <c r="B3" s="569"/>
      <c r="C3" s="569"/>
      <c r="D3" s="569"/>
      <c r="E3" s="569"/>
      <c r="F3" s="569"/>
      <c r="G3" s="569"/>
      <c r="H3" s="164"/>
    </row>
    <row r="4" spans="1:8" ht="13.8">
      <c r="A4" s="167"/>
      <c r="G4" s="164"/>
      <c r="H4" s="164"/>
    </row>
    <row r="5" spans="1:8" ht="13.8">
      <c r="A5" s="167" t="s">
        <v>1562</v>
      </c>
      <c r="G5" s="164"/>
      <c r="H5" s="164"/>
    </row>
    <row r="6" spans="1:8" ht="13.8">
      <c r="A6" s="165" t="s">
        <v>319</v>
      </c>
      <c r="G6" s="164"/>
      <c r="H6" s="164"/>
    </row>
    <row r="7" spans="1:8" ht="13.8">
      <c r="A7" s="165" t="s">
        <v>314</v>
      </c>
      <c r="G7" s="164"/>
      <c r="H7" s="164"/>
    </row>
    <row r="8" spans="1:8" ht="13.8">
      <c r="A8" s="165" t="s">
        <v>362</v>
      </c>
      <c r="G8" s="164"/>
      <c r="H8" s="164"/>
    </row>
    <row r="9" spans="1:8" ht="13.8">
      <c r="A9" s="165" t="s">
        <v>363</v>
      </c>
      <c r="G9" s="164"/>
      <c r="H9" s="164"/>
    </row>
    <row r="10" spans="1:8" ht="13.8">
      <c r="A10" s="165" t="s">
        <v>316</v>
      </c>
      <c r="G10" s="164"/>
      <c r="H10" s="164"/>
    </row>
    <row r="11" spans="1:8" ht="13.8">
      <c r="A11" s="165" t="s">
        <v>326</v>
      </c>
      <c r="G11" s="164"/>
      <c r="H11" s="164"/>
    </row>
    <row r="12" spans="1:8" ht="13.8">
      <c r="A12" s="165" t="s">
        <v>1619</v>
      </c>
      <c r="G12" s="164"/>
      <c r="H12" s="164"/>
    </row>
    <row r="13" spans="1:8" ht="13.8">
      <c r="A13" s="165" t="s">
        <v>1620</v>
      </c>
      <c r="G13" s="164"/>
      <c r="H13" s="164"/>
    </row>
    <row r="14" spans="1:8" ht="13.8">
      <c r="A14" s="165" t="s">
        <v>315</v>
      </c>
      <c r="G14" s="164"/>
      <c r="H14" s="164"/>
    </row>
    <row r="15" spans="1:8" ht="13.8">
      <c r="A15" s="167"/>
      <c r="G15" s="164"/>
      <c r="H15" s="164"/>
    </row>
    <row r="16" spans="1:8" ht="13.8">
      <c r="A16" s="167"/>
      <c r="G16" s="164"/>
      <c r="H16" s="164"/>
    </row>
    <row r="17" spans="1:8" ht="13.8">
      <c r="A17" s="167" t="s">
        <v>317</v>
      </c>
      <c r="G17" s="164"/>
      <c r="H17" s="164"/>
    </row>
    <row r="18" spans="1:8" ht="13.8">
      <c r="A18" s="165" t="s">
        <v>1419</v>
      </c>
      <c r="G18" s="164"/>
      <c r="H18" s="164"/>
    </row>
    <row r="19" spans="1:8" ht="13.8">
      <c r="A19" s="165" t="s">
        <v>1420</v>
      </c>
      <c r="G19" s="164"/>
      <c r="H19" s="164"/>
    </row>
    <row r="20" spans="1:8" ht="13.8">
      <c r="A20" s="167"/>
      <c r="G20" s="164"/>
      <c r="H20" s="164"/>
    </row>
    <row r="21" spans="1:8" ht="13.8">
      <c r="A21" s="167" t="s">
        <v>318</v>
      </c>
      <c r="G21" s="164"/>
      <c r="H21" s="164"/>
    </row>
    <row r="22" spans="1:8" ht="13.8">
      <c r="A22" s="167" t="s">
        <v>290</v>
      </c>
      <c r="B22" s="168" t="s">
        <v>1563</v>
      </c>
      <c r="G22" s="164"/>
      <c r="H22" s="164"/>
    </row>
    <row r="23" spans="1:8" ht="13.8">
      <c r="A23" s="169" t="s">
        <v>1033</v>
      </c>
      <c r="B23" s="170" t="s">
        <v>1421</v>
      </c>
      <c r="C23" s="170"/>
      <c r="D23" s="170"/>
      <c r="E23" s="170"/>
      <c r="G23" s="164"/>
      <c r="H23" s="164"/>
    </row>
    <row r="24" spans="1:8" ht="13.8">
      <c r="A24" s="169" t="s">
        <v>286</v>
      </c>
      <c r="B24" s="170" t="s">
        <v>1422</v>
      </c>
      <c r="C24" s="170"/>
      <c r="D24" s="170"/>
      <c r="E24" s="170"/>
      <c r="G24" s="164"/>
      <c r="H24" s="164"/>
    </row>
    <row r="25" spans="1:8" ht="13.8">
      <c r="A25" s="167"/>
      <c r="G25" s="164"/>
      <c r="H25" s="164"/>
    </row>
    <row r="26" spans="1:8" ht="13.8">
      <c r="A26" s="167" t="s">
        <v>1564</v>
      </c>
      <c r="G26" s="164"/>
      <c r="H26" s="164"/>
    </row>
    <row r="27" spans="1:8" ht="13.8">
      <c r="A27" s="171" t="s">
        <v>0</v>
      </c>
      <c r="B27" s="571" t="s">
        <v>1697</v>
      </c>
      <c r="C27" s="571" t="s">
        <v>270</v>
      </c>
      <c r="D27" s="571" t="s">
        <v>270</v>
      </c>
      <c r="E27" s="571"/>
      <c r="G27" s="164"/>
      <c r="H27" s="164"/>
    </row>
    <row r="28" spans="1:8" ht="13.8">
      <c r="A28" s="171" t="s">
        <v>272</v>
      </c>
      <c r="B28" s="571" t="s">
        <v>1698</v>
      </c>
      <c r="C28" s="571"/>
      <c r="D28" s="571"/>
      <c r="E28" s="571"/>
      <c r="G28" s="164"/>
      <c r="H28" s="164"/>
    </row>
    <row r="29" spans="1:8" ht="13.8">
      <c r="A29" s="171" t="s">
        <v>273</v>
      </c>
      <c r="B29" s="571" t="s">
        <v>1699</v>
      </c>
      <c r="C29" s="571"/>
      <c r="D29" s="571"/>
      <c r="E29" s="571"/>
      <c r="G29" s="164"/>
      <c r="H29" s="164"/>
    </row>
    <row r="30" spans="1:8" ht="13.8">
      <c r="A30" s="173" t="s">
        <v>1423</v>
      </c>
      <c r="B30" s="174" t="s">
        <v>1700</v>
      </c>
      <c r="G30" s="164"/>
      <c r="H30" s="164"/>
    </row>
    <row r="31" spans="1:8" ht="13.8">
      <c r="A31" s="173" t="s">
        <v>274</v>
      </c>
      <c r="B31" s="562" t="s">
        <v>944</v>
      </c>
      <c r="C31" s="562" t="s">
        <v>271</v>
      </c>
      <c r="D31" s="562" t="s">
        <v>271</v>
      </c>
      <c r="E31" s="562"/>
      <c r="G31" s="164"/>
      <c r="H31" s="164"/>
    </row>
    <row r="32" spans="1:8" ht="13.8">
      <c r="A32" s="167"/>
      <c r="G32" s="164"/>
      <c r="H32" s="164"/>
    </row>
    <row r="33" spans="1:12" ht="27.6">
      <c r="A33" s="167" t="s">
        <v>1565</v>
      </c>
      <c r="G33" s="164"/>
      <c r="H33" s="164"/>
    </row>
    <row r="34" spans="1:12" ht="13.8">
      <c r="A34" s="167"/>
      <c r="G34" s="164"/>
      <c r="H34" s="164"/>
    </row>
    <row r="35" spans="1:12" ht="13.8">
      <c r="A35" s="167"/>
      <c r="G35" s="164"/>
      <c r="H35" s="164"/>
    </row>
    <row r="36" spans="1:12" ht="13.8">
      <c r="A36" s="175" t="s">
        <v>2</v>
      </c>
      <c r="B36" s="175" t="s">
        <v>288</v>
      </c>
      <c r="C36" s="175" t="s">
        <v>289</v>
      </c>
      <c r="D36" s="175" t="s">
        <v>290</v>
      </c>
      <c r="E36" s="175" t="s">
        <v>291</v>
      </c>
      <c r="F36" s="175" t="s">
        <v>292</v>
      </c>
      <c r="G36" s="175" t="s">
        <v>293</v>
      </c>
      <c r="H36" s="175" t="s">
        <v>294</v>
      </c>
    </row>
    <row r="37" spans="1:12" ht="13.8">
      <c r="A37" s="541">
        <v>1</v>
      </c>
      <c r="B37" s="542" t="s">
        <v>349</v>
      </c>
      <c r="C37" s="543" t="s">
        <v>295</v>
      </c>
      <c r="D37" s="178" t="s">
        <v>1033</v>
      </c>
      <c r="E37" s="179">
        <v>12213000000</v>
      </c>
      <c r="F37" s="490">
        <v>0.99990000000000001</v>
      </c>
      <c r="G37" s="490">
        <v>0.99990000000000001</v>
      </c>
      <c r="H37" s="180" t="s">
        <v>296</v>
      </c>
    </row>
    <row r="38" spans="1:12" ht="13.8">
      <c r="A38" s="541"/>
      <c r="B38" s="542"/>
      <c r="C38" s="543"/>
      <c r="D38" s="181" t="s">
        <v>286</v>
      </c>
      <c r="E38" s="182">
        <v>1000000</v>
      </c>
      <c r="F38" s="490">
        <v>8.1873260193220899E-5</v>
      </c>
      <c r="G38" s="490">
        <v>8.1873260193220899E-5</v>
      </c>
      <c r="H38" s="180" t="s">
        <v>1035</v>
      </c>
    </row>
    <row r="39" spans="1:12" ht="13.8">
      <c r="A39" s="544">
        <v>2</v>
      </c>
      <c r="B39" s="547" t="s">
        <v>1034</v>
      </c>
      <c r="C39" s="550" t="s">
        <v>1036</v>
      </c>
      <c r="D39" s="178" t="s">
        <v>1490</v>
      </c>
      <c r="E39" s="179">
        <v>2000000</v>
      </c>
      <c r="F39" s="491">
        <v>1.3646744466756872E-6</v>
      </c>
      <c r="G39" s="490">
        <v>1.3646744466756872E-6</v>
      </c>
      <c r="H39" s="180" t="s">
        <v>1035</v>
      </c>
    </row>
    <row r="40" spans="1:12" ht="13.8">
      <c r="A40" s="545"/>
      <c r="B40" s="548"/>
      <c r="C40" s="551"/>
      <c r="D40" s="178" t="s">
        <v>1491</v>
      </c>
      <c r="E40" s="179">
        <v>1000000</v>
      </c>
      <c r="F40" s="491">
        <v>6.8233722333784358E-7</v>
      </c>
      <c r="G40" s="490">
        <v>6.8233722333784358E-7</v>
      </c>
      <c r="H40" s="180" t="s">
        <v>1035</v>
      </c>
    </row>
    <row r="41" spans="1:12" ht="13.8">
      <c r="A41" s="546"/>
      <c r="B41" s="549"/>
      <c r="C41" s="552"/>
      <c r="D41" s="178" t="s">
        <v>1492</v>
      </c>
      <c r="E41" s="179">
        <v>1465548000000</v>
      </c>
      <c r="F41" s="491">
        <v>0.99999795298832994</v>
      </c>
      <c r="G41" s="490">
        <v>0.99999795298832994</v>
      </c>
      <c r="H41" s="180" t="s">
        <v>296</v>
      </c>
    </row>
    <row r="42" spans="1:12" ht="27.6">
      <c r="A42" s="544">
        <v>3</v>
      </c>
      <c r="B42" s="547" t="s">
        <v>297</v>
      </c>
      <c r="C42" s="550" t="s">
        <v>287</v>
      </c>
      <c r="D42" s="183" t="s">
        <v>1646</v>
      </c>
      <c r="E42" s="179">
        <v>40100000000</v>
      </c>
      <c r="F42" s="490">
        <v>8.0199999999999994E-2</v>
      </c>
      <c r="G42" s="490">
        <v>1.994231151780386E-2</v>
      </c>
      <c r="H42" s="180" t="s">
        <v>1035</v>
      </c>
    </row>
    <row r="43" spans="1:12" ht="27.6">
      <c r="A43" s="545"/>
      <c r="B43" s="548"/>
      <c r="C43" s="551"/>
      <c r="D43" s="183" t="s">
        <v>298</v>
      </c>
      <c r="E43" s="179">
        <v>379700000000</v>
      </c>
      <c r="F43" s="490">
        <v>0.75940000000000007</v>
      </c>
      <c r="G43" s="490">
        <v>0.94017306544658841</v>
      </c>
      <c r="H43" s="180" t="s">
        <v>296</v>
      </c>
    </row>
    <row r="44" spans="1:12" ht="27.6">
      <c r="A44" s="545"/>
      <c r="B44" s="548"/>
      <c r="C44" s="551"/>
      <c r="D44" s="183" t="s">
        <v>1647</v>
      </c>
      <c r="E44" s="179">
        <v>40100000000</v>
      </c>
      <c r="F44" s="490">
        <v>8.0199999999999994E-2</v>
      </c>
      <c r="G44" s="490">
        <v>1.994231151780386E-2</v>
      </c>
      <c r="H44" s="180" t="s">
        <v>1648</v>
      </c>
    </row>
    <row r="45" spans="1:12" ht="27.6">
      <c r="A45" s="546"/>
      <c r="B45" s="549"/>
      <c r="C45" s="552"/>
      <c r="D45" s="183" t="s">
        <v>1649</v>
      </c>
      <c r="E45" s="179">
        <v>40100000000</v>
      </c>
      <c r="F45" s="490">
        <v>8.0200000000000007E-2</v>
      </c>
      <c r="G45" s="490">
        <v>1.994231151780386E-2</v>
      </c>
      <c r="H45" s="180" t="s">
        <v>1035</v>
      </c>
    </row>
    <row r="46" spans="1:12" ht="13.8">
      <c r="A46" s="167"/>
      <c r="G46" s="164"/>
      <c r="H46" s="164"/>
    </row>
    <row r="47" spans="1:12" ht="13.8">
      <c r="A47" s="167"/>
      <c r="G47" s="164"/>
      <c r="H47" s="164"/>
    </row>
    <row r="48" spans="1:12" ht="13.8">
      <c r="A48" s="184" t="s">
        <v>1582</v>
      </c>
      <c r="B48" s="558"/>
      <c r="C48" s="558"/>
      <c r="D48" s="558"/>
      <c r="E48" s="558"/>
      <c r="F48" s="558"/>
      <c r="G48" s="186"/>
      <c r="H48" s="186"/>
      <c r="I48" s="187"/>
      <c r="J48" s="187"/>
      <c r="K48" s="187"/>
      <c r="L48" s="187"/>
    </row>
    <row r="49" spans="1:12" ht="13.8">
      <c r="A49" s="184"/>
      <c r="B49" s="185"/>
      <c r="C49" s="185"/>
      <c r="D49" s="185"/>
      <c r="E49" s="185"/>
      <c r="F49" s="185"/>
      <c r="G49" s="186"/>
      <c r="H49" s="186"/>
      <c r="I49" s="187"/>
      <c r="J49" s="187"/>
      <c r="K49" s="187"/>
      <c r="L49" s="187"/>
    </row>
    <row r="50" spans="1:12" ht="13.8">
      <c r="A50" s="558" t="s">
        <v>364</v>
      </c>
      <c r="B50" s="558"/>
      <c r="C50" s="558"/>
      <c r="D50" s="558"/>
      <c r="E50" s="558"/>
      <c r="F50" s="186"/>
      <c r="G50" s="186"/>
      <c r="H50" s="186"/>
      <c r="I50" s="187"/>
      <c r="J50" s="187"/>
      <c r="K50" s="187"/>
      <c r="L50" s="187"/>
    </row>
    <row r="51" spans="1:12" ht="13.8">
      <c r="A51" s="185" t="s">
        <v>313</v>
      </c>
      <c r="B51" s="185"/>
      <c r="C51" s="186"/>
      <c r="D51" s="186"/>
      <c r="E51" s="186"/>
      <c r="F51" s="186"/>
      <c r="G51" s="186"/>
      <c r="H51" s="186"/>
      <c r="I51" s="187"/>
      <c r="J51" s="187"/>
      <c r="K51" s="187"/>
      <c r="L51" s="187"/>
    </row>
    <row r="52" spans="1:12" ht="13.8">
      <c r="A52" s="185" t="s">
        <v>348</v>
      </c>
      <c r="B52" s="185"/>
      <c r="C52" s="186"/>
      <c r="D52" s="186"/>
      <c r="E52" s="186"/>
      <c r="F52" s="186"/>
      <c r="G52" s="186"/>
      <c r="H52" s="186"/>
      <c r="I52" s="187"/>
      <c r="J52" s="187"/>
      <c r="K52" s="187"/>
      <c r="L52" s="187"/>
    </row>
    <row r="53" spans="1:12" ht="13.8">
      <c r="A53" s="185" t="s">
        <v>1424</v>
      </c>
      <c r="B53" s="185"/>
      <c r="C53" s="186"/>
      <c r="D53" s="186"/>
      <c r="E53" s="186"/>
      <c r="F53" s="186"/>
      <c r="G53" s="186"/>
      <c r="H53" s="186"/>
      <c r="I53" s="187"/>
      <c r="J53" s="187"/>
      <c r="K53" s="187"/>
      <c r="L53" s="187"/>
    </row>
    <row r="54" spans="1:12" ht="13.8">
      <c r="A54" s="185" t="s">
        <v>1425</v>
      </c>
      <c r="B54" s="185"/>
      <c r="C54" s="186"/>
      <c r="D54" s="186"/>
      <c r="E54" s="186"/>
      <c r="F54" s="186"/>
      <c r="G54" s="186"/>
      <c r="H54" s="186"/>
      <c r="I54" s="187"/>
      <c r="J54" s="187"/>
      <c r="K54" s="187"/>
      <c r="L54" s="187"/>
    </row>
    <row r="55" spans="1:12" ht="13.8">
      <c r="A55" s="185" t="s">
        <v>1</v>
      </c>
      <c r="B55" s="185"/>
      <c r="C55" s="186"/>
      <c r="D55" s="186"/>
      <c r="E55" s="186"/>
      <c r="F55" s="186"/>
      <c r="G55" s="186"/>
      <c r="H55" s="186"/>
      <c r="I55" s="187"/>
      <c r="J55" s="187"/>
      <c r="K55" s="187"/>
      <c r="L55" s="187"/>
    </row>
    <row r="56" spans="1:12" ht="13.8">
      <c r="B56" s="188"/>
      <c r="C56" s="187"/>
      <c r="D56" s="187"/>
      <c r="E56" s="187"/>
      <c r="F56" s="187"/>
      <c r="G56" s="187"/>
      <c r="H56" s="187"/>
      <c r="I56" s="187"/>
      <c r="J56" s="187"/>
      <c r="K56" s="187"/>
      <c r="L56" s="187"/>
    </row>
    <row r="57" spans="1:12" ht="13.8">
      <c r="A57" s="189" t="s">
        <v>172</v>
      </c>
      <c r="B57" s="188"/>
      <c r="C57" s="187"/>
      <c r="D57" s="187"/>
      <c r="E57" s="187"/>
      <c r="F57" s="187"/>
      <c r="G57" s="187"/>
      <c r="H57" s="187"/>
      <c r="I57" s="187"/>
      <c r="J57" s="187"/>
      <c r="K57" s="187"/>
      <c r="L57" s="187"/>
    </row>
    <row r="58" spans="1:12" ht="13.8">
      <c r="A58" s="189"/>
      <c r="B58" s="188"/>
      <c r="C58" s="187"/>
      <c r="D58" s="187"/>
      <c r="E58" s="187"/>
      <c r="F58" s="187"/>
      <c r="G58" s="187"/>
      <c r="H58" s="187"/>
      <c r="I58" s="187"/>
      <c r="J58" s="187"/>
      <c r="K58" s="187"/>
      <c r="L58" s="187"/>
    </row>
    <row r="59" spans="1:12" ht="27.6">
      <c r="A59" s="190" t="s">
        <v>3</v>
      </c>
      <c r="B59" s="190" t="s">
        <v>275</v>
      </c>
      <c r="C59" s="190" t="s">
        <v>276</v>
      </c>
      <c r="D59" s="190" t="s">
        <v>277</v>
      </c>
      <c r="E59" s="190" t="s">
        <v>278</v>
      </c>
      <c r="F59" s="190" t="s">
        <v>279</v>
      </c>
      <c r="G59" s="190" t="s">
        <v>280</v>
      </c>
      <c r="H59" s="190" t="s">
        <v>281</v>
      </c>
      <c r="I59" s="190" t="s">
        <v>282</v>
      </c>
      <c r="J59" s="190" t="s">
        <v>283</v>
      </c>
      <c r="K59" s="190" t="s">
        <v>284</v>
      </c>
      <c r="L59" s="190" t="s">
        <v>284</v>
      </c>
    </row>
    <row r="60" spans="1:12" ht="13.8">
      <c r="A60" s="191" t="s">
        <v>286</v>
      </c>
      <c r="B60" s="192" t="s">
        <v>287</v>
      </c>
      <c r="C60" s="193">
        <v>1</v>
      </c>
      <c r="D60" s="194">
        <v>1</v>
      </c>
      <c r="E60" s="195">
        <v>1</v>
      </c>
      <c r="F60" s="196" t="s">
        <v>285</v>
      </c>
      <c r="G60" s="196">
        <v>1</v>
      </c>
      <c r="H60" s="192">
        <v>1</v>
      </c>
      <c r="I60" s="192">
        <v>1000000</v>
      </c>
      <c r="J60" s="197">
        <v>8.1873260193220899E-5</v>
      </c>
      <c r="K60" s="197">
        <v>8.1873260193220899E-5</v>
      </c>
      <c r="L60" s="198">
        <v>8.1873260193220899E-5</v>
      </c>
    </row>
    <row r="61" spans="1:12" ht="13.8">
      <c r="A61" s="199" t="s">
        <v>1033</v>
      </c>
      <c r="B61" s="200" t="s">
        <v>1036</v>
      </c>
      <c r="C61" s="201">
        <v>2</v>
      </c>
      <c r="D61" s="201">
        <v>1249</v>
      </c>
      <c r="E61" s="202">
        <v>1248</v>
      </c>
      <c r="F61" s="203" t="s">
        <v>285</v>
      </c>
      <c r="G61" s="203">
        <v>1</v>
      </c>
      <c r="H61" s="200">
        <v>1248</v>
      </c>
      <c r="I61" s="200">
        <v>1248000000</v>
      </c>
      <c r="J61" s="204">
        <v>0.10217782872113967</v>
      </c>
      <c r="K61" s="204">
        <v>0.10217782872113967</v>
      </c>
      <c r="L61" s="205">
        <v>0.10217782872113967</v>
      </c>
    </row>
    <row r="62" spans="1:12" ht="13.8">
      <c r="A62" s="199" t="s">
        <v>1033</v>
      </c>
      <c r="B62" s="200" t="s">
        <v>1036</v>
      </c>
      <c r="C62" s="201">
        <v>1250</v>
      </c>
      <c r="D62" s="194">
        <v>1250</v>
      </c>
      <c r="E62" s="202">
        <v>1</v>
      </c>
      <c r="F62" s="203" t="s">
        <v>285</v>
      </c>
      <c r="G62" s="203">
        <v>1</v>
      </c>
      <c r="H62" s="200">
        <v>1</v>
      </c>
      <c r="I62" s="200">
        <v>1000000</v>
      </c>
      <c r="J62" s="204">
        <v>8.1873260193220899E-5</v>
      </c>
      <c r="K62" s="204">
        <v>8.1873260193220899E-5</v>
      </c>
      <c r="L62" s="205">
        <v>8.1873260193220899E-5</v>
      </c>
    </row>
    <row r="63" spans="1:12" ht="13.8">
      <c r="A63" s="199" t="s">
        <v>1033</v>
      </c>
      <c r="B63" s="200" t="s">
        <v>1036</v>
      </c>
      <c r="C63" s="194">
        <v>1251</v>
      </c>
      <c r="D63" s="194">
        <v>11250</v>
      </c>
      <c r="E63" s="206">
        <v>10000</v>
      </c>
      <c r="F63" s="207" t="s">
        <v>285</v>
      </c>
      <c r="G63" s="207">
        <v>1</v>
      </c>
      <c r="H63" s="208">
        <v>10000</v>
      </c>
      <c r="I63" s="208">
        <v>10000000000</v>
      </c>
      <c r="J63" s="209">
        <v>0.81873260193220898</v>
      </c>
      <c r="K63" s="209">
        <v>0.81873260193220898</v>
      </c>
      <c r="L63" s="205">
        <v>0.81873260193220898</v>
      </c>
    </row>
    <row r="64" spans="1:12" ht="13.8">
      <c r="A64" s="199" t="s">
        <v>1033</v>
      </c>
      <c r="B64" s="200" t="s">
        <v>1036</v>
      </c>
      <c r="C64" s="194">
        <v>11251</v>
      </c>
      <c r="D64" s="194">
        <v>11293</v>
      </c>
      <c r="E64" s="206">
        <v>43</v>
      </c>
      <c r="F64" s="207" t="s">
        <v>285</v>
      </c>
      <c r="G64" s="207">
        <v>1</v>
      </c>
      <c r="H64" s="208">
        <v>43</v>
      </c>
      <c r="I64" s="208">
        <v>43000000</v>
      </c>
      <c r="J64" s="209">
        <v>3.5205501883084985E-3</v>
      </c>
      <c r="K64" s="209">
        <v>3.5205501883084985E-3</v>
      </c>
      <c r="L64" s="205">
        <v>3.5205501883084985E-3</v>
      </c>
    </row>
    <row r="65" spans="1:12" ht="13.8">
      <c r="A65" s="199" t="s">
        <v>1033</v>
      </c>
      <c r="B65" s="200" t="s">
        <v>1036</v>
      </c>
      <c r="C65" s="201">
        <v>11294</v>
      </c>
      <c r="D65" s="201">
        <v>11337</v>
      </c>
      <c r="E65" s="202">
        <v>44</v>
      </c>
      <c r="F65" s="203" t="s">
        <v>285</v>
      </c>
      <c r="G65" s="203">
        <v>1</v>
      </c>
      <c r="H65" s="200">
        <v>44</v>
      </c>
      <c r="I65" s="200">
        <v>44000000</v>
      </c>
      <c r="J65" s="204">
        <v>3.6024234485017193E-3</v>
      </c>
      <c r="K65" s="204">
        <v>3.6024234485017193E-3</v>
      </c>
      <c r="L65" s="205">
        <v>3.6024234485017193E-3</v>
      </c>
    </row>
    <row r="66" spans="1:12" ht="13.8">
      <c r="A66" s="199" t="s">
        <v>1033</v>
      </c>
      <c r="B66" s="200" t="s">
        <v>1036</v>
      </c>
      <c r="C66" s="194">
        <v>11338</v>
      </c>
      <c r="D66" s="194">
        <v>12114</v>
      </c>
      <c r="E66" s="206">
        <v>777</v>
      </c>
      <c r="F66" s="207" t="s">
        <v>285</v>
      </c>
      <c r="G66" s="207">
        <v>1</v>
      </c>
      <c r="H66" s="208">
        <v>777</v>
      </c>
      <c r="I66" s="208">
        <v>777000000</v>
      </c>
      <c r="J66" s="209">
        <v>6.3615523170132637E-2</v>
      </c>
      <c r="K66" s="209">
        <v>6.3615523170132637E-2</v>
      </c>
      <c r="L66" s="205">
        <v>6.3615523170132637E-2</v>
      </c>
    </row>
    <row r="67" spans="1:12" ht="13.8">
      <c r="A67" s="199" t="s">
        <v>1033</v>
      </c>
      <c r="B67" s="200" t="s">
        <v>1036</v>
      </c>
      <c r="C67" s="201">
        <v>12115</v>
      </c>
      <c r="D67" s="201">
        <v>12214</v>
      </c>
      <c r="E67" s="210">
        <v>100</v>
      </c>
      <c r="F67" s="203" t="s">
        <v>285</v>
      </c>
      <c r="G67" s="203">
        <v>1</v>
      </c>
      <c r="H67" s="200">
        <v>100</v>
      </c>
      <c r="I67" s="200">
        <v>100000000</v>
      </c>
      <c r="J67" s="211">
        <v>8.187326019322089E-3</v>
      </c>
      <c r="K67" s="204">
        <v>8.187326019322089E-3</v>
      </c>
      <c r="L67" s="205">
        <v>8.187326019322089E-3</v>
      </c>
    </row>
    <row r="68" spans="1:12" ht="13.8">
      <c r="A68" s="212"/>
      <c r="B68" s="212"/>
      <c r="C68" s="213"/>
      <c r="D68" s="213"/>
      <c r="E68" s="214">
        <v>12214</v>
      </c>
      <c r="F68" s="214"/>
      <c r="G68" s="214"/>
      <c r="H68" s="214">
        <v>12214</v>
      </c>
      <c r="I68" s="215">
        <v>12214000000</v>
      </c>
      <c r="J68" s="216">
        <v>1</v>
      </c>
      <c r="K68" s="217">
        <v>1</v>
      </c>
      <c r="L68" s="217">
        <v>1</v>
      </c>
    </row>
    <row r="69" spans="1:12" ht="13.8">
      <c r="A69" s="167"/>
      <c r="G69" s="164"/>
      <c r="H69" s="164"/>
    </row>
    <row r="70" spans="1:12" ht="18" customHeight="1">
      <c r="A70" s="218" t="s">
        <v>1595</v>
      </c>
    </row>
    <row r="71" spans="1:12" ht="13.8">
      <c r="A71" s="220"/>
      <c r="B71" s="221"/>
      <c r="C71" s="222"/>
      <c r="D71" s="222"/>
      <c r="E71" s="222"/>
      <c r="F71" s="222"/>
      <c r="G71" s="222"/>
      <c r="H71" s="222"/>
    </row>
    <row r="72" spans="1:12" ht="13.8">
      <c r="A72" s="220" t="s">
        <v>1583</v>
      </c>
      <c r="B72" s="221">
        <v>10000000000</v>
      </c>
      <c r="C72" s="222"/>
      <c r="D72" s="222"/>
      <c r="E72" s="222"/>
      <c r="F72" s="222"/>
      <c r="G72" s="222"/>
      <c r="H72" s="222"/>
    </row>
    <row r="73" spans="1:12" ht="13.8">
      <c r="A73" s="220" t="s">
        <v>733</v>
      </c>
      <c r="B73" s="223">
        <v>3788000000</v>
      </c>
      <c r="C73" s="222"/>
      <c r="D73" s="222"/>
      <c r="E73" s="222"/>
      <c r="F73" s="222"/>
      <c r="G73" s="222"/>
      <c r="H73" s="222"/>
    </row>
    <row r="74" spans="1:12" ht="13.8">
      <c r="A74" s="220" t="s">
        <v>1584</v>
      </c>
      <c r="B74" s="223">
        <v>1000000</v>
      </c>
      <c r="C74" s="222"/>
      <c r="D74" s="222"/>
      <c r="E74" s="222"/>
      <c r="F74" s="222"/>
      <c r="G74" s="222"/>
      <c r="H74" s="222"/>
    </row>
    <row r="75" spans="1:12" ht="13.8">
      <c r="A75" s="222" t="s">
        <v>1585</v>
      </c>
      <c r="B75" s="224">
        <v>10000</v>
      </c>
      <c r="C75" s="222"/>
      <c r="D75" s="222"/>
      <c r="E75" s="222"/>
      <c r="F75" s="222"/>
      <c r="G75" s="222"/>
      <c r="H75" s="222"/>
    </row>
    <row r="76" spans="1:12" ht="13.8">
      <c r="A76" s="222"/>
      <c r="B76" s="222"/>
      <c r="C76" s="222"/>
      <c r="D76" s="222"/>
      <c r="E76" s="222"/>
      <c r="F76" s="222"/>
      <c r="G76" s="222"/>
      <c r="H76" s="222"/>
    </row>
    <row r="77" spans="1:12" ht="13.8">
      <c r="A77" s="554" t="s">
        <v>1586</v>
      </c>
      <c r="B77" s="555"/>
      <c r="C77" s="555"/>
      <c r="D77" s="555"/>
      <c r="E77" s="555"/>
      <c r="F77" s="555"/>
      <c r="G77" s="555"/>
      <c r="H77" s="556"/>
    </row>
    <row r="78" spans="1:12" ht="27.6">
      <c r="A78" s="225" t="s">
        <v>2</v>
      </c>
      <c r="B78" s="225" t="s">
        <v>3</v>
      </c>
      <c r="C78" s="225" t="s">
        <v>1587</v>
      </c>
      <c r="D78" s="225" t="s">
        <v>1588</v>
      </c>
      <c r="E78" s="225" t="s">
        <v>279</v>
      </c>
      <c r="F78" s="225" t="s">
        <v>1589</v>
      </c>
      <c r="G78" s="225" t="s">
        <v>291</v>
      </c>
      <c r="H78" s="225" t="s">
        <v>1590</v>
      </c>
    </row>
    <row r="79" spans="1:12" ht="13.8">
      <c r="A79" s="177">
        <v>1</v>
      </c>
      <c r="B79" s="226" t="s">
        <v>1375</v>
      </c>
      <c r="C79" s="179">
        <v>3787</v>
      </c>
      <c r="D79" s="179">
        <v>1000000</v>
      </c>
      <c r="E79" s="177" t="s">
        <v>1591</v>
      </c>
      <c r="F79" s="227">
        <v>99.97</v>
      </c>
      <c r="G79" s="228">
        <v>3787000000</v>
      </c>
      <c r="H79" s="229">
        <v>0.9997360084477297</v>
      </c>
    </row>
    <row r="80" spans="1:12" ht="13.8">
      <c r="A80" s="177">
        <v>2</v>
      </c>
      <c r="B80" s="226" t="s">
        <v>1592</v>
      </c>
      <c r="C80" s="177">
        <v>1</v>
      </c>
      <c r="D80" s="179">
        <v>1000000</v>
      </c>
      <c r="E80" s="177" t="s">
        <v>1591</v>
      </c>
      <c r="F80" s="227">
        <v>0.03</v>
      </c>
      <c r="G80" s="228">
        <v>1000000</v>
      </c>
      <c r="H80" s="229">
        <v>2.6399155227032733E-4</v>
      </c>
    </row>
    <row r="81" spans="1:8" ht="13.8">
      <c r="A81" s="222"/>
      <c r="B81" s="222"/>
      <c r="C81" s="222"/>
      <c r="D81" s="222"/>
      <c r="E81" s="222"/>
      <c r="F81" s="222"/>
      <c r="G81" s="230"/>
      <c r="H81" s="222"/>
    </row>
    <row r="82" spans="1:8" ht="13.8">
      <c r="A82" s="559" t="s">
        <v>1593</v>
      </c>
      <c r="B82" s="560"/>
      <c r="C82" s="560"/>
      <c r="D82" s="560"/>
      <c r="E82" s="560"/>
      <c r="F82" s="560"/>
      <c r="G82" s="560"/>
      <c r="H82" s="561"/>
    </row>
    <row r="83" spans="1:8" ht="27.6">
      <c r="A83" s="225" t="s">
        <v>2</v>
      </c>
      <c r="B83" s="225" t="s">
        <v>3</v>
      </c>
      <c r="C83" s="225" t="s">
        <v>1587</v>
      </c>
      <c r="D83" s="225" t="s">
        <v>1588</v>
      </c>
      <c r="E83" s="225" t="s">
        <v>279</v>
      </c>
      <c r="F83" s="225" t="s">
        <v>1589</v>
      </c>
      <c r="G83" s="225" t="s">
        <v>291</v>
      </c>
      <c r="H83" s="225" t="s">
        <v>1594</v>
      </c>
    </row>
    <row r="84" spans="1:8" ht="13.8">
      <c r="A84" s="177">
        <v>1</v>
      </c>
      <c r="B84" s="226" t="s">
        <v>1375</v>
      </c>
      <c r="C84" s="179">
        <v>3787</v>
      </c>
      <c r="D84" s="179">
        <v>1000000</v>
      </c>
      <c r="E84" s="177" t="s">
        <v>1591</v>
      </c>
      <c r="F84" s="227">
        <v>99.97</v>
      </c>
      <c r="G84" s="228">
        <v>3787000000</v>
      </c>
      <c r="H84" s="229">
        <v>0.9997360084477297</v>
      </c>
    </row>
    <row r="85" spans="1:8" ht="13.8">
      <c r="A85" s="177">
        <v>2</v>
      </c>
      <c r="B85" s="226" t="s">
        <v>1592</v>
      </c>
      <c r="C85" s="177">
        <v>1</v>
      </c>
      <c r="D85" s="179">
        <v>1000000</v>
      </c>
      <c r="E85" s="177" t="s">
        <v>1591</v>
      </c>
      <c r="F85" s="227">
        <v>0.03</v>
      </c>
      <c r="G85" s="228">
        <v>1000000</v>
      </c>
      <c r="H85" s="229">
        <v>2.6399155227032733E-4</v>
      </c>
    </row>
    <row r="86" spans="1:8" ht="13.8">
      <c r="A86" s="167"/>
      <c r="G86" s="164"/>
      <c r="H86" s="164"/>
    </row>
    <row r="87" spans="1:8" ht="13.8">
      <c r="A87" s="167"/>
      <c r="G87" s="164"/>
      <c r="H87" s="164"/>
    </row>
    <row r="88" spans="1:8" ht="13.8">
      <c r="A88" s="189" t="s">
        <v>234</v>
      </c>
      <c r="B88" s="188"/>
      <c r="C88" s="187"/>
      <c r="D88" s="187"/>
      <c r="G88" s="164"/>
      <c r="H88" s="164"/>
    </row>
    <row r="89" spans="1:8" ht="13.8">
      <c r="B89" s="188"/>
      <c r="C89" s="187"/>
      <c r="D89" s="187"/>
      <c r="G89" s="164"/>
      <c r="H89" s="164"/>
    </row>
    <row r="90" spans="1:8" ht="43.2" customHeight="1">
      <c r="A90" s="190" t="s">
        <v>235</v>
      </c>
      <c r="B90" s="190" t="s">
        <v>238</v>
      </c>
      <c r="C90" s="190" t="s">
        <v>237</v>
      </c>
      <c r="D90" s="187"/>
      <c r="G90" s="164"/>
      <c r="H90" s="164"/>
    </row>
    <row r="91" spans="1:8" ht="13.8">
      <c r="A91" s="176" t="s">
        <v>298</v>
      </c>
      <c r="B91" s="231" t="s">
        <v>297</v>
      </c>
      <c r="C91" s="232">
        <v>1</v>
      </c>
      <c r="D91" s="233"/>
      <c r="G91" s="164"/>
      <c r="H91" s="164"/>
    </row>
    <row r="92" spans="1:8" ht="13.8">
      <c r="A92" s="176" t="s">
        <v>298</v>
      </c>
      <c r="B92" s="231" t="s">
        <v>1033</v>
      </c>
      <c r="C92" s="232">
        <v>1</v>
      </c>
      <c r="D92" s="233"/>
      <c r="G92" s="164"/>
      <c r="H92" s="164"/>
    </row>
    <row r="93" spans="1:8" ht="13.8">
      <c r="A93" s="176" t="s">
        <v>298</v>
      </c>
      <c r="B93" s="231" t="s">
        <v>1219</v>
      </c>
      <c r="C93" s="232">
        <v>1</v>
      </c>
      <c r="D93" s="233"/>
      <c r="G93" s="164"/>
      <c r="H93" s="164"/>
    </row>
    <row r="94" spans="1:8" ht="13.8">
      <c r="B94" s="188"/>
      <c r="C94" s="187"/>
      <c r="D94" s="187"/>
      <c r="G94" s="164"/>
      <c r="H94" s="164"/>
    </row>
    <row r="95" spans="1:8" ht="13.8">
      <c r="A95" s="553" t="s">
        <v>1621</v>
      </c>
      <c r="B95" s="553"/>
      <c r="G95" s="164"/>
      <c r="H95" s="164"/>
    </row>
    <row r="96" spans="1:8" ht="14.4" customHeight="1">
      <c r="A96" s="167"/>
      <c r="G96" s="164"/>
      <c r="H96" s="164"/>
    </row>
    <row r="97" spans="1:13" ht="46.5" customHeight="1">
      <c r="A97" s="570" t="s">
        <v>1695</v>
      </c>
      <c r="B97" s="570"/>
      <c r="C97" s="570"/>
      <c r="D97" s="570"/>
      <c r="E97" s="570"/>
      <c r="F97" s="570"/>
      <c r="G97" s="570"/>
      <c r="H97" s="566"/>
      <c r="I97" s="566"/>
      <c r="J97" s="566"/>
      <c r="K97" s="566"/>
      <c r="L97" s="566"/>
      <c r="M97" s="566"/>
    </row>
    <row r="98" spans="1:13" ht="15.6" customHeight="1">
      <c r="A98" s="235"/>
      <c r="G98" s="164"/>
      <c r="H98" s="164"/>
    </row>
    <row r="99" spans="1:13" ht="13.8">
      <c r="A99" s="553" t="s">
        <v>1622</v>
      </c>
      <c r="B99" s="553"/>
      <c r="G99" s="164"/>
      <c r="H99" s="164"/>
    </row>
    <row r="100" spans="1:13" ht="17.399999999999999" customHeight="1">
      <c r="A100" s="167"/>
      <c r="G100" s="164"/>
      <c r="H100" s="164"/>
    </row>
    <row r="101" spans="1:13" ht="13.8">
      <c r="A101" s="553" t="s">
        <v>115</v>
      </c>
      <c r="B101" s="553"/>
      <c r="C101" s="553"/>
      <c r="D101" s="553"/>
      <c r="E101" s="189"/>
      <c r="F101" s="189"/>
      <c r="G101" s="164"/>
      <c r="H101" s="164"/>
    </row>
    <row r="102" spans="1:13" ht="13.8">
      <c r="A102" s="189"/>
      <c r="B102" s="189"/>
      <c r="C102" s="189"/>
      <c r="D102" s="189"/>
      <c r="E102" s="189"/>
      <c r="F102" s="189"/>
      <c r="G102" s="164"/>
      <c r="H102" s="164"/>
    </row>
    <row r="103" spans="1:13" ht="75.75" customHeight="1">
      <c r="A103" s="562" t="s">
        <v>366</v>
      </c>
      <c r="B103" s="562"/>
      <c r="C103" s="562"/>
      <c r="D103" s="562"/>
      <c r="E103" s="562"/>
      <c r="F103" s="562"/>
      <c r="G103" s="562"/>
      <c r="H103" s="164"/>
    </row>
    <row r="104" spans="1:13" ht="16.5" customHeight="1">
      <c r="A104" s="236"/>
      <c r="B104" s="236"/>
      <c r="C104" s="236"/>
      <c r="D104" s="236"/>
      <c r="E104" s="236"/>
      <c r="F104" s="236"/>
      <c r="G104" s="236"/>
      <c r="H104" s="164"/>
    </row>
    <row r="105" spans="1:13" ht="17.25" customHeight="1">
      <c r="A105" s="563" t="s">
        <v>322</v>
      </c>
      <c r="B105" s="563"/>
      <c r="C105" s="563"/>
      <c r="D105" s="563"/>
      <c r="E105" s="563"/>
      <c r="F105" s="563"/>
      <c r="G105" s="563"/>
      <c r="H105" s="164"/>
    </row>
    <row r="106" spans="1:13" ht="82.5" customHeight="1">
      <c r="A106" s="564" t="s">
        <v>1497</v>
      </c>
      <c r="B106" s="564"/>
      <c r="C106" s="564"/>
      <c r="D106" s="564"/>
      <c r="E106" s="564"/>
      <c r="F106" s="564"/>
      <c r="G106" s="564"/>
      <c r="H106" s="164"/>
    </row>
    <row r="107" spans="1:13" ht="30" customHeight="1">
      <c r="A107" s="564"/>
      <c r="B107" s="564"/>
      <c r="C107" s="564"/>
      <c r="D107" s="564"/>
      <c r="E107" s="564"/>
      <c r="F107" s="564"/>
      <c r="G107" s="564"/>
      <c r="H107" s="164"/>
    </row>
    <row r="108" spans="1:13" ht="18" customHeight="1">
      <c r="A108" s="564"/>
      <c r="B108" s="564"/>
      <c r="C108" s="564"/>
      <c r="D108" s="564"/>
      <c r="E108" s="564"/>
      <c r="F108" s="564"/>
      <c r="G108" s="564"/>
      <c r="H108" s="164"/>
    </row>
    <row r="109" spans="1:13" ht="13.8">
      <c r="A109" s="167" t="s">
        <v>116</v>
      </c>
      <c r="G109" s="164"/>
      <c r="H109" s="164"/>
    </row>
    <row r="110" spans="1:13" ht="42" customHeight="1">
      <c r="A110" s="565" t="s">
        <v>1650</v>
      </c>
      <c r="B110" s="565"/>
      <c r="C110" s="565"/>
      <c r="D110" s="565"/>
      <c r="E110" s="565"/>
      <c r="F110" s="565"/>
      <c r="G110" s="565"/>
      <c r="H110" s="164"/>
    </row>
    <row r="111" spans="1:13" ht="28.5" customHeight="1">
      <c r="A111" s="557" t="s">
        <v>1498</v>
      </c>
      <c r="B111" s="557"/>
      <c r="C111" s="557"/>
      <c r="D111" s="557"/>
      <c r="E111" s="557"/>
      <c r="F111" s="557"/>
      <c r="G111" s="557"/>
      <c r="H111" s="164"/>
    </row>
    <row r="112" spans="1:13" ht="21.75" customHeight="1">
      <c r="A112" s="165"/>
      <c r="G112" s="164"/>
      <c r="H112" s="164"/>
    </row>
    <row r="113" spans="1:8" ht="13.8">
      <c r="A113" s="553" t="s">
        <v>1623</v>
      </c>
      <c r="B113" s="553"/>
      <c r="C113" s="553"/>
      <c r="D113" s="553"/>
      <c r="E113" s="189"/>
      <c r="F113" s="189"/>
      <c r="G113" s="164"/>
      <c r="H113" s="164"/>
    </row>
    <row r="114" spans="1:8" ht="14.4" customHeight="1">
      <c r="A114" s="167"/>
      <c r="G114" s="164"/>
      <c r="H114" s="164"/>
    </row>
    <row r="115" spans="1:8" ht="13.8">
      <c r="A115" s="553" t="s">
        <v>117</v>
      </c>
      <c r="B115" s="553"/>
      <c r="C115" s="553"/>
      <c r="D115" s="553"/>
      <c r="E115" s="189"/>
      <c r="F115" s="189"/>
      <c r="G115" s="164"/>
      <c r="H115" s="164"/>
    </row>
    <row r="116" spans="1:8" ht="14.4" customHeight="1">
      <c r="A116" s="167"/>
      <c r="G116" s="164"/>
      <c r="H116" s="164"/>
    </row>
    <row r="117" spans="1:8" ht="33" customHeight="1">
      <c r="A117" s="562" t="s">
        <v>1499</v>
      </c>
      <c r="B117" s="562"/>
      <c r="C117" s="562"/>
      <c r="D117" s="562"/>
      <c r="E117" s="562"/>
      <c r="F117" s="562"/>
      <c r="G117" s="562"/>
      <c r="H117" s="164"/>
    </row>
    <row r="118" spans="1:8" ht="15.6" customHeight="1">
      <c r="A118" s="235"/>
      <c r="G118" s="164"/>
      <c r="H118" s="164"/>
    </row>
    <row r="119" spans="1:8" ht="13.8">
      <c r="A119" s="167" t="s">
        <v>1624</v>
      </c>
      <c r="G119" s="164"/>
      <c r="H119" s="164"/>
    </row>
    <row r="120" spans="1:8" ht="48" customHeight="1">
      <c r="A120" s="566" t="s">
        <v>1500</v>
      </c>
      <c r="B120" s="566"/>
      <c r="C120" s="566"/>
      <c r="D120" s="566"/>
      <c r="E120" s="566"/>
      <c r="F120" s="566"/>
      <c r="G120" s="566"/>
      <c r="H120" s="164"/>
    </row>
    <row r="121" spans="1:8" ht="49.5" customHeight="1">
      <c r="A121" s="562" t="s">
        <v>1295</v>
      </c>
      <c r="B121" s="562"/>
      <c r="C121" s="562"/>
      <c r="D121" s="562"/>
      <c r="E121" s="562"/>
      <c r="F121" s="562"/>
      <c r="G121" s="562"/>
      <c r="H121" s="164"/>
    </row>
    <row r="122" spans="1:8" ht="13.8">
      <c r="A122" s="235"/>
      <c r="G122" s="164"/>
      <c r="H122" s="164"/>
    </row>
    <row r="123" spans="1:8" ht="13.8">
      <c r="A123" s="237" t="s">
        <v>306</v>
      </c>
      <c r="G123" s="164"/>
      <c r="H123" s="164"/>
    </row>
    <row r="124" spans="1:8" ht="14.4" customHeight="1">
      <c r="A124" s="167"/>
      <c r="G124" s="164"/>
      <c r="H124" s="164"/>
    </row>
    <row r="125" spans="1:8" ht="15" customHeight="1">
      <c r="A125" s="566" t="s">
        <v>1296</v>
      </c>
      <c r="B125" s="566"/>
      <c r="C125" s="566"/>
      <c r="D125" s="566"/>
      <c r="E125" s="234"/>
      <c r="F125" s="234"/>
      <c r="G125" s="164"/>
      <c r="H125" s="164"/>
    </row>
    <row r="126" spans="1:8" ht="13.8">
      <c r="A126" s="235"/>
      <c r="G126" s="164"/>
      <c r="H126" s="164"/>
    </row>
    <row r="127" spans="1:8" ht="13.8">
      <c r="A127" s="167" t="s">
        <v>1625</v>
      </c>
      <c r="G127" s="164"/>
      <c r="H127" s="164"/>
    </row>
    <row r="128" spans="1:8" ht="33.75" customHeight="1">
      <c r="A128" s="562" t="s">
        <v>424</v>
      </c>
      <c r="B128" s="562"/>
      <c r="C128" s="562"/>
      <c r="D128" s="562"/>
      <c r="E128" s="562"/>
      <c r="F128" s="562"/>
      <c r="G128" s="562"/>
      <c r="H128" s="164"/>
    </row>
    <row r="129" spans="1:8" ht="13.8">
      <c r="A129" s="165"/>
      <c r="G129" s="164"/>
      <c r="H129" s="164"/>
    </row>
    <row r="130" spans="1:8" ht="13.8">
      <c r="A130" s="237" t="s">
        <v>1626</v>
      </c>
      <c r="G130" s="164"/>
      <c r="H130" s="164"/>
    </row>
    <row r="131" spans="1:8" ht="14.4" customHeight="1">
      <c r="A131" s="235"/>
      <c r="G131" s="164"/>
      <c r="H131" s="164"/>
    </row>
    <row r="132" spans="1:8" ht="40.5" customHeight="1">
      <c r="A132" s="566" t="s">
        <v>367</v>
      </c>
      <c r="B132" s="566"/>
      <c r="C132" s="566"/>
      <c r="D132" s="566"/>
      <c r="E132" s="566"/>
      <c r="F132" s="566"/>
      <c r="G132" s="566"/>
      <c r="H132" s="164"/>
    </row>
    <row r="133" spans="1:8" ht="12" customHeight="1">
      <c r="A133" s="235"/>
      <c r="G133" s="164"/>
      <c r="H133" s="164"/>
    </row>
    <row r="134" spans="1:8" ht="13.8">
      <c r="A134" s="167" t="s">
        <v>118</v>
      </c>
      <c r="G134" s="164"/>
      <c r="H134" s="164"/>
    </row>
    <row r="135" spans="1:8" ht="14.4" customHeight="1">
      <c r="A135" s="167"/>
      <c r="G135" s="164"/>
      <c r="H135" s="164"/>
    </row>
    <row r="136" spans="1:8" ht="36.75" customHeight="1">
      <c r="A136" s="566" t="s">
        <v>369</v>
      </c>
      <c r="B136" s="566"/>
      <c r="C136" s="566"/>
      <c r="D136" s="566"/>
      <c r="E136" s="566"/>
      <c r="F136" s="566"/>
      <c r="G136" s="566"/>
      <c r="H136" s="164"/>
    </row>
    <row r="137" spans="1:8" ht="12.75" customHeight="1">
      <c r="A137" s="234"/>
      <c r="B137" s="234"/>
      <c r="C137" s="234"/>
      <c r="D137" s="234"/>
      <c r="G137" s="164"/>
      <c r="H137" s="164"/>
    </row>
    <row r="138" spans="1:8" ht="28.5" customHeight="1">
      <c r="A138" s="168" t="s">
        <v>119</v>
      </c>
      <c r="G138" s="164"/>
      <c r="H138" s="164"/>
    </row>
    <row r="139" spans="1:8" ht="14.4" customHeight="1">
      <c r="A139" s="167"/>
      <c r="G139" s="164"/>
      <c r="H139" s="164"/>
    </row>
    <row r="140" spans="1:8" ht="126" customHeight="1">
      <c r="A140" s="562" t="s">
        <v>1501</v>
      </c>
      <c r="B140" s="562"/>
      <c r="C140" s="562"/>
      <c r="D140" s="562"/>
      <c r="E140" s="562"/>
      <c r="F140" s="562"/>
      <c r="G140" s="562"/>
      <c r="H140" s="164"/>
    </row>
    <row r="141" spans="1:8" ht="19.2" customHeight="1">
      <c r="A141" s="235"/>
      <c r="G141" s="164"/>
      <c r="H141" s="164"/>
    </row>
    <row r="142" spans="1:8" ht="13.8">
      <c r="A142" s="168" t="s">
        <v>120</v>
      </c>
      <c r="G142" s="164"/>
      <c r="H142" s="164"/>
    </row>
    <row r="143" spans="1:8" ht="13.8">
      <c r="A143" s="167"/>
      <c r="G143" s="164"/>
      <c r="H143" s="164"/>
    </row>
    <row r="144" spans="1:8" ht="15.75" customHeight="1">
      <c r="A144" s="566" t="s">
        <v>1502</v>
      </c>
      <c r="B144" s="566"/>
      <c r="C144" s="566"/>
      <c r="D144" s="566"/>
      <c r="E144" s="566"/>
      <c r="F144" s="566"/>
      <c r="G144" s="566"/>
      <c r="H144" s="164"/>
    </row>
    <row r="145" spans="1:8" ht="14.4" customHeight="1">
      <c r="A145" s="235"/>
      <c r="G145" s="164"/>
      <c r="H145" s="164"/>
    </row>
    <row r="146" spans="1:8" ht="13.8">
      <c r="A146" s="553" t="s">
        <v>1627</v>
      </c>
      <c r="B146" s="553"/>
      <c r="C146" s="553"/>
      <c r="D146" s="553"/>
      <c r="E146" s="189"/>
      <c r="F146" s="189"/>
      <c r="G146" s="164"/>
      <c r="H146" s="164"/>
    </row>
    <row r="147" spans="1:8" ht="14.4" customHeight="1">
      <c r="A147" s="167"/>
      <c r="G147" s="164"/>
      <c r="H147" s="164"/>
    </row>
    <row r="148" spans="1:8" ht="15" customHeight="1">
      <c r="A148" s="565" t="s">
        <v>236</v>
      </c>
      <c r="B148" s="565"/>
      <c r="C148" s="565"/>
      <c r="D148" s="565"/>
      <c r="E148" s="234"/>
      <c r="F148" s="234"/>
      <c r="G148" s="164"/>
      <c r="H148" s="164"/>
    </row>
    <row r="150" spans="1:8" ht="15.75" customHeight="1">
      <c r="A150" s="189" t="s">
        <v>239</v>
      </c>
      <c r="G150" s="164"/>
    </row>
    <row r="151" spans="1:8" ht="15.75" customHeight="1">
      <c r="A151" s="189"/>
      <c r="G151" s="164"/>
    </row>
    <row r="152" spans="1:8" ht="15.75" customHeight="1">
      <c r="A152" s="189" t="s">
        <v>1503</v>
      </c>
      <c r="G152" s="164"/>
    </row>
    <row r="153" spans="1:8" ht="54.75" customHeight="1">
      <c r="A153" s="566" t="s">
        <v>382</v>
      </c>
      <c r="B153" s="566"/>
      <c r="C153" s="566"/>
      <c r="D153" s="566"/>
      <c r="E153" s="566"/>
      <c r="F153" s="566"/>
      <c r="G153" s="566"/>
    </row>
    <row r="154" spans="1:8" ht="15.75" customHeight="1">
      <c r="A154" s="234"/>
      <c r="B154" s="234"/>
      <c r="C154" s="234"/>
      <c r="D154" s="234"/>
      <c r="E154" s="234"/>
      <c r="F154" s="234"/>
      <c r="G154" s="164"/>
    </row>
    <row r="155" spans="1:8" ht="15.75" customHeight="1">
      <c r="A155" s="238" t="s">
        <v>121</v>
      </c>
      <c r="B155" s="239">
        <v>46112</v>
      </c>
      <c r="G155" s="164"/>
    </row>
    <row r="156" spans="1:8" ht="15.75" customHeight="1">
      <c r="A156" s="240" t="s">
        <v>122</v>
      </c>
      <c r="B156" s="241">
        <v>6480.64</v>
      </c>
      <c r="G156" s="164"/>
    </row>
    <row r="157" spans="1:8" ht="15.75" customHeight="1">
      <c r="A157" s="240" t="s">
        <v>123</v>
      </c>
      <c r="B157" s="241">
        <v>6509.67</v>
      </c>
      <c r="G157" s="164"/>
    </row>
    <row r="158" spans="1:8" ht="15.75" customHeight="1">
      <c r="A158" s="189"/>
      <c r="G158" s="164"/>
    </row>
    <row r="160" spans="1:8" ht="15.75" customHeight="1">
      <c r="A160" s="189" t="s">
        <v>124</v>
      </c>
      <c r="B160" s="168"/>
      <c r="G160" s="164"/>
      <c r="H160" s="242"/>
    </row>
    <row r="161" spans="1:8" ht="15.75" customHeight="1">
      <c r="A161" s="189"/>
      <c r="G161" s="164"/>
      <c r="H161" s="242"/>
    </row>
    <row r="162" spans="1:8" ht="15.75" customHeight="1">
      <c r="A162" s="572" t="s">
        <v>125</v>
      </c>
      <c r="B162" s="572"/>
      <c r="D162" s="244"/>
      <c r="E162" s="244"/>
      <c r="F162" s="244"/>
      <c r="G162" s="164"/>
      <c r="H162" s="242"/>
    </row>
    <row r="163" spans="1:8" ht="15.75" customHeight="1">
      <c r="A163" s="243"/>
      <c r="B163" s="243"/>
      <c r="D163" s="244"/>
      <c r="E163" s="244"/>
      <c r="F163" s="244"/>
      <c r="G163" s="164"/>
      <c r="H163" s="242"/>
    </row>
    <row r="164" spans="1:8" ht="15.75" customHeight="1">
      <c r="A164" s="189" t="s">
        <v>1504</v>
      </c>
      <c r="D164" s="244">
        <v>6870.81</v>
      </c>
      <c r="E164" s="244"/>
      <c r="F164" s="245"/>
      <c r="G164" s="164"/>
      <c r="H164" s="242"/>
    </row>
    <row r="165" spans="1:8" ht="15.75" customHeight="1">
      <c r="A165" s="189"/>
      <c r="D165" s="244"/>
      <c r="E165" s="244"/>
      <c r="F165" s="245"/>
      <c r="G165" s="164"/>
      <c r="H165" s="242"/>
    </row>
    <row r="166" spans="1:8" ht="26.4" customHeight="1">
      <c r="A166" s="246" t="s">
        <v>202</v>
      </c>
      <c r="B166" s="247" t="s">
        <v>203</v>
      </c>
      <c r="C166" s="248" t="s">
        <v>204</v>
      </c>
      <c r="D166" s="248" t="s">
        <v>425</v>
      </c>
      <c r="E166" s="248" t="s">
        <v>206</v>
      </c>
      <c r="F166" s="249"/>
      <c r="G166" s="164"/>
      <c r="H166" s="242"/>
    </row>
    <row r="167" spans="1:8" ht="15.75" customHeight="1">
      <c r="A167" s="250" t="s">
        <v>370</v>
      </c>
      <c r="B167" s="251"/>
      <c r="C167" s="252"/>
      <c r="D167" s="253"/>
      <c r="E167" s="253"/>
      <c r="G167" s="164"/>
      <c r="H167" s="242"/>
    </row>
    <row r="168" spans="1:8" ht="15.75" customHeight="1">
      <c r="A168" s="254" t="s">
        <v>1427</v>
      </c>
      <c r="B168" s="252">
        <v>300</v>
      </c>
      <c r="C168" s="255" t="s">
        <v>311</v>
      </c>
      <c r="D168" s="256">
        <v>6480.64</v>
      </c>
      <c r="E168" s="253">
        <v>1944192</v>
      </c>
      <c r="F168" s="257"/>
      <c r="G168" s="164"/>
      <c r="H168" s="242"/>
    </row>
    <row r="169" spans="1:8" ht="15.75" customHeight="1">
      <c r="A169" s="254" t="s">
        <v>1636</v>
      </c>
      <c r="B169" s="252">
        <v>7793.3400096286787</v>
      </c>
      <c r="C169" s="255" t="s">
        <v>311</v>
      </c>
      <c r="D169" s="256">
        <v>6480.64</v>
      </c>
      <c r="E169" s="253">
        <v>50505831</v>
      </c>
      <c r="F169" s="257"/>
      <c r="G169" s="164"/>
      <c r="H169" s="242"/>
    </row>
    <row r="170" spans="1:8" ht="15.75" customHeight="1">
      <c r="A170" s="254" t="s">
        <v>1494</v>
      </c>
      <c r="B170" s="252">
        <v>934.47005234050948</v>
      </c>
      <c r="C170" s="255" t="s">
        <v>311</v>
      </c>
      <c r="D170" s="256">
        <v>6480.64</v>
      </c>
      <c r="E170" s="253">
        <v>6055964</v>
      </c>
      <c r="F170" s="257"/>
      <c r="G170" s="164"/>
      <c r="H170" s="242"/>
    </row>
    <row r="171" spans="1:8" ht="15.75" customHeight="1">
      <c r="A171" s="254" t="s">
        <v>1638</v>
      </c>
      <c r="B171" s="252">
        <v>10599.500049377839</v>
      </c>
      <c r="C171" s="255" t="s">
        <v>311</v>
      </c>
      <c r="D171" s="256">
        <v>6480.64</v>
      </c>
      <c r="E171" s="253">
        <v>68691544</v>
      </c>
      <c r="F171" s="257"/>
      <c r="G171" s="164"/>
      <c r="H171" s="242"/>
    </row>
    <row r="172" spans="1:8" ht="15.75" customHeight="1">
      <c r="A172" s="254" t="s">
        <v>1568</v>
      </c>
      <c r="B172" s="252">
        <v>100</v>
      </c>
      <c r="C172" s="255" t="s">
        <v>311</v>
      </c>
      <c r="D172" s="256">
        <v>6480.64</v>
      </c>
      <c r="E172" s="253">
        <v>648064</v>
      </c>
      <c r="F172" s="257"/>
      <c r="G172" s="164"/>
      <c r="H172" s="242"/>
    </row>
    <row r="173" spans="1:8" ht="15.75" customHeight="1">
      <c r="A173" s="254" t="s">
        <v>419</v>
      </c>
      <c r="B173" s="252">
        <v>487.99995062216072</v>
      </c>
      <c r="C173" s="255" t="s">
        <v>311</v>
      </c>
      <c r="D173" s="256">
        <v>6480.64</v>
      </c>
      <c r="E173" s="253">
        <v>3162552</v>
      </c>
      <c r="F173" s="257"/>
      <c r="G173" s="164"/>
      <c r="H173" s="242"/>
    </row>
    <row r="174" spans="1:8" ht="15.75" customHeight="1">
      <c r="A174" s="254" t="s">
        <v>420</v>
      </c>
      <c r="B174" s="252">
        <v>30423.639949140823</v>
      </c>
      <c r="C174" s="255" t="s">
        <v>311</v>
      </c>
      <c r="D174" s="256">
        <v>6480.64</v>
      </c>
      <c r="E174" s="253">
        <v>197164658</v>
      </c>
      <c r="F174" s="257"/>
      <c r="G174" s="164"/>
      <c r="H174" s="242"/>
    </row>
    <row r="175" spans="1:8" ht="15.75" customHeight="1">
      <c r="A175" s="254" t="s">
        <v>1569</v>
      </c>
      <c r="B175" s="252">
        <v>16426.670051106063</v>
      </c>
      <c r="C175" s="255" t="s">
        <v>311</v>
      </c>
      <c r="D175" s="256">
        <v>6480.64</v>
      </c>
      <c r="E175" s="253">
        <v>106455335</v>
      </c>
      <c r="F175" s="257"/>
      <c r="G175" s="164"/>
      <c r="H175" s="242"/>
    </row>
    <row r="176" spans="1:8" ht="15.75" customHeight="1">
      <c r="A176" s="254" t="s">
        <v>949</v>
      </c>
      <c r="B176" s="252">
        <v>422.39994815326878</v>
      </c>
      <c r="C176" s="255" t="s">
        <v>311</v>
      </c>
      <c r="D176" s="256">
        <v>6480.64</v>
      </c>
      <c r="E176" s="253">
        <v>2737422</v>
      </c>
      <c r="F176" s="257"/>
      <c r="G176" s="164"/>
      <c r="H176" s="242"/>
    </row>
    <row r="177" spans="1:8" ht="15.75" customHeight="1">
      <c r="A177" s="254" t="s">
        <v>418</v>
      </c>
      <c r="B177" s="252">
        <v>29955.170014072683</v>
      </c>
      <c r="C177" s="255" t="s">
        <v>311</v>
      </c>
      <c r="D177" s="256">
        <v>6480.64</v>
      </c>
      <c r="E177" s="253">
        <v>194128673</v>
      </c>
      <c r="F177" s="257"/>
      <c r="G177" s="164"/>
      <c r="H177" s="242"/>
    </row>
    <row r="178" spans="1:8" ht="15.75" customHeight="1">
      <c r="A178" s="254" t="s">
        <v>470</v>
      </c>
      <c r="B178" s="252">
        <v>1071579.7799291427</v>
      </c>
      <c r="C178" s="255" t="s">
        <v>311</v>
      </c>
      <c r="D178" s="256">
        <v>6480.64</v>
      </c>
      <c r="E178" s="253">
        <v>6944522785</v>
      </c>
      <c r="F178" s="257"/>
      <c r="G178" s="164"/>
      <c r="H178" s="242"/>
    </row>
    <row r="179" spans="1:8" ht="15.75" customHeight="1">
      <c r="A179" s="254" t="s">
        <v>1486</v>
      </c>
      <c r="B179" s="252">
        <v>22521.759999999995</v>
      </c>
      <c r="C179" s="255" t="s">
        <v>311</v>
      </c>
      <c r="D179" s="256">
        <v>6480.64</v>
      </c>
      <c r="E179" s="253">
        <v>145955418.72639999</v>
      </c>
      <c r="F179" s="257"/>
      <c r="G179" s="164"/>
      <c r="H179" s="242"/>
    </row>
    <row r="180" spans="1:8" ht="15.75" customHeight="1">
      <c r="A180" s="254" t="s">
        <v>1651</v>
      </c>
      <c r="B180" s="252">
        <v>0.13999999998486601</v>
      </c>
      <c r="C180" s="255" t="s">
        <v>311</v>
      </c>
      <c r="D180" s="256">
        <v>6480.64</v>
      </c>
      <c r="E180" s="253">
        <v>907.28959990192209</v>
      </c>
      <c r="F180" s="257"/>
      <c r="G180" s="164"/>
      <c r="H180" s="242"/>
    </row>
    <row r="181" spans="1:8" ht="15.75" customHeight="1" thickBot="1">
      <c r="A181" s="258" t="s">
        <v>1505</v>
      </c>
      <c r="B181" s="259">
        <v>1191544.8699535846</v>
      </c>
      <c r="C181" s="260"/>
      <c r="D181" s="260"/>
      <c r="E181" s="259">
        <v>7721973346.0160007</v>
      </c>
      <c r="F181" s="260"/>
      <c r="G181" s="261"/>
      <c r="H181" s="242"/>
    </row>
    <row r="182" spans="1:8" ht="15.75" customHeight="1" thickTop="1">
      <c r="A182" s="258"/>
      <c r="B182" s="187"/>
      <c r="C182" s="260"/>
      <c r="D182" s="260"/>
      <c r="E182" s="257"/>
      <c r="F182" s="260"/>
      <c r="G182" s="261"/>
      <c r="H182" s="242"/>
    </row>
    <row r="183" spans="1:8" ht="15.75" customHeight="1">
      <c r="A183" s="189" t="s">
        <v>1218</v>
      </c>
      <c r="D183" s="260"/>
      <c r="E183" s="257"/>
      <c r="F183" s="260"/>
      <c r="G183" s="261"/>
      <c r="H183" s="242"/>
    </row>
    <row r="184" spans="1:8" ht="15.75" customHeight="1">
      <c r="A184" s="189"/>
      <c r="D184" s="260"/>
      <c r="E184" s="260"/>
      <c r="F184" s="260"/>
      <c r="G184" s="261"/>
      <c r="H184" s="242"/>
    </row>
    <row r="185" spans="1:8" ht="41.4">
      <c r="A185" s="246" t="s">
        <v>202</v>
      </c>
      <c r="B185" s="247" t="s">
        <v>203</v>
      </c>
      <c r="C185" s="248" t="s">
        <v>204</v>
      </c>
      <c r="D185" s="248" t="s">
        <v>205</v>
      </c>
      <c r="E185" s="248" t="s">
        <v>206</v>
      </c>
      <c r="G185" s="164"/>
      <c r="H185" s="242"/>
    </row>
    <row r="186" spans="1:8" ht="15.75" customHeight="1">
      <c r="A186" s="262" t="s">
        <v>517</v>
      </c>
      <c r="B186" s="263">
        <v>19973.379943956152</v>
      </c>
      <c r="C186" s="264" t="s">
        <v>311</v>
      </c>
      <c r="D186" s="256">
        <v>6480.64</v>
      </c>
      <c r="E186" s="265">
        <v>129440285</v>
      </c>
      <c r="F186" s="249"/>
      <c r="G186" s="261"/>
      <c r="H186" s="242"/>
    </row>
    <row r="187" spans="1:8" ht="15.75" customHeight="1">
      <c r="A187" s="262" t="s">
        <v>521</v>
      </c>
      <c r="B187" s="263">
        <v>2.7000419711633419</v>
      </c>
      <c r="C187" s="264" t="s">
        <v>311</v>
      </c>
      <c r="D187" s="256">
        <v>6480.64</v>
      </c>
      <c r="E187" s="265">
        <v>17498</v>
      </c>
      <c r="F187" s="266"/>
      <c r="G187" s="261"/>
      <c r="H187" s="242"/>
    </row>
    <row r="188" spans="1:8" ht="15.75" customHeight="1">
      <c r="A188" s="262" t="s">
        <v>529</v>
      </c>
      <c r="B188" s="263">
        <v>7134.3699079103299</v>
      </c>
      <c r="C188" s="264" t="s">
        <v>311</v>
      </c>
      <c r="D188" s="256">
        <v>6480.64</v>
      </c>
      <c r="E188" s="265">
        <v>46235283</v>
      </c>
      <c r="F188" s="266"/>
      <c r="G188" s="261"/>
      <c r="H188" s="242"/>
    </row>
    <row r="189" spans="1:8" ht="15.75" customHeight="1">
      <c r="A189" s="262" t="s">
        <v>421</v>
      </c>
      <c r="B189" s="263">
        <v>250.59006517874778</v>
      </c>
      <c r="C189" s="264" t="s">
        <v>311</v>
      </c>
      <c r="D189" s="256">
        <v>6480.64</v>
      </c>
      <c r="E189" s="265">
        <v>1623984</v>
      </c>
      <c r="F189" s="266"/>
      <c r="G189" s="261"/>
      <c r="H189" s="242"/>
    </row>
    <row r="190" spans="1:8" ht="15.75" customHeight="1">
      <c r="A190" s="262" t="s">
        <v>1640</v>
      </c>
      <c r="B190" s="263">
        <v>26.999956794390677</v>
      </c>
      <c r="C190" s="264" t="s">
        <v>311</v>
      </c>
      <c r="D190" s="256">
        <v>6480.64</v>
      </c>
      <c r="E190" s="265">
        <v>174977</v>
      </c>
      <c r="F190" s="266"/>
      <c r="G190" s="261"/>
      <c r="H190" s="242"/>
    </row>
    <row r="191" spans="1:8" ht="15.75" customHeight="1">
      <c r="A191" s="262" t="s">
        <v>1641</v>
      </c>
      <c r="B191" s="263">
        <v>62.000049377839225</v>
      </c>
      <c r="C191" s="264" t="s">
        <v>311</v>
      </c>
      <c r="D191" s="256">
        <v>6480.64</v>
      </c>
      <c r="E191" s="265">
        <v>401800</v>
      </c>
      <c r="F191" s="266"/>
      <c r="G191" s="261"/>
      <c r="H191" s="242"/>
    </row>
    <row r="192" spans="1:8" ht="15.75" customHeight="1">
      <c r="A192" s="262" t="s">
        <v>1642</v>
      </c>
      <c r="B192" s="263">
        <v>297.85005801896108</v>
      </c>
      <c r="C192" s="264" t="s">
        <v>311</v>
      </c>
      <c r="D192" s="256">
        <v>6480.64</v>
      </c>
      <c r="E192" s="265">
        <v>1930259</v>
      </c>
      <c r="F192" s="266"/>
      <c r="G192" s="261"/>
      <c r="H192" s="242"/>
    </row>
    <row r="193" spans="1:9" ht="15.75" customHeight="1">
      <c r="A193" s="262" t="s">
        <v>1570</v>
      </c>
      <c r="B193" s="263">
        <v>4836.4400738198692</v>
      </c>
      <c r="C193" s="264" t="s">
        <v>311</v>
      </c>
      <c r="D193" s="256">
        <v>6480.64</v>
      </c>
      <c r="E193" s="265">
        <v>31343227</v>
      </c>
      <c r="F193" s="266"/>
      <c r="G193" s="261"/>
      <c r="H193" s="242"/>
    </row>
    <row r="194" spans="1:9" ht="15.75" customHeight="1">
      <c r="A194" s="262" t="s">
        <v>1066</v>
      </c>
      <c r="B194" s="263">
        <v>19832.420000000002</v>
      </c>
      <c r="C194" s="264" t="s">
        <v>311</v>
      </c>
      <c r="D194" s="256">
        <v>6480.64</v>
      </c>
      <c r="E194" s="265">
        <v>128526774.34880002</v>
      </c>
      <c r="F194" s="266"/>
      <c r="G194" s="261"/>
      <c r="H194" s="242"/>
    </row>
    <row r="195" spans="1:9" ht="15.75" customHeight="1" thickBot="1">
      <c r="A195" s="258" t="s">
        <v>1506</v>
      </c>
      <c r="B195" s="267">
        <v>52416.750097027456</v>
      </c>
      <c r="C195" s="260"/>
      <c r="D195" s="260"/>
      <c r="E195" s="267">
        <v>339694087.3488</v>
      </c>
      <c r="F195" s="258"/>
      <c r="G195" s="261"/>
      <c r="H195" s="242"/>
    </row>
    <row r="196" spans="1:9" ht="15.75" customHeight="1" thickTop="1">
      <c r="A196" s="268"/>
      <c r="B196" s="187"/>
      <c r="C196" s="260"/>
      <c r="D196" s="260"/>
      <c r="E196" s="260"/>
      <c r="F196" s="260"/>
      <c r="G196" s="261"/>
      <c r="H196" s="242"/>
    </row>
    <row r="197" spans="1:9" ht="16.5" customHeight="1">
      <c r="A197" s="189" t="s">
        <v>231</v>
      </c>
      <c r="B197" s="189"/>
      <c r="E197" s="260"/>
      <c r="F197" s="260"/>
      <c r="G197" s="260"/>
      <c r="H197" s="242"/>
      <c r="I197" s="164"/>
    </row>
    <row r="198" spans="1:9" ht="26.4" customHeight="1">
      <c r="A198" s="246" t="s">
        <v>202</v>
      </c>
      <c r="B198" s="246" t="s">
        <v>388</v>
      </c>
      <c r="C198" s="247" t="s">
        <v>203</v>
      </c>
      <c r="D198" s="248" t="s">
        <v>204</v>
      </c>
      <c r="E198" s="248" t="s">
        <v>205</v>
      </c>
      <c r="F198" s="248" t="s">
        <v>206</v>
      </c>
      <c r="G198" s="249"/>
      <c r="H198" s="242"/>
      <c r="I198" s="164"/>
    </row>
    <row r="199" spans="1:9" s="163" customFormat="1" ht="15.75" customHeight="1">
      <c r="A199" s="269" t="s">
        <v>1297</v>
      </c>
      <c r="B199" s="264" t="s">
        <v>953</v>
      </c>
      <c r="C199" s="263">
        <v>13000</v>
      </c>
      <c r="D199" s="264" t="s">
        <v>311</v>
      </c>
      <c r="E199" s="270">
        <v>6480.64</v>
      </c>
      <c r="F199" s="271">
        <v>84248320</v>
      </c>
      <c r="G199" s="272"/>
      <c r="H199" s="273"/>
      <c r="I199" s="274"/>
    </row>
    <row r="200" spans="1:9" s="163" customFormat="1" ht="15.75" customHeight="1">
      <c r="A200" s="269" t="s">
        <v>1297</v>
      </c>
      <c r="B200" s="264" t="s">
        <v>1514</v>
      </c>
      <c r="C200" s="263">
        <v>3000</v>
      </c>
      <c r="D200" s="264" t="s">
        <v>311</v>
      </c>
      <c r="E200" s="270">
        <v>6480.64</v>
      </c>
      <c r="F200" s="271">
        <v>19441920</v>
      </c>
      <c r="G200" s="272"/>
      <c r="H200" s="273"/>
      <c r="I200" s="274"/>
    </row>
    <row r="201" spans="1:9" s="163" customFormat="1" ht="15.75" customHeight="1">
      <c r="A201" s="269" t="s">
        <v>1436</v>
      </c>
      <c r="B201" s="264" t="s">
        <v>1514</v>
      </c>
      <c r="C201" s="263">
        <v>4000</v>
      </c>
      <c r="D201" s="264" t="s">
        <v>311</v>
      </c>
      <c r="E201" s="270">
        <v>6480.64</v>
      </c>
      <c r="F201" s="271">
        <v>25922560</v>
      </c>
      <c r="G201" s="272"/>
      <c r="H201" s="273"/>
      <c r="I201" s="274"/>
    </row>
    <row r="202" spans="1:9" s="163" customFormat="1" ht="15.75" customHeight="1">
      <c r="A202" s="269" t="s">
        <v>1652</v>
      </c>
      <c r="B202" s="264" t="s">
        <v>1514</v>
      </c>
      <c r="C202" s="263">
        <v>27000</v>
      </c>
      <c r="D202" s="264" t="s">
        <v>311</v>
      </c>
      <c r="E202" s="270">
        <v>6480.64</v>
      </c>
      <c r="F202" s="271">
        <v>174977280</v>
      </c>
      <c r="G202" s="272"/>
      <c r="H202" s="273"/>
      <c r="I202" s="274"/>
    </row>
    <row r="203" spans="1:9" s="163" customFormat="1" ht="15.75" customHeight="1">
      <c r="A203" s="269" t="s">
        <v>1653</v>
      </c>
      <c r="B203" s="264" t="s">
        <v>1514</v>
      </c>
      <c r="C203" s="263">
        <v>19000</v>
      </c>
      <c r="D203" s="264" t="s">
        <v>311</v>
      </c>
      <c r="E203" s="270">
        <v>6480.64</v>
      </c>
      <c r="F203" s="271">
        <v>123132160</v>
      </c>
      <c r="G203" s="272"/>
      <c r="H203" s="273"/>
      <c r="I203" s="274"/>
    </row>
    <row r="204" spans="1:9" ht="15.75" customHeight="1">
      <c r="A204" s="269" t="s">
        <v>1489</v>
      </c>
      <c r="B204" s="264" t="s">
        <v>1514</v>
      </c>
      <c r="C204" s="263">
        <v>15000</v>
      </c>
      <c r="D204" s="264" t="s">
        <v>311</v>
      </c>
      <c r="E204" s="270">
        <v>6480.64</v>
      </c>
      <c r="F204" s="271">
        <v>97209600</v>
      </c>
      <c r="G204" s="261"/>
      <c r="H204" s="242"/>
    </row>
    <row r="205" spans="1:9" ht="15.75" customHeight="1">
      <c r="A205" s="269" t="s">
        <v>1489</v>
      </c>
      <c r="B205" s="264" t="s">
        <v>1520</v>
      </c>
      <c r="C205" s="263">
        <v>26000</v>
      </c>
      <c r="D205" s="264" t="s">
        <v>311</v>
      </c>
      <c r="E205" s="270">
        <v>6480.64</v>
      </c>
      <c r="F205" s="271">
        <v>168496640</v>
      </c>
      <c r="G205" s="261"/>
      <c r="H205" s="242"/>
    </row>
    <row r="206" spans="1:9" ht="15.75" customHeight="1">
      <c r="A206" s="269" t="s">
        <v>1489</v>
      </c>
      <c r="B206" s="264" t="s">
        <v>1520</v>
      </c>
      <c r="C206" s="263">
        <v>24000</v>
      </c>
      <c r="D206" s="264" t="s">
        <v>311</v>
      </c>
      <c r="E206" s="270">
        <v>6480.64</v>
      </c>
      <c r="F206" s="271">
        <v>155535360</v>
      </c>
      <c r="G206" s="261"/>
      <c r="H206" s="242"/>
    </row>
    <row r="207" spans="1:9" ht="15.75" customHeight="1">
      <c r="A207" s="269" t="s">
        <v>1489</v>
      </c>
      <c r="B207" s="264" t="s">
        <v>1520</v>
      </c>
      <c r="C207" s="263">
        <v>64000</v>
      </c>
      <c r="D207" s="264" t="s">
        <v>311</v>
      </c>
      <c r="E207" s="270">
        <v>6480.64</v>
      </c>
      <c r="F207" s="271">
        <v>414760960</v>
      </c>
      <c r="G207" s="261"/>
      <c r="H207" s="242"/>
    </row>
    <row r="208" spans="1:9" ht="15.75" customHeight="1" thickBot="1">
      <c r="A208" s="258" t="s">
        <v>1507</v>
      </c>
      <c r="B208" s="187"/>
      <c r="C208" s="267">
        <v>195000</v>
      </c>
      <c r="D208" s="260"/>
      <c r="F208" s="267">
        <v>1263724800</v>
      </c>
      <c r="G208" s="261"/>
      <c r="H208" s="242"/>
    </row>
    <row r="209" spans="1:9" ht="15.75" customHeight="1" thickTop="1">
      <c r="A209" s="189"/>
      <c r="B209" s="189"/>
      <c r="E209" s="275"/>
      <c r="F209" s="275"/>
      <c r="H209" s="242"/>
      <c r="I209" s="164"/>
    </row>
    <row r="210" spans="1:9" ht="15.75" customHeight="1">
      <c r="A210" s="189"/>
      <c r="G210" s="164"/>
      <c r="H210" s="242"/>
    </row>
    <row r="211" spans="1:9" ht="15.75" customHeight="1">
      <c r="E211" s="275"/>
      <c r="G211" s="164"/>
      <c r="H211" s="242"/>
    </row>
    <row r="212" spans="1:9" ht="15.75" customHeight="1">
      <c r="A212" s="189" t="s">
        <v>126</v>
      </c>
      <c r="G212" s="164"/>
      <c r="H212" s="242"/>
    </row>
    <row r="213" spans="1:9" ht="15.75" customHeight="1" thickBot="1">
      <c r="A213" s="189"/>
      <c r="G213" s="164"/>
      <c r="H213" s="242"/>
    </row>
    <row r="214" spans="1:9" ht="15.75" customHeight="1">
      <c r="A214" s="576" t="s">
        <v>207</v>
      </c>
      <c r="B214" s="578" t="s">
        <v>208</v>
      </c>
      <c r="C214" s="578" t="s">
        <v>209</v>
      </c>
      <c r="D214" s="578" t="s">
        <v>210</v>
      </c>
      <c r="E214" s="580" t="s">
        <v>211</v>
      </c>
      <c r="G214" s="164"/>
      <c r="H214" s="242"/>
    </row>
    <row r="215" spans="1:9" ht="15.75" customHeight="1">
      <c r="A215" s="577"/>
      <c r="B215" s="579"/>
      <c r="C215" s="579"/>
      <c r="D215" s="579"/>
      <c r="E215" s="581"/>
      <c r="G215" s="164"/>
      <c r="H215" s="242"/>
    </row>
    <row r="216" spans="1:9" ht="15.75" customHeight="1">
      <c r="A216" s="277" t="s">
        <v>378</v>
      </c>
      <c r="B216" s="278">
        <v>6480.64</v>
      </c>
      <c r="C216" s="279">
        <v>349371425</v>
      </c>
      <c r="D216" s="252"/>
      <c r="E216" s="253"/>
      <c r="G216" s="164"/>
      <c r="H216" s="242"/>
    </row>
    <row r="217" spans="1:9" ht="15.75" customHeight="1">
      <c r="A217" s="277" t="s">
        <v>380</v>
      </c>
      <c r="B217" s="280">
        <v>6509.67</v>
      </c>
      <c r="C217" s="279"/>
      <c r="D217" s="252"/>
      <c r="E217" s="253"/>
      <c r="F217" s="275"/>
      <c r="G217" s="164"/>
      <c r="H217" s="242"/>
    </row>
    <row r="218" spans="1:9" ht="15.75" customHeight="1">
      <c r="A218" s="277" t="s">
        <v>381</v>
      </c>
      <c r="B218" s="280">
        <v>6480.64</v>
      </c>
      <c r="C218" s="279">
        <v>-624414061</v>
      </c>
      <c r="D218" s="252"/>
      <c r="E218" s="253"/>
      <c r="F218" s="275"/>
      <c r="G218" s="164"/>
      <c r="H218" s="242"/>
    </row>
    <row r="219" spans="1:9" ht="15.75" customHeight="1">
      <c r="A219" s="281" t="s">
        <v>379</v>
      </c>
      <c r="B219" s="282">
        <v>6509.67</v>
      </c>
      <c r="C219" s="279"/>
      <c r="D219" s="283"/>
      <c r="E219" s="284"/>
      <c r="F219" s="275"/>
      <c r="G219" s="164"/>
      <c r="H219" s="242"/>
    </row>
    <row r="220" spans="1:9" ht="15.75" customHeight="1">
      <c r="A220" s="285" t="s">
        <v>212</v>
      </c>
      <c r="B220" s="286"/>
      <c r="C220" s="287">
        <v>-275042636</v>
      </c>
      <c r="D220" s="286"/>
      <c r="E220" s="287"/>
      <c r="F220" s="275"/>
      <c r="G220" s="164"/>
      <c r="H220" s="242"/>
    </row>
    <row r="221" spans="1:9" ht="15.75" customHeight="1">
      <c r="A221" s="288"/>
      <c r="B221" s="168"/>
      <c r="C221" s="289"/>
      <c r="D221" s="168"/>
      <c r="E221" s="289"/>
      <c r="F221" s="275"/>
      <c r="G221" s="164"/>
      <c r="H221" s="242"/>
    </row>
    <row r="222" spans="1:9" s="163" customFormat="1" ht="15.75" customHeight="1">
      <c r="A222" s="290"/>
      <c r="B222" s="291"/>
      <c r="C222" s="292"/>
      <c r="D222" s="291"/>
      <c r="E222" s="292"/>
      <c r="G222" s="274"/>
      <c r="H222" s="273"/>
    </row>
    <row r="223" spans="1:9" ht="15.75" customHeight="1">
      <c r="A223" s="189" t="s">
        <v>127</v>
      </c>
      <c r="G223" s="164"/>
      <c r="H223" s="242"/>
    </row>
    <row r="224" spans="1:9" ht="15.75" customHeight="1">
      <c r="A224" s="189"/>
      <c r="G224" s="164"/>
      <c r="H224" s="242"/>
    </row>
    <row r="225" spans="1:8" ht="15.75" customHeight="1">
      <c r="A225" s="573" t="s">
        <v>6</v>
      </c>
      <c r="B225" s="574" t="s">
        <v>128</v>
      </c>
      <c r="C225" s="247" t="s">
        <v>129</v>
      </c>
      <c r="D225" s="276" t="s">
        <v>130</v>
      </c>
      <c r="E225" s="166"/>
      <c r="F225" s="166"/>
      <c r="G225" s="164"/>
      <c r="H225" s="242"/>
    </row>
    <row r="226" spans="1:8" ht="15.75" customHeight="1">
      <c r="A226" s="573"/>
      <c r="B226" s="574"/>
      <c r="C226" s="239">
        <v>46112</v>
      </c>
      <c r="D226" s="293">
        <v>46022</v>
      </c>
      <c r="E226" s="294"/>
      <c r="F226" s="294"/>
      <c r="G226" s="164"/>
      <c r="H226" s="242"/>
    </row>
    <row r="227" spans="1:8" ht="15.75" customHeight="1">
      <c r="A227" s="295" t="s">
        <v>131</v>
      </c>
      <c r="B227" s="296"/>
      <c r="C227" s="297">
        <v>12614612113</v>
      </c>
      <c r="D227" s="297">
        <v>40566943233</v>
      </c>
      <c r="E227" s="298"/>
      <c r="F227" s="298"/>
      <c r="G227" s="164"/>
      <c r="H227" s="242"/>
    </row>
    <row r="228" spans="1:8" ht="15.75" customHeight="1">
      <c r="A228" s="240" t="s">
        <v>450</v>
      </c>
      <c r="B228" s="299" t="s">
        <v>132</v>
      </c>
      <c r="C228" s="300">
        <v>200000</v>
      </c>
      <c r="D228" s="300">
        <v>200000</v>
      </c>
      <c r="E228" s="301"/>
      <c r="F228" s="294"/>
      <c r="G228" s="164"/>
      <c r="H228" s="242"/>
    </row>
    <row r="229" spans="1:8" ht="15.75" customHeight="1">
      <c r="A229" s="240" t="s">
        <v>1494</v>
      </c>
      <c r="B229" s="299" t="s">
        <v>311</v>
      </c>
      <c r="C229" s="300">
        <v>6055964</v>
      </c>
      <c r="D229" s="300">
        <v>6572460</v>
      </c>
      <c r="E229" s="301"/>
      <c r="F229" s="294"/>
      <c r="G229" s="164"/>
      <c r="H229" s="242"/>
    </row>
    <row r="230" spans="1:8" ht="15.75" customHeight="1">
      <c r="A230" s="240" t="s">
        <v>1429</v>
      </c>
      <c r="B230" s="299" t="s">
        <v>132</v>
      </c>
      <c r="C230" s="300">
        <v>28343842</v>
      </c>
      <c r="D230" s="300">
        <v>15981460</v>
      </c>
      <c r="E230" s="301"/>
      <c r="F230" s="302"/>
      <c r="G230" s="164"/>
      <c r="H230" s="242"/>
    </row>
    <row r="231" spans="1:8" ht="15.75" customHeight="1">
      <c r="A231" s="240" t="s">
        <v>947</v>
      </c>
      <c r="B231" s="299" t="s">
        <v>132</v>
      </c>
      <c r="C231" s="300">
        <v>45353222</v>
      </c>
      <c r="D231" s="303">
        <v>119788455</v>
      </c>
      <c r="E231" s="301"/>
      <c r="F231" s="302"/>
      <c r="G231" s="164"/>
      <c r="H231" s="242"/>
    </row>
    <row r="232" spans="1:8" ht="15.75" customHeight="1">
      <c r="A232" s="240" t="s">
        <v>1430</v>
      </c>
      <c r="B232" s="299" t="s">
        <v>311</v>
      </c>
      <c r="C232" s="300">
        <v>0</v>
      </c>
      <c r="D232" s="303">
        <v>11679130</v>
      </c>
      <c r="E232" s="301"/>
      <c r="F232" s="302"/>
      <c r="G232" s="164"/>
      <c r="H232" s="242"/>
    </row>
    <row r="233" spans="1:8" ht="15.75" customHeight="1">
      <c r="A233" s="240" t="s">
        <v>948</v>
      </c>
      <c r="B233" s="299" t="s">
        <v>132</v>
      </c>
      <c r="C233" s="300">
        <v>9745890</v>
      </c>
      <c r="D233" s="303">
        <v>399780</v>
      </c>
      <c r="E233" s="301"/>
      <c r="F233" s="302"/>
      <c r="G233" s="164"/>
      <c r="H233" s="242"/>
    </row>
    <row r="234" spans="1:8" ht="15.75" customHeight="1">
      <c r="A234" s="240" t="s">
        <v>457</v>
      </c>
      <c r="B234" s="299" t="s">
        <v>132</v>
      </c>
      <c r="C234" s="300">
        <v>43266613</v>
      </c>
      <c r="D234" s="303">
        <v>16949790</v>
      </c>
      <c r="E234" s="301"/>
      <c r="F234" s="302"/>
      <c r="G234" s="164"/>
      <c r="H234" s="242"/>
    </row>
    <row r="235" spans="1:8" ht="15.75" customHeight="1">
      <c r="A235" s="240" t="s">
        <v>1568</v>
      </c>
      <c r="B235" s="299" t="s">
        <v>311</v>
      </c>
      <c r="C235" s="300">
        <v>648064</v>
      </c>
      <c r="D235" s="303">
        <v>657246</v>
      </c>
      <c r="E235" s="301"/>
      <c r="F235" s="302"/>
      <c r="G235" s="164"/>
      <c r="H235" s="242"/>
    </row>
    <row r="236" spans="1:8" ht="15.75" customHeight="1">
      <c r="A236" s="240" t="s">
        <v>419</v>
      </c>
      <c r="B236" s="299" t="s">
        <v>311</v>
      </c>
      <c r="C236" s="300">
        <v>3162552</v>
      </c>
      <c r="D236" s="303">
        <v>16978570</v>
      </c>
      <c r="E236" s="301"/>
      <c r="F236" s="302"/>
      <c r="G236" s="164"/>
      <c r="H236" s="242"/>
    </row>
    <row r="237" spans="1:8" ht="15.75" customHeight="1">
      <c r="A237" s="240" t="s">
        <v>420</v>
      </c>
      <c r="B237" s="299" t="s">
        <v>311</v>
      </c>
      <c r="C237" s="300">
        <v>197164658</v>
      </c>
      <c r="D237" s="303">
        <v>199953228</v>
      </c>
      <c r="E237" s="301"/>
      <c r="F237" s="302"/>
      <c r="G237" s="164"/>
      <c r="H237" s="242"/>
    </row>
    <row r="238" spans="1:8" ht="15.75" customHeight="1">
      <c r="A238" s="240" t="s">
        <v>1569</v>
      </c>
      <c r="B238" s="299" t="s">
        <v>311</v>
      </c>
      <c r="C238" s="300">
        <v>106455335</v>
      </c>
      <c r="D238" s="303">
        <v>1042326</v>
      </c>
      <c r="E238" s="301"/>
      <c r="F238" s="302"/>
      <c r="G238" s="164"/>
      <c r="H238" s="242"/>
    </row>
    <row r="239" spans="1:8" ht="15.75" customHeight="1">
      <c r="A239" s="240" t="s">
        <v>949</v>
      </c>
      <c r="B239" s="299" t="s">
        <v>311</v>
      </c>
      <c r="C239" s="300">
        <v>2737422</v>
      </c>
      <c r="D239" s="303">
        <v>199080</v>
      </c>
      <c r="E239" s="301"/>
      <c r="F239" s="302"/>
      <c r="G239" s="164"/>
      <c r="H239" s="242"/>
    </row>
    <row r="240" spans="1:8" ht="15.75" customHeight="1">
      <c r="A240" s="240" t="s">
        <v>418</v>
      </c>
      <c r="B240" s="299" t="s">
        <v>311</v>
      </c>
      <c r="C240" s="300">
        <v>194128673</v>
      </c>
      <c r="D240" s="303">
        <v>53490886</v>
      </c>
      <c r="E240" s="301"/>
      <c r="F240" s="302"/>
      <c r="G240" s="164"/>
      <c r="H240" s="242"/>
    </row>
    <row r="241" spans="1:8" ht="15.75" customHeight="1">
      <c r="A241" s="240" t="s">
        <v>462</v>
      </c>
      <c r="B241" s="299" t="s">
        <v>132</v>
      </c>
      <c r="C241" s="300">
        <v>268632216</v>
      </c>
      <c r="D241" s="303">
        <v>239368215</v>
      </c>
      <c r="E241" s="301"/>
      <c r="F241" s="302"/>
      <c r="G241" s="164"/>
      <c r="H241" s="242"/>
    </row>
    <row r="242" spans="1:8" ht="15.75" customHeight="1">
      <c r="A242" s="240" t="s">
        <v>464</v>
      </c>
      <c r="B242" s="299" t="s">
        <v>132</v>
      </c>
      <c r="C242" s="300">
        <v>86829905</v>
      </c>
      <c r="D242" s="303">
        <v>130760790</v>
      </c>
      <c r="E242" s="301"/>
      <c r="F242" s="302"/>
      <c r="G242" s="164"/>
      <c r="H242" s="242"/>
    </row>
    <row r="243" spans="1:8" ht="15.75" customHeight="1">
      <c r="A243" s="240" t="s">
        <v>1432</v>
      </c>
      <c r="B243" s="299" t="s">
        <v>132</v>
      </c>
      <c r="C243" s="300">
        <v>19761523</v>
      </c>
      <c r="D243" s="303">
        <v>19062133</v>
      </c>
      <c r="E243" s="301"/>
      <c r="F243" s="302"/>
      <c r="G243" s="164"/>
      <c r="H243" s="242"/>
    </row>
    <row r="244" spans="1:8" ht="15.75" customHeight="1">
      <c r="A244" s="240" t="s">
        <v>466</v>
      </c>
      <c r="B244" s="299" t="s">
        <v>132</v>
      </c>
      <c r="C244" s="300">
        <v>1941021597</v>
      </c>
      <c r="D244" s="303">
        <v>1905988545</v>
      </c>
      <c r="E244" s="301"/>
      <c r="F244" s="302"/>
      <c r="G244" s="164"/>
      <c r="H244" s="242"/>
    </row>
    <row r="245" spans="1:8" ht="15.75" customHeight="1">
      <c r="A245" s="304" t="s">
        <v>950</v>
      </c>
      <c r="B245" s="299" t="s">
        <v>132</v>
      </c>
      <c r="C245" s="300">
        <v>540455</v>
      </c>
      <c r="D245" s="303">
        <v>3292670</v>
      </c>
      <c r="E245" s="301"/>
      <c r="F245" s="302"/>
      <c r="G245" s="164"/>
      <c r="H245" s="242"/>
    </row>
    <row r="246" spans="1:8" ht="15.75" customHeight="1">
      <c r="A246" s="240" t="s">
        <v>470</v>
      </c>
      <c r="B246" s="299" t="s">
        <v>311</v>
      </c>
      <c r="C246" s="300">
        <v>6944522785</v>
      </c>
      <c r="D246" s="303">
        <v>20612657563</v>
      </c>
      <c r="E246" s="301"/>
      <c r="F246" s="302"/>
      <c r="G246" s="164"/>
      <c r="H246" s="242"/>
    </row>
    <row r="247" spans="1:8" ht="15.75" customHeight="1">
      <c r="A247" s="240" t="s">
        <v>472</v>
      </c>
      <c r="B247" s="299" t="s">
        <v>132</v>
      </c>
      <c r="C247" s="300">
        <v>1815333789</v>
      </c>
      <c r="D247" s="303">
        <v>14692773010</v>
      </c>
      <c r="E247" s="301"/>
      <c r="F247" s="302"/>
      <c r="G247" s="164"/>
      <c r="H247" s="242"/>
    </row>
    <row r="248" spans="1:8" ht="15.75" customHeight="1">
      <c r="A248" s="240" t="s">
        <v>1635</v>
      </c>
      <c r="B248" s="299" t="s">
        <v>132</v>
      </c>
      <c r="C248" s="300">
        <v>40438438</v>
      </c>
      <c r="D248" s="303">
        <v>0</v>
      </c>
      <c r="G248" s="164"/>
      <c r="H248" s="242"/>
    </row>
    <row r="249" spans="1:8" ht="15.75" customHeight="1">
      <c r="A249" s="240" t="s">
        <v>1636</v>
      </c>
      <c r="B249" s="299" t="s">
        <v>311</v>
      </c>
      <c r="C249" s="300">
        <v>50505831</v>
      </c>
      <c r="D249" s="303">
        <v>0</v>
      </c>
      <c r="G249" s="164"/>
      <c r="H249" s="242"/>
    </row>
    <row r="250" spans="1:8" ht="15.75" customHeight="1">
      <c r="A250" s="240" t="s">
        <v>1637</v>
      </c>
      <c r="B250" s="299" t="s">
        <v>132</v>
      </c>
      <c r="C250" s="300">
        <v>193319505</v>
      </c>
      <c r="D250" s="303">
        <v>0</v>
      </c>
      <c r="G250" s="164"/>
      <c r="H250" s="242"/>
    </row>
    <row r="251" spans="1:8" ht="15.75" customHeight="1">
      <c r="A251" s="240" t="s">
        <v>1638</v>
      </c>
      <c r="B251" s="299" t="s">
        <v>311</v>
      </c>
      <c r="C251" s="300">
        <v>68691544</v>
      </c>
      <c r="D251" s="303">
        <v>0</v>
      </c>
      <c r="G251" s="164"/>
      <c r="H251" s="242"/>
    </row>
    <row r="252" spans="1:8" ht="15.75" customHeight="1">
      <c r="A252" s="240" t="s">
        <v>1639</v>
      </c>
      <c r="B252" s="299" t="s">
        <v>132</v>
      </c>
      <c r="C252" s="300">
        <v>24647224</v>
      </c>
      <c r="D252" s="303">
        <v>0</v>
      </c>
      <c r="G252" s="164"/>
      <c r="H252" s="242"/>
    </row>
    <row r="253" spans="1:8" ht="15.75" customHeight="1">
      <c r="A253" s="240" t="s">
        <v>1427</v>
      </c>
      <c r="B253" s="299" t="s">
        <v>311</v>
      </c>
      <c r="C253" s="300">
        <v>1944192</v>
      </c>
      <c r="D253" s="303"/>
      <c r="G253" s="164"/>
      <c r="H253" s="242"/>
    </row>
    <row r="254" spans="1:8" ht="15.75" customHeight="1">
      <c r="A254" s="240" t="s">
        <v>1037</v>
      </c>
      <c r="B254" s="299" t="s">
        <v>132</v>
      </c>
      <c r="C254" s="300">
        <v>67381</v>
      </c>
      <c r="D254" s="303">
        <v>0</v>
      </c>
      <c r="G254" s="164"/>
      <c r="H254" s="242"/>
    </row>
    <row r="255" spans="1:8" ht="15.75" customHeight="1">
      <c r="A255" s="240" t="s">
        <v>1305</v>
      </c>
      <c r="B255" s="299" t="s">
        <v>132</v>
      </c>
      <c r="C255" s="300">
        <v>10000000</v>
      </c>
      <c r="D255" s="303">
        <v>10000000</v>
      </c>
      <c r="G255" s="164"/>
      <c r="H255" s="242"/>
    </row>
    <row r="256" spans="1:8" ht="15.75" customHeight="1">
      <c r="A256" s="240" t="s">
        <v>1550</v>
      </c>
      <c r="B256" s="299" t="s">
        <v>132</v>
      </c>
      <c r="C256" s="300">
        <v>331849360</v>
      </c>
      <c r="D256" s="303">
        <v>1609427713</v>
      </c>
      <c r="G256" s="164"/>
      <c r="H256" s="242"/>
    </row>
    <row r="257" spans="1:9" ht="15.75" customHeight="1">
      <c r="A257" s="240" t="s">
        <v>1486</v>
      </c>
      <c r="B257" s="299" t="s">
        <v>311</v>
      </c>
      <c r="C257" s="300">
        <v>145955419</v>
      </c>
      <c r="D257" s="303">
        <v>886428337</v>
      </c>
      <c r="G257" s="164"/>
      <c r="H257" s="242"/>
    </row>
    <row r="258" spans="1:9" ht="15.75" customHeight="1">
      <c r="A258" s="240" t="s">
        <v>1551</v>
      </c>
      <c r="B258" s="299" t="s">
        <v>132</v>
      </c>
      <c r="C258" s="300">
        <v>12531539</v>
      </c>
      <c r="D258" s="303">
        <v>15378</v>
      </c>
      <c r="G258" s="164"/>
      <c r="H258" s="242"/>
    </row>
    <row r="259" spans="1:9" ht="15.75" customHeight="1">
      <c r="A259" s="240" t="s">
        <v>1552</v>
      </c>
      <c r="B259" s="299" t="s">
        <v>132</v>
      </c>
      <c r="C259" s="300">
        <v>1000</v>
      </c>
      <c r="D259" s="303">
        <v>100000</v>
      </c>
      <c r="G259" s="164"/>
      <c r="H259" s="242"/>
    </row>
    <row r="260" spans="1:9" ht="15.75" customHeight="1">
      <c r="A260" s="240" t="s">
        <v>1553</v>
      </c>
      <c r="B260" s="299" t="s">
        <v>132</v>
      </c>
      <c r="C260" s="300">
        <v>16268610</v>
      </c>
      <c r="D260" s="303">
        <v>13176468</v>
      </c>
      <c r="G260" s="164"/>
      <c r="H260" s="242"/>
    </row>
    <row r="261" spans="1:9" ht="15.75" customHeight="1">
      <c r="A261" s="240" t="s">
        <v>1654</v>
      </c>
      <c r="B261" s="299" t="s">
        <v>132</v>
      </c>
      <c r="C261" s="300">
        <v>4486658</v>
      </c>
      <c r="D261" s="303">
        <v>0</v>
      </c>
      <c r="G261" s="164"/>
      <c r="H261" s="242"/>
    </row>
    <row r="262" spans="1:9" ht="15.75" customHeight="1">
      <c r="A262" s="240" t="s">
        <v>1651</v>
      </c>
      <c r="B262" s="299" t="s">
        <v>311</v>
      </c>
      <c r="C262" s="300">
        <v>907</v>
      </c>
      <c r="D262" s="303">
        <v>0</v>
      </c>
      <c r="G262" s="164"/>
      <c r="H262" s="242"/>
    </row>
    <row r="263" spans="1:9" ht="15.75" customHeight="1">
      <c r="A263" s="172"/>
      <c r="B263" s="305"/>
      <c r="C263" s="306">
        <v>12614612113</v>
      </c>
      <c r="D263" s="306">
        <v>40566943233</v>
      </c>
      <c r="G263" s="164"/>
      <c r="H263" s="242"/>
    </row>
    <row r="264" spans="1:9" ht="15.75" customHeight="1">
      <c r="A264" s="172"/>
      <c r="B264" s="305"/>
      <c r="C264" s="307"/>
      <c r="D264" s="308"/>
      <c r="G264" s="164"/>
      <c r="H264" s="242"/>
    </row>
    <row r="265" spans="1:9" ht="15.75" customHeight="1">
      <c r="A265" s="189" t="s">
        <v>133</v>
      </c>
      <c r="G265" s="164"/>
      <c r="H265" s="242"/>
    </row>
    <row r="266" spans="1:9" ht="15.75" customHeight="1">
      <c r="A266" s="189"/>
      <c r="C266" s="309"/>
      <c r="D266" s="309"/>
      <c r="E266" s="309"/>
      <c r="F266" s="310"/>
      <c r="G266" s="275"/>
      <c r="H266" s="242"/>
      <c r="I266" s="164"/>
    </row>
    <row r="267" spans="1:9" ht="36.75" customHeight="1">
      <c r="A267" s="247" t="s">
        <v>1508</v>
      </c>
      <c r="B267" s="247" t="s">
        <v>1509</v>
      </c>
      <c r="C267" s="247" t="s">
        <v>1510</v>
      </c>
      <c r="D267" s="247" t="s">
        <v>324</v>
      </c>
      <c r="E267" s="247" t="s">
        <v>356</v>
      </c>
      <c r="F267" s="247" t="s">
        <v>1511</v>
      </c>
      <c r="G267" s="492" t="s">
        <v>1512</v>
      </c>
      <c r="H267" s="311" t="s">
        <v>1513</v>
      </c>
      <c r="I267" s="312"/>
    </row>
    <row r="268" spans="1:9" s="163" customFormat="1" ht="15.75" customHeight="1">
      <c r="A268" s="269" t="s">
        <v>953</v>
      </c>
      <c r="B268" s="264" t="s">
        <v>953</v>
      </c>
      <c r="C268" s="313" t="s">
        <v>1655</v>
      </c>
      <c r="D268" s="422" t="s">
        <v>1489</v>
      </c>
      <c r="E268" s="271" t="s">
        <v>1298</v>
      </c>
      <c r="F268" s="271">
        <v>1</v>
      </c>
      <c r="G268" s="314">
        <v>5000000</v>
      </c>
      <c r="H268" s="315">
        <v>771.52873790242938</v>
      </c>
      <c r="I268" s="316"/>
    </row>
    <row r="269" spans="1:9" s="163" customFormat="1" ht="15.75" customHeight="1">
      <c r="A269" s="269" t="s">
        <v>953</v>
      </c>
      <c r="B269" s="264" t="s">
        <v>953</v>
      </c>
      <c r="C269" s="313" t="s">
        <v>1656</v>
      </c>
      <c r="D269" s="422" t="s">
        <v>1489</v>
      </c>
      <c r="E269" s="271" t="s">
        <v>1298</v>
      </c>
      <c r="F269" s="271">
        <v>1</v>
      </c>
      <c r="G269" s="314">
        <v>5000000</v>
      </c>
      <c r="H269" s="315">
        <v>771.52873790242938</v>
      </c>
      <c r="I269" s="316"/>
    </row>
    <row r="270" spans="1:9" s="163" customFormat="1" ht="15.75" customHeight="1">
      <c r="A270" s="269" t="s">
        <v>953</v>
      </c>
      <c r="B270" s="264" t="s">
        <v>953</v>
      </c>
      <c r="C270" s="313" t="s">
        <v>1657</v>
      </c>
      <c r="D270" s="422" t="s">
        <v>1489</v>
      </c>
      <c r="E270" s="271" t="s">
        <v>1298</v>
      </c>
      <c r="F270" s="271">
        <v>1</v>
      </c>
      <c r="G270" s="314">
        <v>10500000</v>
      </c>
      <c r="H270" s="315">
        <v>1620.2103495951017</v>
      </c>
      <c r="I270" s="316"/>
    </row>
    <row r="271" spans="1:9" s="163" customFormat="1" ht="15.75" customHeight="1">
      <c r="A271" s="269" t="s">
        <v>953</v>
      </c>
      <c r="B271" s="264" t="s">
        <v>953</v>
      </c>
      <c r="C271" s="313" t="s">
        <v>1658</v>
      </c>
      <c r="D271" s="422" t="s">
        <v>1489</v>
      </c>
      <c r="E271" s="271" t="s">
        <v>1298</v>
      </c>
      <c r="F271" s="271">
        <v>1</v>
      </c>
      <c r="G271" s="314">
        <v>50000000</v>
      </c>
      <c r="H271" s="315">
        <v>7715.2873790242938</v>
      </c>
      <c r="I271" s="316"/>
    </row>
    <row r="272" spans="1:9" s="163" customFormat="1" ht="15.75" customHeight="1">
      <c r="A272" s="269" t="s">
        <v>953</v>
      </c>
      <c r="B272" s="264" t="s">
        <v>953</v>
      </c>
      <c r="C272" s="313" t="s">
        <v>1659</v>
      </c>
      <c r="D272" s="422" t="s">
        <v>1489</v>
      </c>
      <c r="E272" s="271" t="s">
        <v>1298</v>
      </c>
      <c r="F272" s="271">
        <v>1</v>
      </c>
      <c r="G272" s="314">
        <v>5000000</v>
      </c>
      <c r="H272" s="315">
        <v>771.52873790242938</v>
      </c>
      <c r="I272" s="316"/>
    </row>
    <row r="273" spans="1:9" s="163" customFormat="1" ht="15.75" customHeight="1">
      <c r="A273" s="269" t="s">
        <v>953</v>
      </c>
      <c r="B273" s="264" t="s">
        <v>953</v>
      </c>
      <c r="C273" s="313" t="s">
        <v>1660</v>
      </c>
      <c r="D273" s="422" t="s">
        <v>1489</v>
      </c>
      <c r="E273" s="271" t="s">
        <v>1298</v>
      </c>
      <c r="F273" s="271">
        <v>1</v>
      </c>
      <c r="G273" s="314">
        <v>5000000</v>
      </c>
      <c r="H273" s="315">
        <v>771.52873790242938</v>
      </c>
      <c r="I273" s="316"/>
    </row>
    <row r="274" spans="1:9" s="163" customFormat="1" ht="15.75" customHeight="1">
      <c r="A274" s="269" t="s">
        <v>953</v>
      </c>
      <c r="B274" s="264" t="s">
        <v>953</v>
      </c>
      <c r="C274" s="313" t="s">
        <v>1661</v>
      </c>
      <c r="D274" s="422" t="s">
        <v>1489</v>
      </c>
      <c r="E274" s="271" t="s">
        <v>1298</v>
      </c>
      <c r="F274" s="271">
        <v>1</v>
      </c>
      <c r="G274" s="314">
        <v>5000000</v>
      </c>
      <c r="H274" s="315">
        <v>771.52873790242938</v>
      </c>
      <c r="I274" s="316"/>
    </row>
    <row r="275" spans="1:9" s="163" customFormat="1" ht="15.75" customHeight="1">
      <c r="A275" s="269" t="s">
        <v>953</v>
      </c>
      <c r="B275" s="264" t="s">
        <v>953</v>
      </c>
      <c r="C275" s="313" t="s">
        <v>1662</v>
      </c>
      <c r="D275" s="422" t="s">
        <v>1489</v>
      </c>
      <c r="E275" s="271" t="s">
        <v>1298</v>
      </c>
      <c r="F275" s="271">
        <v>1</v>
      </c>
      <c r="G275" s="314">
        <v>5000000</v>
      </c>
      <c r="H275" s="315">
        <v>771.52873790242938</v>
      </c>
      <c r="I275" s="316"/>
    </row>
    <row r="276" spans="1:9" s="163" customFormat="1" ht="15.75" customHeight="1">
      <c r="A276" s="269" t="s">
        <v>953</v>
      </c>
      <c r="B276" s="264" t="s">
        <v>953</v>
      </c>
      <c r="C276" s="313" t="s">
        <v>1663</v>
      </c>
      <c r="D276" s="422" t="s">
        <v>1489</v>
      </c>
      <c r="E276" s="271" t="s">
        <v>1298</v>
      </c>
      <c r="F276" s="271">
        <v>1</v>
      </c>
      <c r="G276" s="314">
        <v>50000000</v>
      </c>
      <c r="H276" s="315">
        <v>7715.2873790242938</v>
      </c>
      <c r="I276" s="316"/>
    </row>
    <row r="277" spans="1:9" s="163" customFormat="1" ht="15.75" customHeight="1">
      <c r="A277" s="269" t="s">
        <v>953</v>
      </c>
      <c r="B277" s="264" t="s">
        <v>953</v>
      </c>
      <c r="C277" s="313" t="s">
        <v>1664</v>
      </c>
      <c r="D277" s="422" t="s">
        <v>1665</v>
      </c>
      <c r="E277" s="271" t="s">
        <v>1298</v>
      </c>
      <c r="F277" s="271">
        <v>1</v>
      </c>
      <c r="G277" s="314">
        <v>150000000</v>
      </c>
      <c r="H277" s="315">
        <v>23145.86213707288</v>
      </c>
      <c r="I277" s="316"/>
    </row>
    <row r="278" spans="1:9" s="163" customFormat="1" ht="15.75" customHeight="1">
      <c r="A278" s="269" t="s">
        <v>389</v>
      </c>
      <c r="B278" s="264" t="s">
        <v>1514</v>
      </c>
      <c r="C278" s="313" t="s">
        <v>1515</v>
      </c>
      <c r="D278" s="422" t="s">
        <v>1297</v>
      </c>
      <c r="E278" s="271" t="s">
        <v>1298</v>
      </c>
      <c r="F278" s="271">
        <v>57</v>
      </c>
      <c r="G278" s="314">
        <v>57000000</v>
      </c>
      <c r="H278" s="315">
        <v>8795.4276120876948</v>
      </c>
      <c r="I278" s="316"/>
    </row>
    <row r="279" spans="1:9" s="163" customFormat="1" ht="15.75" customHeight="1">
      <c r="A279" s="269" t="s">
        <v>389</v>
      </c>
      <c r="B279" s="264" t="s">
        <v>1514</v>
      </c>
      <c r="C279" s="313" t="s">
        <v>1597</v>
      </c>
      <c r="D279" s="422" t="s">
        <v>1596</v>
      </c>
      <c r="E279" s="263" t="s">
        <v>1298</v>
      </c>
      <c r="F279" s="271">
        <v>5</v>
      </c>
      <c r="G279" s="314">
        <v>5000000</v>
      </c>
      <c r="H279" s="315">
        <v>771.52873790242938</v>
      </c>
      <c r="I279" s="316"/>
    </row>
    <row r="280" spans="1:9" s="163" customFormat="1" ht="15.75" customHeight="1">
      <c r="A280" s="269" t="s">
        <v>389</v>
      </c>
      <c r="B280" s="264" t="s">
        <v>1514</v>
      </c>
      <c r="C280" s="313" t="s">
        <v>1598</v>
      </c>
      <c r="D280" s="422" t="s">
        <v>1516</v>
      </c>
      <c r="E280" s="263" t="s">
        <v>1298</v>
      </c>
      <c r="F280" s="271">
        <v>2</v>
      </c>
      <c r="G280" s="314">
        <v>2000000</v>
      </c>
      <c r="H280" s="315">
        <v>308.61149516097174</v>
      </c>
      <c r="I280" s="316"/>
    </row>
    <row r="281" spans="1:9" s="163" customFormat="1" ht="15.75" customHeight="1">
      <c r="A281" s="269" t="s">
        <v>389</v>
      </c>
      <c r="B281" s="264" t="s">
        <v>1514</v>
      </c>
      <c r="C281" s="313" t="s">
        <v>1556</v>
      </c>
      <c r="D281" s="422" t="s">
        <v>1516</v>
      </c>
      <c r="E281" s="263" t="s">
        <v>1298</v>
      </c>
      <c r="F281" s="271">
        <v>1</v>
      </c>
      <c r="G281" s="314">
        <v>1000000</v>
      </c>
      <c r="H281" s="315">
        <v>154.30574758048587</v>
      </c>
      <c r="I281" s="316"/>
    </row>
    <row r="282" spans="1:9" s="163" customFormat="1" ht="15.75" customHeight="1">
      <c r="A282" s="269" t="s">
        <v>389</v>
      </c>
      <c r="B282" s="264" t="s">
        <v>1514</v>
      </c>
      <c r="C282" s="313" t="s">
        <v>1666</v>
      </c>
      <c r="D282" s="422" t="s">
        <v>1516</v>
      </c>
      <c r="E282" s="271" t="s">
        <v>1298</v>
      </c>
      <c r="F282" s="271">
        <v>1</v>
      </c>
      <c r="G282" s="314">
        <v>1000000</v>
      </c>
      <c r="H282" s="315">
        <v>154.30574758048587</v>
      </c>
      <c r="I282" s="316"/>
    </row>
    <row r="283" spans="1:9" s="163" customFormat="1" ht="15.75" customHeight="1">
      <c r="A283" s="269" t="s">
        <v>389</v>
      </c>
      <c r="B283" s="264" t="s">
        <v>1514</v>
      </c>
      <c r="C283" s="313" t="s">
        <v>1667</v>
      </c>
      <c r="D283" s="422" t="s">
        <v>1516</v>
      </c>
      <c r="E283" s="263" t="s">
        <v>1298</v>
      </c>
      <c r="F283" s="271">
        <v>5</v>
      </c>
      <c r="G283" s="314">
        <v>5000000</v>
      </c>
      <c r="H283" s="315">
        <v>771.52873790242938</v>
      </c>
      <c r="I283" s="316"/>
    </row>
    <row r="284" spans="1:9" s="163" customFormat="1" ht="15.75" customHeight="1">
      <c r="A284" s="269" t="s">
        <v>389</v>
      </c>
      <c r="B284" s="264" t="s">
        <v>1514</v>
      </c>
      <c r="C284" s="313" t="s">
        <v>1517</v>
      </c>
      <c r="D284" s="422" t="s">
        <v>1487</v>
      </c>
      <c r="E284" s="263" t="s">
        <v>1298</v>
      </c>
      <c r="F284" s="271">
        <v>64</v>
      </c>
      <c r="G284" s="314">
        <v>64000000</v>
      </c>
      <c r="H284" s="315">
        <v>9875.5678451510958</v>
      </c>
      <c r="I284" s="316"/>
    </row>
    <row r="285" spans="1:9" s="163" customFormat="1" ht="15.75" customHeight="1">
      <c r="A285" s="269" t="s">
        <v>389</v>
      </c>
      <c r="B285" s="264" t="s">
        <v>1514</v>
      </c>
      <c r="C285" s="313" t="s">
        <v>1518</v>
      </c>
      <c r="D285" s="422" t="s">
        <v>1028</v>
      </c>
      <c r="E285" s="263" t="s">
        <v>1298</v>
      </c>
      <c r="F285" s="271">
        <v>190</v>
      </c>
      <c r="G285" s="314">
        <v>190000000</v>
      </c>
      <c r="H285" s="315">
        <v>29318.092040292315</v>
      </c>
      <c r="I285" s="316"/>
    </row>
    <row r="286" spans="1:9" s="163" customFormat="1" ht="15.75" customHeight="1">
      <c r="A286" s="269" t="s">
        <v>389</v>
      </c>
      <c r="B286" s="264" t="s">
        <v>1514</v>
      </c>
      <c r="C286" s="313" t="s">
        <v>1519</v>
      </c>
      <c r="D286" s="422" t="s">
        <v>1488</v>
      </c>
      <c r="E286" s="263" t="s">
        <v>1298</v>
      </c>
      <c r="F286" s="271">
        <v>149</v>
      </c>
      <c r="G286" s="314">
        <v>149000000</v>
      </c>
      <c r="H286" s="315">
        <v>22991.556389492394</v>
      </c>
      <c r="I286" s="316"/>
    </row>
    <row r="287" spans="1:9" s="163" customFormat="1" ht="15.75" customHeight="1">
      <c r="A287" s="269" t="s">
        <v>389</v>
      </c>
      <c r="B287" s="264" t="s">
        <v>1514</v>
      </c>
      <c r="C287" s="313" t="s">
        <v>1600</v>
      </c>
      <c r="D287" s="422" t="s">
        <v>1601</v>
      </c>
      <c r="E287" s="263" t="s">
        <v>1298</v>
      </c>
      <c r="F287" s="271">
        <v>1</v>
      </c>
      <c r="G287" s="314">
        <v>1000000</v>
      </c>
      <c r="H287" s="315">
        <v>154.30574758048587</v>
      </c>
      <c r="I287" s="316"/>
    </row>
    <row r="288" spans="1:9" s="163" customFormat="1" ht="15.75" customHeight="1">
      <c r="A288" s="269" t="s">
        <v>389</v>
      </c>
      <c r="B288" s="264" t="s">
        <v>1520</v>
      </c>
      <c r="C288" s="313" t="s">
        <v>1668</v>
      </c>
      <c r="D288" s="422" t="s">
        <v>1417</v>
      </c>
      <c r="E288" s="263" t="s">
        <v>1298</v>
      </c>
      <c r="F288" s="271">
        <v>593</v>
      </c>
      <c r="G288" s="314">
        <v>593000000</v>
      </c>
      <c r="H288" s="315">
        <v>91503.308315228118</v>
      </c>
      <c r="I288" s="316"/>
    </row>
    <row r="289" spans="1:9" s="163" customFormat="1" ht="15.75" customHeight="1">
      <c r="A289" s="269" t="s">
        <v>389</v>
      </c>
      <c r="B289" s="264" t="s">
        <v>1520</v>
      </c>
      <c r="C289" s="313" t="s">
        <v>1602</v>
      </c>
      <c r="D289" s="422" t="s">
        <v>1417</v>
      </c>
      <c r="E289" s="263" t="s">
        <v>1298</v>
      </c>
      <c r="F289" s="271">
        <v>43</v>
      </c>
      <c r="G289" s="314">
        <v>43000000</v>
      </c>
      <c r="H289" s="315">
        <v>6635.147145960892</v>
      </c>
      <c r="I289" s="316"/>
    </row>
    <row r="290" spans="1:9" s="163" customFormat="1" ht="15.75" customHeight="1">
      <c r="A290" s="269" t="s">
        <v>389</v>
      </c>
      <c r="B290" s="264" t="s">
        <v>1520</v>
      </c>
      <c r="C290" s="313" t="s">
        <v>1522</v>
      </c>
      <c r="D290" s="422" t="s">
        <v>1603</v>
      </c>
      <c r="E290" s="271" t="s">
        <v>1298</v>
      </c>
      <c r="F290" s="271">
        <v>3</v>
      </c>
      <c r="G290" s="314">
        <v>3000000</v>
      </c>
      <c r="H290" s="317">
        <v>462.91724274145758</v>
      </c>
      <c r="I290" s="316"/>
    </row>
    <row r="291" spans="1:9" s="163" customFormat="1" ht="15.75" customHeight="1">
      <c r="A291" s="269" t="s">
        <v>389</v>
      </c>
      <c r="B291" s="264" t="s">
        <v>1520</v>
      </c>
      <c r="C291" s="313" t="s">
        <v>1604</v>
      </c>
      <c r="D291" s="422" t="s">
        <v>1603</v>
      </c>
      <c r="E291" s="271" t="s">
        <v>1298</v>
      </c>
      <c r="F291" s="271">
        <v>1</v>
      </c>
      <c r="G291" s="314">
        <v>1000000</v>
      </c>
      <c r="H291" s="315">
        <v>154.30574758048587</v>
      </c>
      <c r="I291" s="316"/>
    </row>
    <row r="292" spans="1:9" s="163" customFormat="1" ht="15.75" customHeight="1">
      <c r="A292" s="269" t="s">
        <v>389</v>
      </c>
      <c r="B292" s="264" t="s">
        <v>1520</v>
      </c>
      <c r="C292" s="313" t="s">
        <v>1605</v>
      </c>
      <c r="D292" s="422" t="s">
        <v>1606</v>
      </c>
      <c r="E292" s="271" t="s">
        <v>1298</v>
      </c>
      <c r="F292" s="271">
        <v>1</v>
      </c>
      <c r="G292" s="314">
        <v>1000000</v>
      </c>
      <c r="H292" s="315">
        <v>154.30574758048587</v>
      </c>
      <c r="I292" s="316"/>
    </row>
    <row r="293" spans="1:9" s="163" customFormat="1" ht="15.75" customHeight="1">
      <c r="A293" s="269" t="s">
        <v>389</v>
      </c>
      <c r="B293" s="264" t="s">
        <v>1520</v>
      </c>
      <c r="C293" s="313" t="s">
        <v>1607</v>
      </c>
      <c r="D293" s="422" t="s">
        <v>1608</v>
      </c>
      <c r="E293" s="271" t="s">
        <v>1298</v>
      </c>
      <c r="F293" s="271">
        <v>1</v>
      </c>
      <c r="G293" s="314">
        <v>1000000</v>
      </c>
      <c r="H293" s="315">
        <v>154.30574758048587</v>
      </c>
      <c r="I293" s="316"/>
    </row>
    <row r="294" spans="1:9" s="163" customFormat="1" ht="15.75" customHeight="1">
      <c r="A294" s="269" t="s">
        <v>389</v>
      </c>
      <c r="B294" s="264" t="s">
        <v>1520</v>
      </c>
      <c r="C294" s="313" t="s">
        <v>1521</v>
      </c>
      <c r="D294" s="422" t="s">
        <v>1527</v>
      </c>
      <c r="E294" s="271" t="s">
        <v>1298</v>
      </c>
      <c r="F294" s="271">
        <v>2</v>
      </c>
      <c r="G294" s="314">
        <v>2000000</v>
      </c>
      <c r="H294" s="315">
        <v>308.61149516097174</v>
      </c>
      <c r="I294" s="316"/>
    </row>
    <row r="295" spans="1:9" s="163" customFormat="1" ht="15.75" customHeight="1">
      <c r="A295" s="269" t="s">
        <v>389</v>
      </c>
      <c r="B295" s="264" t="s">
        <v>1514</v>
      </c>
      <c r="C295" s="313" t="s">
        <v>1523</v>
      </c>
      <c r="D295" s="422" t="s">
        <v>1297</v>
      </c>
      <c r="E295" s="271" t="s">
        <v>311</v>
      </c>
      <c r="F295" s="318">
        <v>13</v>
      </c>
      <c r="G295" s="319">
        <v>84248320</v>
      </c>
      <c r="H295" s="320">
        <v>13000</v>
      </c>
      <c r="I295" s="316"/>
    </row>
    <row r="296" spans="1:9" s="163" customFormat="1" ht="15.75" customHeight="1">
      <c r="A296" s="321" t="s">
        <v>389</v>
      </c>
      <c r="B296" s="322" t="s">
        <v>1514</v>
      </c>
      <c r="C296" s="323" t="s">
        <v>1609</v>
      </c>
      <c r="D296" s="486" t="s">
        <v>1297</v>
      </c>
      <c r="E296" s="324" t="s">
        <v>311</v>
      </c>
      <c r="F296" s="318">
        <v>3</v>
      </c>
      <c r="G296" s="319">
        <v>19441920</v>
      </c>
      <c r="H296" s="320">
        <v>3000</v>
      </c>
      <c r="I296" s="316"/>
    </row>
    <row r="297" spans="1:9" s="163" customFormat="1" ht="15.75" customHeight="1">
      <c r="A297" s="321" t="s">
        <v>389</v>
      </c>
      <c r="B297" s="322" t="s">
        <v>1514</v>
      </c>
      <c r="C297" s="323" t="s">
        <v>1524</v>
      </c>
      <c r="D297" s="486" t="s">
        <v>1436</v>
      </c>
      <c r="E297" s="324" t="s">
        <v>311</v>
      </c>
      <c r="F297" s="318">
        <v>4</v>
      </c>
      <c r="G297" s="319">
        <v>25922560</v>
      </c>
      <c r="H297" s="320">
        <v>4000</v>
      </c>
      <c r="I297" s="316"/>
    </row>
    <row r="298" spans="1:9" s="163" customFormat="1" ht="15.75" customHeight="1">
      <c r="A298" s="321" t="s">
        <v>389</v>
      </c>
      <c r="B298" s="322" t="s">
        <v>1514</v>
      </c>
      <c r="C298" s="323" t="s">
        <v>1669</v>
      </c>
      <c r="D298" s="486" t="s">
        <v>1652</v>
      </c>
      <c r="E298" s="324" t="s">
        <v>311</v>
      </c>
      <c r="F298" s="318">
        <v>27</v>
      </c>
      <c r="G298" s="319">
        <v>174977280</v>
      </c>
      <c r="H298" s="320">
        <v>27000</v>
      </c>
      <c r="I298" s="316"/>
    </row>
    <row r="299" spans="1:9" s="163" customFormat="1" ht="15.75" customHeight="1">
      <c r="A299" s="321" t="s">
        <v>389</v>
      </c>
      <c r="B299" s="322" t="s">
        <v>1514</v>
      </c>
      <c r="C299" s="323" t="s">
        <v>1670</v>
      </c>
      <c r="D299" s="486" t="s">
        <v>1653</v>
      </c>
      <c r="E299" s="324" t="s">
        <v>311</v>
      </c>
      <c r="F299" s="318">
        <v>19</v>
      </c>
      <c r="G299" s="319">
        <v>123132160</v>
      </c>
      <c r="H299" s="320">
        <v>19000</v>
      </c>
      <c r="I299" s="316"/>
    </row>
    <row r="300" spans="1:9" s="163" customFormat="1" ht="15.75" customHeight="1">
      <c r="A300" s="321" t="s">
        <v>389</v>
      </c>
      <c r="B300" s="322" t="s">
        <v>1520</v>
      </c>
      <c r="C300" s="323" t="s">
        <v>1671</v>
      </c>
      <c r="D300" s="486" t="s">
        <v>1489</v>
      </c>
      <c r="E300" s="324" t="s">
        <v>311</v>
      </c>
      <c r="F300" s="318">
        <v>15</v>
      </c>
      <c r="G300" s="319">
        <v>97209600</v>
      </c>
      <c r="H300" s="320">
        <v>15000</v>
      </c>
      <c r="I300" s="316"/>
    </row>
    <row r="301" spans="1:9" s="163" customFormat="1" ht="15.75" customHeight="1">
      <c r="A301" s="321" t="s">
        <v>389</v>
      </c>
      <c r="B301" s="322" t="s">
        <v>1520</v>
      </c>
      <c r="C301" s="323" t="s">
        <v>1672</v>
      </c>
      <c r="D301" s="486" t="s">
        <v>1489</v>
      </c>
      <c r="E301" s="324" t="s">
        <v>311</v>
      </c>
      <c r="F301" s="318">
        <v>26</v>
      </c>
      <c r="G301" s="319">
        <v>168496640</v>
      </c>
      <c r="H301" s="320">
        <v>26000</v>
      </c>
      <c r="I301" s="316"/>
    </row>
    <row r="302" spans="1:9" s="163" customFormat="1" ht="15.75" customHeight="1">
      <c r="A302" s="321" t="s">
        <v>389</v>
      </c>
      <c r="B302" s="322" t="s">
        <v>1520</v>
      </c>
      <c r="C302" s="323" t="s">
        <v>1610</v>
      </c>
      <c r="D302" s="486" t="s">
        <v>1489</v>
      </c>
      <c r="E302" s="324" t="s">
        <v>311</v>
      </c>
      <c r="F302" s="318">
        <v>24</v>
      </c>
      <c r="G302" s="319">
        <v>155535360</v>
      </c>
      <c r="H302" s="320">
        <v>24000</v>
      </c>
      <c r="I302" s="316"/>
    </row>
    <row r="303" spans="1:9" s="163" customFormat="1" ht="15.75" customHeight="1">
      <c r="A303" s="321" t="s">
        <v>1673</v>
      </c>
      <c r="B303" s="322" t="s">
        <v>1514</v>
      </c>
      <c r="C303" s="323" t="s">
        <v>1667</v>
      </c>
      <c r="D303" s="486" t="s">
        <v>1516</v>
      </c>
      <c r="E303" s="324" t="s">
        <v>1298</v>
      </c>
      <c r="F303" s="318">
        <v>150</v>
      </c>
      <c r="G303" s="319">
        <v>150000000</v>
      </c>
      <c r="H303" s="320">
        <v>23145.86213707288</v>
      </c>
      <c r="I303" s="316"/>
    </row>
    <row r="304" spans="1:9" s="163" customFormat="1" ht="15.75" customHeight="1">
      <c r="A304" s="321" t="s">
        <v>1673</v>
      </c>
      <c r="B304" s="322" t="s">
        <v>1514</v>
      </c>
      <c r="C304" s="323" t="s">
        <v>1667</v>
      </c>
      <c r="D304" s="486" t="s">
        <v>1516</v>
      </c>
      <c r="E304" s="324" t="s">
        <v>1298</v>
      </c>
      <c r="F304" s="318">
        <v>500</v>
      </c>
      <c r="G304" s="319">
        <v>500000000</v>
      </c>
      <c r="H304" s="320">
        <v>77152.873790242942</v>
      </c>
      <c r="I304" s="316"/>
    </row>
    <row r="305" spans="1:9" s="163" customFormat="1" ht="15.75" customHeight="1">
      <c r="A305" s="321" t="s">
        <v>1673</v>
      </c>
      <c r="B305" s="322" t="s">
        <v>1514</v>
      </c>
      <c r="C305" s="323" t="s">
        <v>1598</v>
      </c>
      <c r="D305" s="486" t="s">
        <v>1516</v>
      </c>
      <c r="E305" s="324" t="s">
        <v>1298</v>
      </c>
      <c r="F305" s="318">
        <v>745</v>
      </c>
      <c r="G305" s="319">
        <v>745000000</v>
      </c>
      <c r="H305" s="320">
        <v>114957.78194746198</v>
      </c>
      <c r="I305" s="316"/>
    </row>
    <row r="306" spans="1:9" s="163" customFormat="1" ht="15.75" customHeight="1">
      <c r="A306" s="321" t="s">
        <v>1673</v>
      </c>
      <c r="B306" s="322" t="s">
        <v>1514</v>
      </c>
      <c r="C306" s="323" t="s">
        <v>1667</v>
      </c>
      <c r="D306" s="486" t="s">
        <v>1516</v>
      </c>
      <c r="E306" s="324" t="s">
        <v>1298</v>
      </c>
      <c r="F306" s="318">
        <v>900</v>
      </c>
      <c r="G306" s="319">
        <v>900000000</v>
      </c>
      <c r="H306" s="320">
        <v>138875.17282243728</v>
      </c>
      <c r="I306" s="316"/>
    </row>
    <row r="307" spans="1:9" s="163" customFormat="1" ht="15.75" customHeight="1">
      <c r="A307" s="321" t="s">
        <v>1673</v>
      </c>
      <c r="B307" s="322" t="s">
        <v>1514</v>
      </c>
      <c r="C307" s="323" t="s">
        <v>1599</v>
      </c>
      <c r="D307" s="486" t="s">
        <v>1516</v>
      </c>
      <c r="E307" s="324" t="s">
        <v>1298</v>
      </c>
      <c r="F307" s="318">
        <v>650</v>
      </c>
      <c r="G307" s="319">
        <v>650000000</v>
      </c>
      <c r="H307" s="320">
        <v>100298.73592731582</v>
      </c>
      <c r="I307" s="316"/>
    </row>
    <row r="308" spans="1:9" s="163" customFormat="1" ht="15.75" customHeight="1">
      <c r="A308" s="321" t="s">
        <v>1673</v>
      </c>
      <c r="B308" s="322" t="s">
        <v>1514</v>
      </c>
      <c r="C308" s="325" t="s">
        <v>1599</v>
      </c>
      <c r="D308" s="486" t="s">
        <v>1516</v>
      </c>
      <c r="E308" s="324" t="s">
        <v>1298</v>
      </c>
      <c r="F308" s="271">
        <v>251</v>
      </c>
      <c r="G308" s="326">
        <v>251000000</v>
      </c>
      <c r="H308" s="327">
        <v>38730.742642701953</v>
      </c>
      <c r="I308" s="316"/>
    </row>
    <row r="309" spans="1:9" s="163" customFormat="1" ht="15.75" customHeight="1">
      <c r="A309" s="321" t="s">
        <v>1673</v>
      </c>
      <c r="B309" s="322" t="s">
        <v>1514</v>
      </c>
      <c r="C309" s="325" t="s">
        <v>1556</v>
      </c>
      <c r="D309" s="486" t="s">
        <v>1516</v>
      </c>
      <c r="E309" s="324" t="s">
        <v>1298</v>
      </c>
      <c r="F309" s="271">
        <v>500</v>
      </c>
      <c r="G309" s="326">
        <v>500000000</v>
      </c>
      <c r="H309" s="327">
        <v>77152.873790242942</v>
      </c>
      <c r="I309" s="316"/>
    </row>
    <row r="310" spans="1:9" s="163" customFormat="1" ht="15.75" customHeight="1">
      <c r="A310" s="321" t="s">
        <v>1673</v>
      </c>
      <c r="B310" s="322" t="s">
        <v>1520</v>
      </c>
      <c r="C310" s="325" t="s">
        <v>1674</v>
      </c>
      <c r="D310" s="486" t="s">
        <v>1675</v>
      </c>
      <c r="E310" s="324" t="s">
        <v>1298</v>
      </c>
      <c r="F310" s="271">
        <v>120</v>
      </c>
      <c r="G310" s="326">
        <v>120000000</v>
      </c>
      <c r="H310" s="327">
        <v>18516.689709658305</v>
      </c>
      <c r="I310" s="316"/>
    </row>
    <row r="311" spans="1:9" s="163" customFormat="1" ht="15.75" customHeight="1">
      <c r="A311" s="321" t="s">
        <v>1673</v>
      </c>
      <c r="B311" s="322" t="s">
        <v>1520</v>
      </c>
      <c r="C311" s="325" t="s">
        <v>1602</v>
      </c>
      <c r="D311" s="486" t="s">
        <v>1417</v>
      </c>
      <c r="E311" s="324" t="s">
        <v>1298</v>
      </c>
      <c r="F311" s="271">
        <v>85</v>
      </c>
      <c r="G311" s="326">
        <v>85000000</v>
      </c>
      <c r="H311" s="327">
        <v>13115.988544341299</v>
      </c>
      <c r="I311" s="316"/>
    </row>
    <row r="312" spans="1:9" s="163" customFormat="1" ht="15.75" customHeight="1">
      <c r="A312" s="321" t="s">
        <v>1673</v>
      </c>
      <c r="B312" s="322" t="s">
        <v>1520</v>
      </c>
      <c r="C312" s="325" t="s">
        <v>1676</v>
      </c>
      <c r="D312" s="486" t="s">
        <v>1417</v>
      </c>
      <c r="E312" s="324" t="s">
        <v>1298</v>
      </c>
      <c r="F312" s="271">
        <v>784</v>
      </c>
      <c r="G312" s="326">
        <v>784000000</v>
      </c>
      <c r="H312" s="327">
        <v>120975.70610310092</v>
      </c>
      <c r="I312" s="316"/>
    </row>
    <row r="313" spans="1:9" s="163" customFormat="1" ht="15.75" customHeight="1">
      <c r="A313" s="321" t="s">
        <v>1673</v>
      </c>
      <c r="B313" s="322" t="s">
        <v>1520</v>
      </c>
      <c r="C313" s="325" t="s">
        <v>1677</v>
      </c>
      <c r="D313" s="486" t="s">
        <v>1678</v>
      </c>
      <c r="E313" s="324" t="s">
        <v>1298</v>
      </c>
      <c r="F313" s="271">
        <v>298</v>
      </c>
      <c r="G313" s="326">
        <v>298000000</v>
      </c>
      <c r="H313" s="327">
        <v>45983.112778984789</v>
      </c>
      <c r="I313" s="316"/>
    </row>
    <row r="314" spans="1:9" s="163" customFormat="1" ht="15.75" customHeight="1">
      <c r="A314" s="321" t="s">
        <v>1673</v>
      </c>
      <c r="B314" s="322" t="s">
        <v>1520</v>
      </c>
      <c r="C314" s="325" t="s">
        <v>1679</v>
      </c>
      <c r="D314" s="486" t="s">
        <v>1678</v>
      </c>
      <c r="E314" s="324" t="s">
        <v>1298</v>
      </c>
      <c r="F314" s="271">
        <v>299</v>
      </c>
      <c r="G314" s="326">
        <v>299000000</v>
      </c>
      <c r="H314" s="327">
        <v>46137.418526565278</v>
      </c>
      <c r="I314" s="316"/>
    </row>
    <row r="315" spans="1:9" s="163" customFormat="1" ht="15.75" customHeight="1">
      <c r="A315" s="321" t="s">
        <v>1673</v>
      </c>
      <c r="B315" s="322" t="s">
        <v>1520</v>
      </c>
      <c r="C315" s="325" t="s">
        <v>1605</v>
      </c>
      <c r="D315" s="486" t="s">
        <v>1678</v>
      </c>
      <c r="E315" s="324" t="s">
        <v>1298</v>
      </c>
      <c r="F315" s="271">
        <v>359</v>
      </c>
      <c r="G315" s="326">
        <v>359000000</v>
      </c>
      <c r="H315" s="327">
        <v>55395.763381394427</v>
      </c>
      <c r="I315" s="316"/>
    </row>
    <row r="316" spans="1:9" s="163" customFormat="1" ht="15.75" customHeight="1">
      <c r="A316" s="321" t="s">
        <v>1673</v>
      </c>
      <c r="B316" s="322" t="s">
        <v>1520</v>
      </c>
      <c r="C316" s="325" t="s">
        <v>1602</v>
      </c>
      <c r="D316" s="486" t="s">
        <v>1417</v>
      </c>
      <c r="E316" s="324" t="s">
        <v>1298</v>
      </c>
      <c r="F316" s="271">
        <v>900</v>
      </c>
      <c r="G316" s="326">
        <v>900000000</v>
      </c>
      <c r="H316" s="327">
        <v>138875.17282243728</v>
      </c>
      <c r="I316" s="316"/>
    </row>
    <row r="317" spans="1:9" s="163" customFormat="1" ht="15.75" customHeight="1">
      <c r="A317" s="321" t="s">
        <v>1673</v>
      </c>
      <c r="B317" s="322" t="s">
        <v>1520</v>
      </c>
      <c r="C317" s="325" t="s">
        <v>1680</v>
      </c>
      <c r="D317" s="486" t="s">
        <v>1417</v>
      </c>
      <c r="E317" s="324" t="s">
        <v>1298</v>
      </c>
      <c r="F317" s="271">
        <v>12000</v>
      </c>
      <c r="G317" s="326">
        <v>12000000000</v>
      </c>
      <c r="H317" s="327">
        <v>1851668.9709658304</v>
      </c>
      <c r="I317" s="316"/>
    </row>
    <row r="318" spans="1:9" s="163" customFormat="1" ht="15.75" customHeight="1">
      <c r="A318" s="321" t="s">
        <v>1673</v>
      </c>
      <c r="B318" s="322" t="s">
        <v>1520</v>
      </c>
      <c r="C318" s="325" t="s">
        <v>1672</v>
      </c>
      <c r="D318" s="486" t="s">
        <v>1489</v>
      </c>
      <c r="E318" s="324" t="s">
        <v>311</v>
      </c>
      <c r="F318" s="271">
        <v>150</v>
      </c>
      <c r="G318" s="326">
        <v>972096000</v>
      </c>
      <c r="H318" s="327">
        <v>150000</v>
      </c>
      <c r="I318" s="316"/>
    </row>
    <row r="319" spans="1:9" s="163" customFormat="1" ht="15.75" customHeight="1">
      <c r="A319" s="321" t="s">
        <v>1673</v>
      </c>
      <c r="B319" s="322" t="s">
        <v>1520</v>
      </c>
      <c r="C319" s="325" t="s">
        <v>1681</v>
      </c>
      <c r="D319" s="486" t="s">
        <v>1675</v>
      </c>
      <c r="E319" s="324" t="s">
        <v>311</v>
      </c>
      <c r="F319" s="271">
        <v>150</v>
      </c>
      <c r="G319" s="326">
        <v>972096000</v>
      </c>
      <c r="H319" s="327">
        <v>150000</v>
      </c>
      <c r="I319" s="316"/>
    </row>
    <row r="320" spans="1:9" s="163" customFormat="1" ht="15.75" customHeight="1">
      <c r="A320" s="321" t="s">
        <v>1673</v>
      </c>
      <c r="B320" s="322" t="s">
        <v>1520</v>
      </c>
      <c r="C320" s="325" t="s">
        <v>1681</v>
      </c>
      <c r="D320" s="486" t="s">
        <v>1675</v>
      </c>
      <c r="E320" s="324" t="s">
        <v>311</v>
      </c>
      <c r="F320" s="271">
        <v>150</v>
      </c>
      <c r="G320" s="326">
        <v>972096000</v>
      </c>
      <c r="H320" s="327">
        <v>150000</v>
      </c>
      <c r="I320" s="316"/>
    </row>
    <row r="321" spans="1:9" s="163" customFormat="1" ht="15.75" customHeight="1">
      <c r="A321" s="321" t="s">
        <v>1673</v>
      </c>
      <c r="B321" s="322" t="s">
        <v>1520</v>
      </c>
      <c r="C321" s="325" t="s">
        <v>1672</v>
      </c>
      <c r="D321" s="486" t="s">
        <v>1489</v>
      </c>
      <c r="E321" s="324" t="s">
        <v>311</v>
      </c>
      <c r="F321" s="271">
        <v>500</v>
      </c>
      <c r="G321" s="326">
        <v>3240320000</v>
      </c>
      <c r="H321" s="327">
        <v>500000</v>
      </c>
      <c r="I321" s="316"/>
    </row>
    <row r="322" spans="1:9" s="163" customFormat="1" ht="15.75" customHeight="1">
      <c r="A322" s="321" t="s">
        <v>1673</v>
      </c>
      <c r="B322" s="322" t="s">
        <v>1520</v>
      </c>
      <c r="C322" s="325" t="s">
        <v>1682</v>
      </c>
      <c r="D322" s="486" t="s">
        <v>1683</v>
      </c>
      <c r="E322" s="324" t="s">
        <v>311</v>
      </c>
      <c r="F322" s="271">
        <v>132</v>
      </c>
      <c r="G322" s="326">
        <v>855444480</v>
      </c>
      <c r="H322" s="327">
        <v>132000</v>
      </c>
      <c r="I322" s="316"/>
    </row>
    <row r="323" spans="1:9" s="163" customFormat="1" ht="15.75" customHeight="1">
      <c r="A323" s="321" t="s">
        <v>1673</v>
      </c>
      <c r="B323" s="322" t="s">
        <v>1520</v>
      </c>
      <c r="C323" s="325" t="s">
        <v>1672</v>
      </c>
      <c r="D323" s="486" t="s">
        <v>1489</v>
      </c>
      <c r="E323" s="324" t="s">
        <v>311</v>
      </c>
      <c r="F323" s="271">
        <v>303</v>
      </c>
      <c r="G323" s="326">
        <v>1963633920</v>
      </c>
      <c r="H323" s="327">
        <v>303000</v>
      </c>
      <c r="I323" s="316"/>
    </row>
    <row r="324" spans="1:9" s="163" customFormat="1" ht="15.75" customHeight="1">
      <c r="A324" s="321" t="s">
        <v>1673</v>
      </c>
      <c r="B324" s="322" t="s">
        <v>1520</v>
      </c>
      <c r="C324" s="325" t="s">
        <v>1529</v>
      </c>
      <c r="D324" s="486" t="s">
        <v>1527</v>
      </c>
      <c r="E324" s="324" t="s">
        <v>311</v>
      </c>
      <c r="F324" s="271">
        <v>30</v>
      </c>
      <c r="G324" s="326">
        <v>194419200</v>
      </c>
      <c r="H324" s="327">
        <v>30000</v>
      </c>
      <c r="I324" s="316"/>
    </row>
    <row r="325" spans="1:9" s="163" customFormat="1" ht="15.75" customHeight="1">
      <c r="A325" s="321" t="s">
        <v>1673</v>
      </c>
      <c r="B325" s="322" t="s">
        <v>1520</v>
      </c>
      <c r="C325" s="325" t="s">
        <v>1526</v>
      </c>
      <c r="D325" s="486" t="s">
        <v>1527</v>
      </c>
      <c r="E325" s="324" t="s">
        <v>311</v>
      </c>
      <c r="F325" s="271">
        <v>40</v>
      </c>
      <c r="G325" s="326">
        <v>259225600</v>
      </c>
      <c r="H325" s="327">
        <v>40000</v>
      </c>
      <c r="I325" s="316"/>
    </row>
    <row r="326" spans="1:9" s="163" customFormat="1" ht="15.75" customHeight="1">
      <c r="A326" s="321" t="s">
        <v>1673</v>
      </c>
      <c r="B326" s="322" t="s">
        <v>1520</v>
      </c>
      <c r="C326" s="325" t="s">
        <v>1528</v>
      </c>
      <c r="D326" s="486" t="s">
        <v>1527</v>
      </c>
      <c r="E326" s="324" t="s">
        <v>311</v>
      </c>
      <c r="F326" s="271">
        <v>40</v>
      </c>
      <c r="G326" s="326">
        <v>259225600</v>
      </c>
      <c r="H326" s="327">
        <v>40000</v>
      </c>
      <c r="I326" s="316"/>
    </row>
    <row r="327" spans="1:9" s="163" customFormat="1" ht="15.75" customHeight="1">
      <c r="A327" s="321" t="s">
        <v>1673</v>
      </c>
      <c r="B327" s="322" t="s">
        <v>1520</v>
      </c>
      <c r="C327" s="325" t="s">
        <v>1682</v>
      </c>
      <c r="D327" s="486" t="s">
        <v>1683</v>
      </c>
      <c r="E327" s="324" t="s">
        <v>311</v>
      </c>
      <c r="F327" s="271">
        <v>84</v>
      </c>
      <c r="G327" s="326">
        <v>544373760</v>
      </c>
      <c r="H327" s="327">
        <v>84000</v>
      </c>
      <c r="I327" s="316"/>
    </row>
    <row r="328" spans="1:9" s="163" customFormat="1" ht="15.75" customHeight="1">
      <c r="A328" s="321" t="s">
        <v>1673</v>
      </c>
      <c r="B328" s="322" t="s">
        <v>1520</v>
      </c>
      <c r="C328" s="325" t="s">
        <v>1682</v>
      </c>
      <c r="D328" s="486" t="s">
        <v>1683</v>
      </c>
      <c r="E328" s="324" t="s">
        <v>311</v>
      </c>
      <c r="F328" s="271">
        <v>84</v>
      </c>
      <c r="G328" s="326">
        <v>544373760</v>
      </c>
      <c r="H328" s="327">
        <v>84000</v>
      </c>
      <c r="I328" s="316"/>
    </row>
    <row r="329" spans="1:9" s="163" customFormat="1" ht="15.75" customHeight="1">
      <c r="A329" s="321" t="s">
        <v>1673</v>
      </c>
      <c r="B329" s="322" t="s">
        <v>1520</v>
      </c>
      <c r="C329" s="325" t="s">
        <v>1525</v>
      </c>
      <c r="D329" s="486" t="s">
        <v>1684</v>
      </c>
      <c r="E329" s="324" t="s">
        <v>311</v>
      </c>
      <c r="F329" s="271">
        <v>40</v>
      </c>
      <c r="G329" s="326">
        <v>259225600</v>
      </c>
      <c r="H329" s="327">
        <v>40000</v>
      </c>
      <c r="I329" s="316"/>
    </row>
    <row r="330" spans="1:9" s="163" customFormat="1" ht="15.75" customHeight="1">
      <c r="A330" s="321" t="s">
        <v>1673</v>
      </c>
      <c r="B330" s="322" t="s">
        <v>1520</v>
      </c>
      <c r="C330" s="325" t="s">
        <v>1672</v>
      </c>
      <c r="D330" s="486" t="s">
        <v>1489</v>
      </c>
      <c r="E330" s="324" t="s">
        <v>311</v>
      </c>
      <c r="F330" s="271">
        <v>515</v>
      </c>
      <c r="G330" s="326">
        <v>3337529600</v>
      </c>
      <c r="H330" s="327">
        <v>515000</v>
      </c>
      <c r="I330" s="316"/>
    </row>
    <row r="331" spans="1:9" s="163" customFormat="1" ht="15.75" customHeight="1">
      <c r="A331" s="321" t="s">
        <v>1673</v>
      </c>
      <c r="B331" s="322" t="s">
        <v>1520</v>
      </c>
      <c r="C331" s="325" t="s">
        <v>1681</v>
      </c>
      <c r="D331" s="486" t="s">
        <v>1675</v>
      </c>
      <c r="E331" s="324" t="s">
        <v>311</v>
      </c>
      <c r="F331" s="271">
        <v>200</v>
      </c>
      <c r="G331" s="326">
        <v>1296128000</v>
      </c>
      <c r="H331" s="327">
        <v>200000</v>
      </c>
      <c r="I331" s="316"/>
    </row>
    <row r="332" spans="1:9" s="163" customFormat="1" ht="15.75" customHeight="1">
      <c r="A332" s="321" t="s">
        <v>1673</v>
      </c>
      <c r="B332" s="322" t="s">
        <v>1520</v>
      </c>
      <c r="C332" s="325" t="s">
        <v>1671</v>
      </c>
      <c r="D332" s="486" t="s">
        <v>1489</v>
      </c>
      <c r="E332" s="324" t="s">
        <v>311</v>
      </c>
      <c r="F332" s="271">
        <v>60</v>
      </c>
      <c r="G332" s="326">
        <v>388838400</v>
      </c>
      <c r="H332" s="327">
        <v>60000</v>
      </c>
      <c r="I332" s="316"/>
    </row>
    <row r="333" spans="1:9" s="163" customFormat="1" ht="15.75" customHeight="1">
      <c r="A333" s="321" t="s">
        <v>1611</v>
      </c>
      <c r="B333" s="322" t="s">
        <v>1612</v>
      </c>
      <c r="C333" s="325" t="s">
        <v>1555</v>
      </c>
      <c r="D333" s="486" t="s">
        <v>1554</v>
      </c>
      <c r="E333" s="324" t="s">
        <v>1298</v>
      </c>
      <c r="F333" s="271">
        <v>150</v>
      </c>
      <c r="G333" s="326">
        <v>150000000</v>
      </c>
      <c r="H333" s="327">
        <v>23145.86213707288</v>
      </c>
      <c r="I333" s="316"/>
    </row>
    <row r="334" spans="1:9" s="163" customFormat="1" ht="15.75" customHeight="1">
      <c r="A334" s="321" t="s">
        <v>389</v>
      </c>
      <c r="B334" s="322" t="s">
        <v>1613</v>
      </c>
      <c r="C334" s="325" t="s">
        <v>1521</v>
      </c>
      <c r="D334" s="486" t="s">
        <v>1299</v>
      </c>
      <c r="E334" s="324" t="s">
        <v>1298</v>
      </c>
      <c r="F334" s="271">
        <v>45</v>
      </c>
      <c r="G334" s="326">
        <v>45000000</v>
      </c>
      <c r="H334" s="327">
        <v>6943.7586411218645</v>
      </c>
      <c r="I334" s="316"/>
    </row>
    <row r="335" spans="1:9" s="163" customFormat="1" ht="15.75" customHeight="1">
      <c r="A335" s="321" t="s">
        <v>389</v>
      </c>
      <c r="B335" s="322" t="s">
        <v>1613</v>
      </c>
      <c r="C335" s="325" t="s">
        <v>1557</v>
      </c>
      <c r="D335" s="486" t="s">
        <v>1418</v>
      </c>
      <c r="E335" s="324" t="s">
        <v>311</v>
      </c>
      <c r="F335" s="271">
        <v>64</v>
      </c>
      <c r="G335" s="326">
        <v>414760960</v>
      </c>
      <c r="H335" s="327">
        <v>64000</v>
      </c>
      <c r="I335" s="316"/>
    </row>
    <row r="336" spans="1:9" s="163" customFormat="1" ht="15.75" customHeight="1">
      <c r="A336" s="321" t="s">
        <v>953</v>
      </c>
      <c r="B336" s="322" t="s">
        <v>953</v>
      </c>
      <c r="C336" s="325" t="s">
        <v>1685</v>
      </c>
      <c r="D336" s="486" t="s">
        <v>1686</v>
      </c>
      <c r="E336" s="324" t="s">
        <v>1298</v>
      </c>
      <c r="F336" s="271">
        <v>1</v>
      </c>
      <c r="G336" s="326">
        <v>1000000000</v>
      </c>
      <c r="H336" s="327">
        <v>154305.74758048588</v>
      </c>
      <c r="I336" s="316"/>
    </row>
    <row r="337" spans="1:10" s="163" customFormat="1" ht="15.75" customHeight="1">
      <c r="A337" s="321" t="s">
        <v>953</v>
      </c>
      <c r="B337" s="322" t="s">
        <v>953</v>
      </c>
      <c r="C337" s="325" t="s">
        <v>1687</v>
      </c>
      <c r="D337" s="486" t="s">
        <v>1686</v>
      </c>
      <c r="E337" s="324" t="s">
        <v>1298</v>
      </c>
      <c r="F337" s="271">
        <v>1</v>
      </c>
      <c r="G337" s="326">
        <v>250000000</v>
      </c>
      <c r="H337" s="327">
        <v>38576.436895121471</v>
      </c>
      <c r="I337" s="316"/>
    </row>
    <row r="338" spans="1:10" s="163" customFormat="1" ht="15.75" customHeight="1">
      <c r="A338" s="321" t="s">
        <v>953</v>
      </c>
      <c r="B338" s="322" t="s">
        <v>953</v>
      </c>
      <c r="C338" s="325" t="s">
        <v>1688</v>
      </c>
      <c r="D338" s="486" t="s">
        <v>1686</v>
      </c>
      <c r="E338" s="324" t="s">
        <v>1298</v>
      </c>
      <c r="F338" s="271">
        <v>1</v>
      </c>
      <c r="G338" s="326">
        <v>250000000</v>
      </c>
      <c r="H338" s="327">
        <v>38576.436895121471</v>
      </c>
      <c r="I338" s="316"/>
    </row>
    <row r="339" spans="1:10" s="163" customFormat="1" ht="15.75" customHeight="1">
      <c r="A339" s="321" t="s">
        <v>953</v>
      </c>
      <c r="B339" s="322" t="s">
        <v>953</v>
      </c>
      <c r="C339" s="325" t="s">
        <v>1689</v>
      </c>
      <c r="D339" s="486" t="s">
        <v>1686</v>
      </c>
      <c r="E339" s="324" t="s">
        <v>1298</v>
      </c>
      <c r="F339" s="271">
        <v>1</v>
      </c>
      <c r="G339" s="326">
        <v>250000000</v>
      </c>
      <c r="H339" s="327">
        <v>38576.436895121471</v>
      </c>
      <c r="I339" s="316"/>
    </row>
    <row r="340" spans="1:10" s="163" customFormat="1" ht="15.75" customHeight="1">
      <c r="A340" s="321" t="s">
        <v>953</v>
      </c>
      <c r="B340" s="322" t="s">
        <v>953</v>
      </c>
      <c r="C340" s="325" t="s">
        <v>1690</v>
      </c>
      <c r="D340" s="486" t="s">
        <v>1686</v>
      </c>
      <c r="E340" s="324" t="s">
        <v>1298</v>
      </c>
      <c r="F340" s="271">
        <v>1</v>
      </c>
      <c r="G340" s="326">
        <v>250000000</v>
      </c>
      <c r="H340" s="327">
        <v>38576.436895121471</v>
      </c>
      <c r="I340" s="316"/>
    </row>
    <row r="341" spans="1:10" s="163" customFormat="1" ht="15.75" customHeight="1">
      <c r="A341" s="321"/>
      <c r="B341" s="322"/>
      <c r="C341" s="325"/>
      <c r="D341" s="486" t="s">
        <v>1691</v>
      </c>
      <c r="E341" s="324"/>
      <c r="F341" s="271"/>
      <c r="G341" s="326">
        <v>43215478.000000015</v>
      </c>
      <c r="H341" s="327">
        <v>0</v>
      </c>
      <c r="I341" s="316"/>
    </row>
    <row r="342" spans="1:10" s="163" customFormat="1" ht="15.75" customHeight="1">
      <c r="A342" s="328" t="s">
        <v>432</v>
      </c>
      <c r="B342" s="186"/>
      <c r="C342" s="329"/>
      <c r="D342" s="330"/>
      <c r="E342" s="331"/>
      <c r="F342" s="331"/>
      <c r="G342" s="332">
        <v>39511466198</v>
      </c>
      <c r="H342" s="332">
        <v>6090177.9330436513</v>
      </c>
      <c r="I342" s="316"/>
    </row>
    <row r="343" spans="1:10" ht="15.75" customHeight="1">
      <c r="A343" s="328" t="s">
        <v>383</v>
      </c>
      <c r="B343" s="328"/>
      <c r="C343" s="328"/>
      <c r="D343" s="328"/>
      <c r="E343" s="328"/>
      <c r="F343" s="328"/>
      <c r="G343" s="333">
        <v>6389286881</v>
      </c>
      <c r="H343" s="328"/>
      <c r="I343" s="333"/>
      <c r="J343" s="328"/>
    </row>
    <row r="344" spans="1:10" ht="15.75" customHeight="1">
      <c r="A344" s="165"/>
      <c r="B344" s="328"/>
      <c r="C344" s="328"/>
      <c r="D344" s="328"/>
      <c r="E344" s="328"/>
      <c r="F344" s="328"/>
      <c r="G344" s="334"/>
      <c r="H344" s="328"/>
      <c r="I344" s="328"/>
      <c r="J344" s="328"/>
    </row>
    <row r="345" spans="1:10" ht="15.75" customHeight="1">
      <c r="A345" s="328"/>
      <c r="B345" s="328"/>
      <c r="C345" s="328"/>
      <c r="D345" s="328"/>
      <c r="E345" s="328"/>
      <c r="F345" s="328"/>
      <c r="G345" s="328"/>
      <c r="H345" s="328"/>
      <c r="I345" s="328"/>
      <c r="J345" s="328"/>
    </row>
    <row r="346" spans="1:10" ht="15.75" customHeight="1">
      <c r="A346" s="328"/>
      <c r="B346" s="328"/>
      <c r="C346" s="328"/>
      <c r="D346" s="328"/>
      <c r="E346" s="328"/>
      <c r="F346" s="328"/>
      <c r="G346" s="328"/>
      <c r="H346" s="328"/>
      <c r="I346" s="328"/>
      <c r="J346" s="328"/>
    </row>
    <row r="347" spans="1:10" s="163" customFormat="1" ht="33" customHeight="1">
      <c r="A347" s="335" t="s">
        <v>213</v>
      </c>
      <c r="B347" s="336" t="s">
        <v>214</v>
      </c>
      <c r="C347" s="336" t="s">
        <v>215</v>
      </c>
      <c r="D347" s="336" t="s">
        <v>356</v>
      </c>
      <c r="E347" s="337" t="s">
        <v>216</v>
      </c>
      <c r="F347" s="336" t="s">
        <v>1530</v>
      </c>
      <c r="G347" s="338"/>
      <c r="H347" s="339"/>
      <c r="I347" s="316"/>
    </row>
    <row r="348" spans="1:10" s="163" customFormat="1" ht="15.75" customHeight="1">
      <c r="A348" s="340" t="s">
        <v>433</v>
      </c>
      <c r="B348" s="269"/>
      <c r="C348" s="269"/>
      <c r="D348" s="269"/>
      <c r="E348" s="269"/>
      <c r="F348" s="269"/>
      <c r="G348" s="338"/>
      <c r="H348" s="339"/>
      <c r="I348" s="316"/>
    </row>
    <row r="349" spans="1:10" s="163" customFormat="1" ht="15.75" customHeight="1">
      <c r="A349" s="269" t="s">
        <v>1531</v>
      </c>
      <c r="B349" s="264" t="s">
        <v>217</v>
      </c>
      <c r="C349" s="341">
        <v>100</v>
      </c>
      <c r="D349" s="313" t="s">
        <v>311</v>
      </c>
      <c r="E349" s="263">
        <v>1000</v>
      </c>
      <c r="F349" s="271">
        <v>648064000</v>
      </c>
      <c r="G349" s="338"/>
      <c r="H349" s="339"/>
      <c r="I349" s="316"/>
    </row>
    <row r="350" spans="1:10" s="163" customFormat="1" ht="15.75" customHeight="1">
      <c r="A350" s="269" t="s">
        <v>1532</v>
      </c>
      <c r="B350" s="264" t="s">
        <v>953</v>
      </c>
      <c r="C350" s="341">
        <v>1</v>
      </c>
      <c r="D350" s="313" t="s">
        <v>357</v>
      </c>
      <c r="E350" s="271">
        <v>250000000</v>
      </c>
      <c r="F350" s="271">
        <v>250000000</v>
      </c>
      <c r="G350" s="338"/>
      <c r="H350" s="339"/>
      <c r="I350" s="316"/>
    </row>
    <row r="351" spans="1:10" s="163" customFormat="1" ht="16.8" customHeight="1">
      <c r="A351" s="269" t="s">
        <v>1533</v>
      </c>
      <c r="B351" s="264" t="s">
        <v>953</v>
      </c>
      <c r="C351" s="341">
        <v>1</v>
      </c>
      <c r="D351" s="313" t="s">
        <v>357</v>
      </c>
      <c r="E351" s="271">
        <v>250000000</v>
      </c>
      <c r="F351" s="271">
        <v>250000000</v>
      </c>
      <c r="G351" s="338"/>
      <c r="H351" s="339"/>
      <c r="I351" s="316"/>
    </row>
    <row r="352" spans="1:10" s="163" customFormat="1" ht="15.75" customHeight="1">
      <c r="A352" s="269" t="s">
        <v>1692</v>
      </c>
      <c r="B352" s="264" t="s">
        <v>1585</v>
      </c>
      <c r="C352" s="341">
        <v>3787</v>
      </c>
      <c r="D352" s="313" t="s">
        <v>357</v>
      </c>
      <c r="E352" s="271">
        <v>1000000</v>
      </c>
      <c r="F352" s="271">
        <v>3787000000</v>
      </c>
      <c r="G352" s="338"/>
      <c r="H352" s="339"/>
      <c r="I352" s="316"/>
    </row>
    <row r="353" spans="1:9" s="163" customFormat="1" ht="15.75" customHeight="1">
      <c r="A353" s="342" t="s">
        <v>1534</v>
      </c>
      <c r="B353" s="343"/>
      <c r="C353" s="343"/>
      <c r="D353" s="343"/>
      <c r="E353" s="344"/>
      <c r="F353" s="345">
        <v>4935064000</v>
      </c>
      <c r="G353" s="338"/>
      <c r="H353" s="339"/>
      <c r="I353" s="346"/>
    </row>
    <row r="354" spans="1:9" s="163" customFormat="1" ht="15.75" customHeight="1">
      <c r="A354" s="347" t="s">
        <v>383</v>
      </c>
      <c r="E354" s="330"/>
      <c r="F354" s="292">
        <v>5078091000</v>
      </c>
      <c r="G354" s="338"/>
      <c r="H354" s="339"/>
      <c r="I354" s="316"/>
    </row>
    <row r="355" spans="1:9" s="163" customFormat="1" ht="15.75" customHeight="1">
      <c r="A355" s="347"/>
      <c r="D355" s="330"/>
      <c r="E355" s="292"/>
      <c r="F355" s="338"/>
      <c r="G355" s="316"/>
      <c r="H355" s="339"/>
    </row>
    <row r="356" spans="1:9" s="163" customFormat="1" ht="15.75" customHeight="1">
      <c r="A356" s="348"/>
      <c r="B356" s="349"/>
      <c r="C356" s="349"/>
      <c r="E356" s="292"/>
      <c r="F356" s="338"/>
      <c r="G356" s="316"/>
      <c r="H356" s="339"/>
    </row>
    <row r="357" spans="1:9" s="163" customFormat="1" ht="32.25" customHeight="1">
      <c r="A357" s="350" t="s">
        <v>371</v>
      </c>
      <c r="B357" s="351" t="s">
        <v>248</v>
      </c>
      <c r="C357" s="351" t="s">
        <v>1535</v>
      </c>
      <c r="D357" s="351" t="s">
        <v>1536</v>
      </c>
      <c r="E357" s="292"/>
      <c r="F357" s="338"/>
      <c r="G357" s="316"/>
      <c r="H357" s="339"/>
    </row>
    <row r="358" spans="1:9" s="163" customFormat="1" ht="15.75" customHeight="1">
      <c r="A358" s="352" t="s">
        <v>384</v>
      </c>
      <c r="B358" s="353">
        <v>600000000</v>
      </c>
      <c r="C358" s="353">
        <v>960000000</v>
      </c>
      <c r="D358" s="353">
        <v>1560000000</v>
      </c>
      <c r="E358" s="354"/>
      <c r="F358" s="338"/>
      <c r="G358" s="316"/>
      <c r="H358" s="339"/>
    </row>
    <row r="359" spans="1:9" s="163" customFormat="1" ht="15.75" customHeight="1">
      <c r="A359" s="352" t="s">
        <v>385</v>
      </c>
      <c r="B359" s="353">
        <v>600000000</v>
      </c>
      <c r="C359" s="353">
        <v>960000000</v>
      </c>
      <c r="D359" s="353">
        <v>1560000000</v>
      </c>
      <c r="E359" s="355"/>
      <c r="G359" s="274"/>
      <c r="H359" s="273"/>
    </row>
    <row r="360" spans="1:9" s="163" customFormat="1" ht="15.75" customHeight="1">
      <c r="A360" s="356"/>
      <c r="B360" s="357"/>
      <c r="C360" s="357"/>
      <c r="D360" s="357"/>
      <c r="E360" s="355"/>
      <c r="F360" s="355"/>
      <c r="G360" s="274"/>
      <c r="H360" s="273"/>
    </row>
    <row r="361" spans="1:9" ht="15.75" customHeight="1">
      <c r="A361" s="189" t="s">
        <v>312</v>
      </c>
      <c r="G361" s="164"/>
      <c r="H361" s="242"/>
    </row>
    <row r="362" spans="1:9" ht="13.5" customHeight="1">
      <c r="A362" s="189"/>
      <c r="G362" s="164"/>
      <c r="H362" s="242"/>
    </row>
    <row r="363" spans="1:9" ht="15.6" customHeight="1">
      <c r="A363" s="575" t="s">
        <v>121</v>
      </c>
      <c r="B363" s="358" t="s">
        <v>129</v>
      </c>
      <c r="C363" s="358" t="s">
        <v>130</v>
      </c>
      <c r="D363" s="359"/>
      <c r="G363" s="164"/>
      <c r="H363" s="242"/>
    </row>
    <row r="364" spans="1:9" ht="15.75" customHeight="1">
      <c r="A364" s="575"/>
      <c r="B364" s="360">
        <v>46112</v>
      </c>
      <c r="C364" s="360">
        <v>46022</v>
      </c>
      <c r="G364" s="164"/>
      <c r="H364" s="242"/>
    </row>
    <row r="365" spans="1:9" ht="15.75" customHeight="1">
      <c r="A365" s="361" t="s">
        <v>393</v>
      </c>
      <c r="B365" s="474">
        <v>2026851365</v>
      </c>
      <c r="C365" s="363">
        <v>4041796707</v>
      </c>
      <c r="D365" s="275"/>
      <c r="G365" s="164"/>
      <c r="H365" s="242"/>
    </row>
    <row r="366" spans="1:9" ht="15.75" customHeight="1">
      <c r="A366" s="361" t="s">
        <v>394</v>
      </c>
      <c r="B366" s="474">
        <v>335932787</v>
      </c>
      <c r="C366" s="363">
        <v>87282153</v>
      </c>
      <c r="D366" s="275"/>
      <c r="F366" s="257"/>
      <c r="G366" s="164"/>
      <c r="H366" s="242"/>
    </row>
    <row r="367" spans="1:9" ht="15.75" customHeight="1">
      <c r="A367" s="361" t="s">
        <v>18</v>
      </c>
      <c r="B367" s="474">
        <v>1203852197</v>
      </c>
      <c r="C367" s="363">
        <v>178533008</v>
      </c>
      <c r="D367" s="275"/>
      <c r="G367" s="164"/>
      <c r="H367" s="242"/>
    </row>
    <row r="368" spans="1:9" ht="15.75" customHeight="1">
      <c r="A368" s="364" t="s">
        <v>345</v>
      </c>
      <c r="B368" s="365">
        <v>3566636349</v>
      </c>
      <c r="C368" s="366">
        <v>4307611868</v>
      </c>
      <c r="D368" s="257"/>
      <c r="E368" s="257"/>
      <c r="F368" s="367"/>
      <c r="G368" s="164"/>
      <c r="H368" s="242"/>
    </row>
    <row r="369" spans="1:8" ht="15.75" customHeight="1">
      <c r="A369" s="189"/>
      <c r="G369" s="164"/>
      <c r="H369" s="242"/>
    </row>
    <row r="370" spans="1:8" ht="15.75" customHeight="1">
      <c r="A370" s="189" t="s">
        <v>374</v>
      </c>
      <c r="G370" s="164"/>
      <c r="H370" s="242"/>
    </row>
    <row r="371" spans="1:8" s="163" customFormat="1" ht="15.75" customHeight="1">
      <c r="A371" s="586" t="s">
        <v>427</v>
      </c>
      <c r="B371" s="368" t="s">
        <v>129</v>
      </c>
      <c r="C371" s="368" t="s">
        <v>130</v>
      </c>
      <c r="D371" s="369"/>
      <c r="E371" s="369"/>
      <c r="G371" s="274"/>
      <c r="H371" s="273"/>
    </row>
    <row r="372" spans="1:8" s="163" customFormat="1" ht="15.75" customHeight="1">
      <c r="A372" s="586"/>
      <c r="B372" s="360">
        <v>46112</v>
      </c>
      <c r="C372" s="360">
        <v>46022</v>
      </c>
      <c r="G372" s="274"/>
      <c r="H372" s="273"/>
    </row>
    <row r="373" spans="1:8" s="163" customFormat="1" ht="15.75" customHeight="1">
      <c r="A373" s="370" t="s">
        <v>395</v>
      </c>
      <c r="B373" s="372">
        <v>62630024</v>
      </c>
      <c r="C373" s="372">
        <v>6089812</v>
      </c>
      <c r="G373" s="274"/>
      <c r="H373" s="273"/>
    </row>
    <row r="374" spans="1:8" s="163" customFormat="1" ht="15.75" customHeight="1">
      <c r="A374" s="370" t="s">
        <v>396</v>
      </c>
      <c r="B374" s="493">
        <v>0</v>
      </c>
      <c r="C374" s="493">
        <v>0</v>
      </c>
      <c r="G374" s="274"/>
      <c r="H374" s="273"/>
    </row>
    <row r="375" spans="1:8" s="163" customFormat="1" ht="15.75" customHeight="1">
      <c r="A375" s="370" t="s">
        <v>397</v>
      </c>
      <c r="B375" s="493">
        <v>43345700</v>
      </c>
      <c r="C375" s="493">
        <v>43345700</v>
      </c>
      <c r="G375" s="274"/>
      <c r="H375" s="273"/>
    </row>
    <row r="376" spans="1:8" s="163" customFormat="1" ht="15.75" customHeight="1">
      <c r="A376" s="370" t="s">
        <v>403</v>
      </c>
      <c r="B376" s="493">
        <v>14042494161</v>
      </c>
      <c r="C376" s="493">
        <v>2466704820</v>
      </c>
      <c r="G376" s="274"/>
      <c r="H376" s="273"/>
    </row>
    <row r="377" spans="1:8" s="163" customFormat="1" ht="15.75" customHeight="1">
      <c r="A377" s="370" t="s">
        <v>863</v>
      </c>
      <c r="B377" s="493">
        <v>9986600</v>
      </c>
      <c r="C377" s="493">
        <v>9986600</v>
      </c>
      <c r="G377" s="274"/>
      <c r="H377" s="273"/>
    </row>
    <row r="378" spans="1:8" s="163" customFormat="1" ht="15.75" customHeight="1">
      <c r="A378" s="361" t="s">
        <v>862</v>
      </c>
      <c r="B378" s="372">
        <v>0</v>
      </c>
      <c r="C378" s="372">
        <v>0</v>
      </c>
      <c r="G378" s="274"/>
      <c r="H378" s="273"/>
    </row>
    <row r="379" spans="1:8" s="163" customFormat="1" ht="15.75" customHeight="1">
      <c r="A379" s="361" t="s">
        <v>1217</v>
      </c>
      <c r="B379" s="372">
        <v>0</v>
      </c>
      <c r="C379" s="372">
        <v>0</v>
      </c>
      <c r="G379" s="274"/>
      <c r="H379" s="273"/>
    </row>
    <row r="380" spans="1:8" s="163" customFormat="1" ht="15.75" customHeight="1">
      <c r="A380" s="361" t="s">
        <v>422</v>
      </c>
      <c r="B380" s="493">
        <v>3571553</v>
      </c>
      <c r="C380" s="493">
        <v>2184431</v>
      </c>
      <c r="G380" s="274"/>
      <c r="H380" s="273"/>
    </row>
    <row r="381" spans="1:8" s="163" customFormat="1" ht="15.75" customHeight="1">
      <c r="A381" s="361" t="s">
        <v>912</v>
      </c>
      <c r="B381" s="372">
        <v>0</v>
      </c>
      <c r="C381" s="372">
        <v>0</v>
      </c>
      <c r="G381" s="274"/>
      <c r="H381" s="273"/>
    </row>
    <row r="382" spans="1:8" s="163" customFormat="1" ht="15.75" customHeight="1">
      <c r="A382" s="361" t="s">
        <v>1693</v>
      </c>
      <c r="B382" s="372">
        <v>217896333</v>
      </c>
      <c r="C382" s="372">
        <v>0</v>
      </c>
      <c r="G382" s="274"/>
      <c r="H382" s="273"/>
    </row>
    <row r="383" spans="1:8" s="163" customFormat="1" ht="15.75" customHeight="1">
      <c r="A383" s="361" t="s">
        <v>1633</v>
      </c>
      <c r="B383" s="372">
        <v>103361280</v>
      </c>
      <c r="C383" s="372">
        <v>0</v>
      </c>
      <c r="G383" s="274"/>
      <c r="H383" s="273"/>
    </row>
    <row r="384" spans="1:8" ht="15.75" customHeight="1">
      <c r="A384" s="364" t="s">
        <v>375</v>
      </c>
      <c r="B384" s="365">
        <v>14483285651</v>
      </c>
      <c r="C384" s="365">
        <v>2528311363</v>
      </c>
      <c r="D384" s="257"/>
      <c r="E384" s="257"/>
      <c r="F384" s="257"/>
      <c r="G384" s="164"/>
      <c r="H384" s="242"/>
    </row>
    <row r="385" spans="1:13" ht="15.75" customHeight="1">
      <c r="D385" s="275"/>
      <c r="G385" s="164"/>
      <c r="H385" s="242"/>
    </row>
    <row r="386" spans="1:13" ht="15.75" customHeight="1">
      <c r="A386" s="189" t="s">
        <v>134</v>
      </c>
      <c r="G386" s="164"/>
      <c r="H386" s="242"/>
    </row>
    <row r="387" spans="1:13" ht="15.75" customHeight="1">
      <c r="A387" s="189"/>
      <c r="G387" s="164"/>
      <c r="H387" s="242"/>
    </row>
    <row r="388" spans="1:13" ht="15.75" customHeight="1">
      <c r="A388" s="587" t="s">
        <v>218</v>
      </c>
      <c r="B388" s="589" t="s">
        <v>219</v>
      </c>
      <c r="C388" s="590"/>
      <c r="D388" s="590"/>
      <c r="E388" s="590"/>
      <c r="F388" s="591"/>
      <c r="G388" s="567" t="s">
        <v>220</v>
      </c>
      <c r="H388" s="567"/>
      <c r="I388" s="567"/>
      <c r="J388" s="567"/>
      <c r="K388" s="567"/>
    </row>
    <row r="389" spans="1:13" s="367" customFormat="1" ht="44.25" customHeight="1">
      <c r="A389" s="588"/>
      <c r="B389" s="248" t="s">
        <v>221</v>
      </c>
      <c r="C389" s="248" t="s">
        <v>222</v>
      </c>
      <c r="D389" s="248" t="s">
        <v>223</v>
      </c>
      <c r="E389" s="374" t="s">
        <v>232</v>
      </c>
      <c r="F389" s="374" t="s">
        <v>224</v>
      </c>
      <c r="G389" s="248" t="s">
        <v>225</v>
      </c>
      <c r="H389" s="375" t="s">
        <v>222</v>
      </c>
      <c r="I389" s="248" t="s">
        <v>223</v>
      </c>
      <c r="J389" s="248" t="s">
        <v>226</v>
      </c>
      <c r="K389" s="248" t="s">
        <v>227</v>
      </c>
    </row>
    <row r="390" spans="1:13" ht="15.75" customHeight="1">
      <c r="A390" s="246"/>
      <c r="B390" s="376"/>
      <c r="C390" s="376"/>
      <c r="D390" s="376"/>
      <c r="E390" s="377"/>
      <c r="F390" s="377"/>
      <c r="G390" s="376"/>
      <c r="H390" s="378"/>
      <c r="I390" s="376"/>
      <c r="J390" s="376"/>
      <c r="K390" s="253"/>
    </row>
    <row r="391" spans="1:13" ht="15.75" customHeight="1">
      <c r="A391" s="262" t="s">
        <v>377</v>
      </c>
      <c r="B391" s="253">
        <v>391265789</v>
      </c>
      <c r="C391" s="376"/>
      <c r="D391" s="379">
        <v>0</v>
      </c>
      <c r="E391" s="379">
        <v>-228890492</v>
      </c>
      <c r="F391" s="377">
        <v>162375297</v>
      </c>
      <c r="G391" s="376"/>
      <c r="H391" s="378"/>
      <c r="I391" s="376"/>
      <c r="J391" s="376"/>
      <c r="K391" s="253">
        <v>162375297</v>
      </c>
      <c r="L391" s="275"/>
    </row>
    <row r="392" spans="1:13" ht="15.75" customHeight="1">
      <c r="A392" s="246" t="s">
        <v>386</v>
      </c>
      <c r="B392" s="380">
        <v>391265789</v>
      </c>
      <c r="C392" s="376"/>
      <c r="D392" s="376"/>
      <c r="E392" s="381">
        <v>-228890492</v>
      </c>
      <c r="F392" s="381">
        <v>162375297</v>
      </c>
      <c r="G392" s="376"/>
      <c r="H392" s="378"/>
      <c r="I392" s="376"/>
      <c r="J392" s="376"/>
      <c r="K392" s="380">
        <v>162375297</v>
      </c>
      <c r="L392" s="272"/>
      <c r="M392" s="257"/>
    </row>
    <row r="393" spans="1:13" s="163" customFormat="1" ht="15.75" customHeight="1">
      <c r="A393" s="340" t="s">
        <v>387</v>
      </c>
      <c r="B393" s="382">
        <v>391265789</v>
      </c>
      <c r="C393" s="321"/>
      <c r="D393" s="383">
        <v>0</v>
      </c>
      <c r="E393" s="384">
        <v>211283531</v>
      </c>
      <c r="F393" s="385">
        <v>179982258</v>
      </c>
      <c r="G393" s="269"/>
      <c r="H393" s="386"/>
      <c r="I393" s="269"/>
      <c r="J393" s="269"/>
      <c r="K393" s="387">
        <v>179982258</v>
      </c>
      <c r="L393" s="388"/>
      <c r="M393" s="355"/>
    </row>
    <row r="394" spans="1:13" ht="15.75" customHeight="1">
      <c r="A394" s="165"/>
      <c r="B394" s="388"/>
      <c r="H394" s="165"/>
    </row>
    <row r="395" spans="1:13" ht="15.75" customHeight="1">
      <c r="A395" s="189"/>
      <c r="D395" s="275"/>
      <c r="E395" s="389"/>
      <c r="F395" s="257"/>
      <c r="G395" s="164"/>
      <c r="H395" s="242"/>
    </row>
    <row r="396" spans="1:13" ht="15.75" customHeight="1">
      <c r="A396" s="189"/>
      <c r="G396" s="164"/>
      <c r="H396" s="242"/>
    </row>
    <row r="397" spans="1:13" ht="15.75" customHeight="1">
      <c r="A397" s="189" t="s">
        <v>135</v>
      </c>
      <c r="C397" s="275"/>
      <c r="G397" s="164"/>
      <c r="H397" s="242"/>
    </row>
    <row r="398" spans="1:13" ht="15.75" customHeight="1">
      <c r="A398" s="189"/>
      <c r="G398" s="164"/>
      <c r="H398" s="242"/>
    </row>
    <row r="399" spans="1:13" ht="15.75" customHeight="1">
      <c r="A399" s="188" t="s">
        <v>372</v>
      </c>
      <c r="G399" s="164"/>
      <c r="H399" s="242"/>
    </row>
    <row r="400" spans="1:13" ht="15.75" customHeight="1">
      <c r="G400" s="164"/>
      <c r="H400" s="242"/>
    </row>
    <row r="401" spans="1:11" ht="15.75" customHeight="1">
      <c r="A401" s="189" t="s">
        <v>136</v>
      </c>
      <c r="G401" s="164"/>
      <c r="H401" s="242"/>
    </row>
    <row r="402" spans="1:11" s="163" customFormat="1" ht="15.75" customHeight="1">
      <c r="A402" s="347"/>
      <c r="G402" s="274"/>
      <c r="H402" s="273"/>
    </row>
    <row r="403" spans="1:11" s="163" customFormat="1" ht="15.75" customHeight="1">
      <c r="A403" s="390" t="s">
        <v>121</v>
      </c>
      <c r="B403" s="592" t="s">
        <v>404</v>
      </c>
      <c r="C403" s="594" t="s">
        <v>1537</v>
      </c>
      <c r="D403" s="595"/>
      <c r="E403" s="582" t="s">
        <v>407</v>
      </c>
      <c r="F403" s="273"/>
    </row>
    <row r="404" spans="1:11" s="163" customFormat="1" ht="15.75" customHeight="1">
      <c r="A404" s="390"/>
      <c r="B404" s="593"/>
      <c r="C404" s="390" t="s">
        <v>405</v>
      </c>
      <c r="D404" s="390" t="s">
        <v>406</v>
      </c>
      <c r="E404" s="583"/>
      <c r="F404" s="273"/>
    </row>
    <row r="405" spans="1:11" s="163" customFormat="1" ht="15.75" customHeight="1">
      <c r="A405" s="391" t="s">
        <v>408</v>
      </c>
      <c r="B405" s="392">
        <v>1250000000</v>
      </c>
      <c r="C405" s="392">
        <v>1250000000</v>
      </c>
      <c r="D405" s="393">
        <v>-311643836</v>
      </c>
      <c r="E405" s="394">
        <v>938356164</v>
      </c>
      <c r="F405" s="273"/>
      <c r="G405" s="355"/>
    </row>
    <row r="406" spans="1:11" s="163" customFormat="1" ht="15.75" customHeight="1">
      <c r="A406" s="391" t="s">
        <v>1567</v>
      </c>
      <c r="B406" s="393">
        <v>0</v>
      </c>
      <c r="C406" s="392">
        <v>168266258</v>
      </c>
      <c r="D406" s="393">
        <v>0</v>
      </c>
      <c r="E406" s="394">
        <v>168266258</v>
      </c>
      <c r="F406" s="273"/>
      <c r="G406" s="355"/>
    </row>
    <row r="407" spans="1:11" s="163" customFormat="1" ht="15.75" customHeight="1">
      <c r="A407" s="246" t="s">
        <v>386</v>
      </c>
      <c r="B407" s="395"/>
      <c r="C407" s="396"/>
      <c r="D407" s="395"/>
      <c r="E407" s="394">
        <v>1106622422</v>
      </c>
      <c r="F407" s="273"/>
      <c r="G407" s="494"/>
    </row>
    <row r="408" spans="1:11" s="163" customFormat="1" ht="15.75" customHeight="1">
      <c r="A408" s="340" t="s">
        <v>387</v>
      </c>
      <c r="B408" s="395"/>
      <c r="C408" s="396"/>
      <c r="D408" s="395"/>
      <c r="E408" s="394">
        <v>1079092664</v>
      </c>
      <c r="F408" s="273"/>
    </row>
    <row r="409" spans="1:11" s="163" customFormat="1" ht="15.75" customHeight="1">
      <c r="A409" s="185"/>
      <c r="E409" s="274"/>
      <c r="F409" s="273"/>
    </row>
    <row r="410" spans="1:11" s="163" customFormat="1" ht="15.75" customHeight="1">
      <c r="A410" s="185"/>
      <c r="E410" s="274"/>
      <c r="F410" s="273"/>
    </row>
    <row r="411" spans="1:11" ht="15.75" customHeight="1">
      <c r="A411" s="189" t="s">
        <v>376</v>
      </c>
      <c r="G411" s="164"/>
      <c r="H411" s="242"/>
    </row>
    <row r="412" spans="1:11" ht="15.75" customHeight="1">
      <c r="A412" s="189"/>
      <c r="D412" s="359"/>
      <c r="E412" s="359"/>
      <c r="G412" s="164"/>
      <c r="H412" s="242"/>
    </row>
    <row r="413" spans="1:11" s="163" customFormat="1" ht="15.75" customHeight="1">
      <c r="A413" s="584" t="s">
        <v>1029</v>
      </c>
      <c r="B413" s="397" t="s">
        <v>129</v>
      </c>
      <c r="C413" s="397" t="s">
        <v>130</v>
      </c>
      <c r="G413" s="274"/>
      <c r="H413" s="273"/>
    </row>
    <row r="414" spans="1:11" s="163" customFormat="1" ht="15.75" customHeight="1">
      <c r="A414" s="585"/>
      <c r="B414" s="398">
        <v>46112</v>
      </c>
      <c r="C414" s="399">
        <v>46022</v>
      </c>
      <c r="G414" s="274"/>
      <c r="H414" s="273"/>
    </row>
    <row r="415" spans="1:11" s="291" customFormat="1" ht="15.75" customHeight="1">
      <c r="A415" s="370"/>
      <c r="B415" s="371">
        <v>0</v>
      </c>
      <c r="C415" s="400">
        <v>0</v>
      </c>
      <c r="D415" s="401"/>
      <c r="E415" s="401"/>
      <c r="G415" s="402"/>
      <c r="H415" s="403"/>
    </row>
    <row r="416" spans="1:11" ht="15.75" customHeight="1">
      <c r="A416" s="404"/>
      <c r="B416" s="289"/>
      <c r="C416" s="289"/>
      <c r="D416" s="168"/>
      <c r="E416" s="168"/>
      <c r="F416" s="168"/>
      <c r="G416" s="405"/>
      <c r="H416" s="406"/>
      <c r="I416" s="168"/>
      <c r="J416" s="168"/>
      <c r="K416" s="168"/>
    </row>
    <row r="417" spans="1:8" ht="15.75" customHeight="1">
      <c r="A417" s="189" t="s">
        <v>137</v>
      </c>
      <c r="G417" s="164"/>
      <c r="H417" s="242"/>
    </row>
    <row r="418" spans="1:8" ht="15.75" customHeight="1">
      <c r="A418" s="189"/>
      <c r="G418" s="164"/>
      <c r="H418" s="242"/>
    </row>
    <row r="419" spans="1:8" ht="15.75" customHeight="1">
      <c r="A419" s="188" t="s">
        <v>372</v>
      </c>
      <c r="G419" s="164"/>
      <c r="H419" s="242"/>
    </row>
    <row r="420" spans="1:8" ht="15.75" customHeight="1">
      <c r="G420" s="164"/>
      <c r="H420" s="242"/>
    </row>
    <row r="421" spans="1:8" ht="15.75" customHeight="1">
      <c r="A421" s="189" t="s">
        <v>358</v>
      </c>
      <c r="G421" s="164"/>
      <c r="H421" s="242"/>
    </row>
    <row r="422" spans="1:8" ht="15.75" customHeight="1">
      <c r="A422" s="189"/>
      <c r="G422" s="164"/>
      <c r="H422" s="242"/>
    </row>
    <row r="423" spans="1:8" ht="15.75" customHeight="1">
      <c r="A423" s="575" t="s">
        <v>121</v>
      </c>
      <c r="B423" s="373" t="s">
        <v>129</v>
      </c>
      <c r="C423" s="373" t="s">
        <v>130</v>
      </c>
      <c r="D423" s="367"/>
      <c r="E423" s="367"/>
      <c r="F423" s="367"/>
      <c r="G423" s="164"/>
      <c r="H423" s="242"/>
    </row>
    <row r="424" spans="1:8" ht="15.75" customHeight="1">
      <c r="A424" s="575"/>
      <c r="B424" s="398">
        <v>46112</v>
      </c>
      <c r="C424" s="399">
        <v>46022</v>
      </c>
      <c r="D424" s="359"/>
      <c r="E424" s="359"/>
      <c r="F424" s="367"/>
      <c r="G424" s="164"/>
      <c r="H424" s="242"/>
    </row>
    <row r="425" spans="1:8" ht="15.75" customHeight="1">
      <c r="A425" s="407" t="s">
        <v>20</v>
      </c>
      <c r="B425" s="362">
        <v>330624630</v>
      </c>
      <c r="C425" s="362">
        <v>292796604</v>
      </c>
      <c r="D425" s="367"/>
      <c r="E425" s="367"/>
      <c r="F425" s="367"/>
      <c r="G425" s="164"/>
      <c r="H425" s="242"/>
    </row>
    <row r="426" spans="1:8" ht="15.75" customHeight="1">
      <c r="A426" s="407" t="s">
        <v>331</v>
      </c>
      <c r="B426" s="362">
        <v>27300000</v>
      </c>
      <c r="C426" s="363">
        <v>8940000</v>
      </c>
      <c r="D426" s="367"/>
      <c r="E426" s="367"/>
      <c r="F426" s="367"/>
      <c r="G426" s="164"/>
      <c r="H426" s="242"/>
    </row>
    <row r="427" spans="1:8" ht="15.75" customHeight="1">
      <c r="A427" s="407" t="s">
        <v>337</v>
      </c>
      <c r="B427" s="362">
        <v>31382046</v>
      </c>
      <c r="C427" s="363">
        <v>50845242</v>
      </c>
      <c r="D427" s="367"/>
      <c r="E427" s="367"/>
      <c r="F427" s="367"/>
      <c r="G427" s="164"/>
      <c r="H427" s="242"/>
    </row>
    <row r="428" spans="1:8" ht="15.75" customHeight="1">
      <c r="A428" s="407" t="s">
        <v>359</v>
      </c>
      <c r="B428" s="362">
        <v>27765000</v>
      </c>
      <c r="C428" s="363">
        <v>0</v>
      </c>
      <c r="D428" s="367"/>
      <c r="E428" s="367"/>
      <c r="F428" s="367"/>
      <c r="G428" s="164"/>
      <c r="H428" s="242"/>
    </row>
    <row r="429" spans="1:8" ht="15.75" customHeight="1">
      <c r="A429" s="407" t="s">
        <v>409</v>
      </c>
      <c r="B429" s="362">
        <v>224770903</v>
      </c>
      <c r="C429" s="363">
        <v>89790657</v>
      </c>
      <c r="D429" s="367"/>
      <c r="E429" s="367"/>
      <c r="F429" s="367"/>
      <c r="G429" s="164"/>
      <c r="H429" s="242"/>
    </row>
    <row r="430" spans="1:8" ht="15.75" customHeight="1">
      <c r="A430" s="364" t="s">
        <v>269</v>
      </c>
      <c r="B430" s="365">
        <v>641842579</v>
      </c>
      <c r="C430" s="365">
        <v>442372503</v>
      </c>
      <c r="D430" s="408"/>
      <c r="E430" s="408"/>
      <c r="F430" s="367"/>
      <c r="G430" s="164"/>
      <c r="H430" s="242"/>
    </row>
    <row r="431" spans="1:8" ht="15.75" customHeight="1">
      <c r="A431" s="189"/>
      <c r="B431" s="257"/>
      <c r="C431" s="275"/>
      <c r="G431" s="164"/>
      <c r="H431" s="242"/>
    </row>
    <row r="432" spans="1:8" ht="15.75" customHeight="1">
      <c r="A432" s="189" t="s">
        <v>140</v>
      </c>
      <c r="G432" s="164"/>
      <c r="H432" s="242"/>
    </row>
    <row r="433" spans="1:8" ht="15.75" customHeight="1">
      <c r="A433" s="189"/>
      <c r="G433" s="164"/>
      <c r="H433" s="242"/>
    </row>
    <row r="434" spans="1:8" ht="15.75" customHeight="1">
      <c r="A434" s="598" t="s">
        <v>121</v>
      </c>
      <c r="B434" s="358" t="s">
        <v>129</v>
      </c>
      <c r="C434" s="358" t="s">
        <v>130</v>
      </c>
      <c r="G434" s="164"/>
      <c r="H434" s="242"/>
    </row>
    <row r="435" spans="1:8" ht="15.75" customHeight="1">
      <c r="A435" s="598"/>
      <c r="B435" s="398">
        <v>46112</v>
      </c>
      <c r="C435" s="399">
        <v>46022</v>
      </c>
      <c r="D435" s="359"/>
      <c r="E435" s="359"/>
      <c r="G435" s="164"/>
      <c r="H435" s="242"/>
    </row>
    <row r="436" spans="1:8" ht="15.75" customHeight="1">
      <c r="A436" s="407" t="s">
        <v>360</v>
      </c>
      <c r="B436" s="362">
        <v>324565072</v>
      </c>
      <c r="C436" s="362">
        <v>341758278</v>
      </c>
      <c r="G436" s="164"/>
      <c r="H436" s="242"/>
    </row>
    <row r="437" spans="1:8" ht="15.75" customHeight="1">
      <c r="A437" s="407" t="s">
        <v>32</v>
      </c>
      <c r="B437" s="362">
        <v>54359310106</v>
      </c>
      <c r="C437" s="362">
        <v>40317392728</v>
      </c>
      <c r="D437" s="275"/>
      <c r="G437" s="164"/>
      <c r="H437" s="242"/>
    </row>
    <row r="438" spans="1:8" ht="15.75" customHeight="1">
      <c r="A438" s="364" t="s">
        <v>269</v>
      </c>
      <c r="B438" s="365">
        <v>54683875178</v>
      </c>
      <c r="C438" s="365">
        <v>40659151006</v>
      </c>
      <c r="D438" s="257"/>
      <c r="E438" s="257"/>
      <c r="G438" s="164"/>
      <c r="H438" s="242"/>
    </row>
    <row r="439" spans="1:8" ht="15.75" customHeight="1">
      <c r="A439" s="189"/>
      <c r="B439" s="257"/>
      <c r="C439" s="275"/>
      <c r="D439" s="275"/>
      <c r="G439" s="164"/>
      <c r="H439" s="242"/>
    </row>
    <row r="440" spans="1:8" ht="15.75" customHeight="1">
      <c r="A440" s="189" t="s">
        <v>141</v>
      </c>
      <c r="G440" s="164"/>
      <c r="H440" s="242"/>
    </row>
    <row r="441" spans="1:8" ht="15.75" customHeight="1">
      <c r="A441" s="189"/>
      <c r="G441" s="164"/>
      <c r="H441" s="242"/>
    </row>
    <row r="442" spans="1:8" ht="15.75" customHeight="1">
      <c r="A442" s="598" t="s">
        <v>121</v>
      </c>
      <c r="B442" s="575" t="s">
        <v>138</v>
      </c>
      <c r="C442" s="575" t="s">
        <v>139</v>
      </c>
      <c r="G442" s="164"/>
      <c r="H442" s="242"/>
    </row>
    <row r="443" spans="1:8" ht="15.75" customHeight="1">
      <c r="A443" s="598"/>
      <c r="B443" s="575"/>
      <c r="C443" s="575"/>
      <c r="G443" s="164"/>
      <c r="H443" s="242"/>
    </row>
    <row r="444" spans="1:8" ht="15.75" customHeight="1">
      <c r="A444" s="407" t="s">
        <v>236</v>
      </c>
      <c r="B444" s="362"/>
      <c r="C444" s="409"/>
      <c r="G444" s="164"/>
      <c r="H444" s="242"/>
    </row>
    <row r="445" spans="1:8" ht="15.75" customHeight="1">
      <c r="A445" s="407"/>
      <c r="B445" s="362"/>
      <c r="C445" s="409"/>
      <c r="G445" s="164"/>
      <c r="H445" s="242"/>
    </row>
    <row r="446" spans="1:8" ht="15.75" customHeight="1">
      <c r="A446" s="364" t="s">
        <v>269</v>
      </c>
      <c r="B446" s="365"/>
      <c r="C446" s="358"/>
      <c r="G446" s="164"/>
      <c r="H446" s="242"/>
    </row>
    <row r="447" spans="1:8" ht="15.75" customHeight="1">
      <c r="A447" s="404"/>
      <c r="B447" s="410"/>
      <c r="C447" s="411"/>
      <c r="G447" s="164"/>
      <c r="H447" s="242"/>
    </row>
    <row r="448" spans="1:8" ht="15.75" customHeight="1">
      <c r="A448" s="189" t="s">
        <v>142</v>
      </c>
      <c r="G448" s="164"/>
      <c r="H448" s="242"/>
    </row>
    <row r="449" spans="1:8" ht="15.75" customHeight="1">
      <c r="A449" s="189"/>
      <c r="C449" s="373" t="s">
        <v>129</v>
      </c>
      <c r="D449" s="373" t="s">
        <v>130</v>
      </c>
      <c r="G449" s="164"/>
      <c r="H449" s="242"/>
    </row>
    <row r="450" spans="1:8" ht="25.5" customHeight="1">
      <c r="A450" s="247" t="s">
        <v>324</v>
      </c>
      <c r="B450" s="412" t="s">
        <v>325</v>
      </c>
      <c r="C450" s="399">
        <v>46112</v>
      </c>
      <c r="D450" s="399">
        <v>46022</v>
      </c>
      <c r="G450" s="164"/>
      <c r="H450" s="242"/>
    </row>
    <row r="451" spans="1:8" s="163" customFormat="1" ht="15.75" customHeight="1">
      <c r="A451" s="361" t="s">
        <v>236</v>
      </c>
      <c r="B451" s="269"/>
      <c r="C451" s="269"/>
      <c r="D451" s="413"/>
      <c r="G451" s="274"/>
      <c r="H451" s="273"/>
    </row>
    <row r="452" spans="1:8" ht="15.75" customHeight="1">
      <c r="A452" s="246" t="s">
        <v>212</v>
      </c>
      <c r="B452" s="376"/>
      <c r="C452" s="414"/>
      <c r="D452" s="414"/>
      <c r="G452" s="164"/>
      <c r="H452" s="242"/>
    </row>
    <row r="453" spans="1:8" ht="15.75" customHeight="1">
      <c r="A453" s="189"/>
      <c r="G453" s="164"/>
      <c r="H453" s="242"/>
    </row>
    <row r="454" spans="1:8" ht="15.75" customHeight="1">
      <c r="A454" s="189"/>
      <c r="G454" s="164"/>
      <c r="H454" s="242"/>
    </row>
    <row r="455" spans="1:8" ht="15.75" customHeight="1">
      <c r="A455" s="189"/>
      <c r="G455" s="164"/>
      <c r="H455" s="242"/>
    </row>
    <row r="456" spans="1:8" ht="15.75" customHeight="1">
      <c r="A456" s="189" t="s">
        <v>143</v>
      </c>
      <c r="G456" s="164"/>
      <c r="H456" s="242"/>
    </row>
    <row r="457" spans="1:8" ht="15.75" customHeight="1">
      <c r="A457" s="189"/>
      <c r="G457" s="164"/>
      <c r="H457" s="242"/>
    </row>
    <row r="458" spans="1:8" ht="15.75" customHeight="1">
      <c r="A458" s="188" t="s">
        <v>372</v>
      </c>
      <c r="G458" s="164"/>
      <c r="H458" s="242"/>
    </row>
    <row r="459" spans="1:8" ht="12" customHeight="1">
      <c r="A459" s="189"/>
      <c r="G459" s="164"/>
      <c r="H459" s="242"/>
    </row>
    <row r="460" spans="1:8" ht="15.75" customHeight="1">
      <c r="A460" s="189" t="s">
        <v>144</v>
      </c>
      <c r="G460" s="164"/>
      <c r="H460" s="242"/>
    </row>
    <row r="461" spans="1:8" ht="6.75" customHeight="1">
      <c r="A461" s="189"/>
      <c r="G461" s="164"/>
      <c r="H461" s="242"/>
    </row>
    <row r="462" spans="1:8" ht="15.75" customHeight="1">
      <c r="A462" s="596" t="s">
        <v>5</v>
      </c>
      <c r="B462" s="373" t="s">
        <v>129</v>
      </c>
      <c r="C462" s="373" t="s">
        <v>130</v>
      </c>
      <c r="G462" s="164"/>
      <c r="H462" s="242"/>
    </row>
    <row r="463" spans="1:8" ht="15.75" customHeight="1">
      <c r="A463" s="597"/>
      <c r="B463" s="399">
        <v>46112</v>
      </c>
      <c r="C463" s="399">
        <v>46022</v>
      </c>
      <c r="G463" s="164"/>
      <c r="H463" s="242"/>
    </row>
    <row r="464" spans="1:8" ht="15.75" customHeight="1">
      <c r="A464" s="407" t="s">
        <v>874</v>
      </c>
      <c r="B464" s="362">
        <v>2385709238</v>
      </c>
      <c r="C464" s="415">
        <v>1149884028</v>
      </c>
      <c r="G464" s="164"/>
      <c r="H464" s="242"/>
    </row>
    <row r="465" spans="1:9" ht="15.75" customHeight="1">
      <c r="A465" s="407" t="s">
        <v>1558</v>
      </c>
      <c r="B465" s="416">
        <v>0</v>
      </c>
      <c r="C465" s="415">
        <v>0</v>
      </c>
      <c r="G465" s="164"/>
      <c r="H465" s="242"/>
    </row>
    <row r="466" spans="1:9" ht="15.75" customHeight="1">
      <c r="A466" s="364" t="s">
        <v>345</v>
      </c>
      <c r="B466" s="417">
        <v>2385709238</v>
      </c>
      <c r="C466" s="417">
        <v>1149884028</v>
      </c>
      <c r="D466" s="257"/>
      <c r="E466" s="257"/>
      <c r="G466" s="164"/>
      <c r="H466" s="242"/>
    </row>
    <row r="467" spans="1:9" ht="15.75" customHeight="1">
      <c r="A467" s="418"/>
      <c r="B467" s="419"/>
      <c r="C467" s="419"/>
      <c r="G467" s="164"/>
      <c r="H467" s="242"/>
    </row>
    <row r="468" spans="1:9" ht="15.75" customHeight="1">
      <c r="A468" s="189" t="s">
        <v>145</v>
      </c>
      <c r="G468" s="164"/>
      <c r="H468" s="242"/>
    </row>
    <row r="469" spans="1:9" ht="15.75" customHeight="1">
      <c r="A469" s="189"/>
      <c r="G469" s="164"/>
      <c r="H469" s="242"/>
    </row>
    <row r="470" spans="1:9" ht="15.75" customHeight="1">
      <c r="A470" s="596" t="s">
        <v>1614</v>
      </c>
      <c r="B470" s="596" t="s">
        <v>1538</v>
      </c>
      <c r="C470" s="373" t="s">
        <v>129</v>
      </c>
      <c r="D470" s="373" t="s">
        <v>129</v>
      </c>
      <c r="H470" s="164"/>
      <c r="I470" s="242"/>
    </row>
    <row r="471" spans="1:9" ht="15.75" customHeight="1">
      <c r="A471" s="597"/>
      <c r="B471" s="597"/>
      <c r="C471" s="495">
        <v>46112</v>
      </c>
      <c r="D471" s="495">
        <v>46022</v>
      </c>
      <c r="H471" s="164"/>
      <c r="I471" s="242"/>
    </row>
    <row r="472" spans="1:9" ht="15.75" customHeight="1">
      <c r="A472" s="407" t="s">
        <v>1033</v>
      </c>
      <c r="B472" s="407" t="s">
        <v>1615</v>
      </c>
      <c r="C472" s="416">
        <v>1901800</v>
      </c>
      <c r="D472" s="416">
        <v>1500000</v>
      </c>
      <c r="H472" s="164"/>
      <c r="I472" s="242"/>
    </row>
    <row r="473" spans="1:9" ht="15.75" customHeight="1">
      <c r="A473" s="361" t="s">
        <v>517</v>
      </c>
      <c r="B473" s="361" t="s">
        <v>1615</v>
      </c>
      <c r="C473" s="416">
        <v>2212979083</v>
      </c>
      <c r="D473" s="416">
        <v>1427426212</v>
      </c>
      <c r="F473" s="388"/>
      <c r="G473" s="388"/>
      <c r="H473" s="164"/>
      <c r="I473" s="242"/>
    </row>
    <row r="474" spans="1:9" ht="15.75" customHeight="1">
      <c r="A474" s="361" t="s">
        <v>526</v>
      </c>
      <c r="B474" s="361" t="s">
        <v>1615</v>
      </c>
      <c r="C474" s="416">
        <v>263073</v>
      </c>
      <c r="D474" s="416">
        <v>6370505</v>
      </c>
      <c r="H474" s="164"/>
      <c r="I474" s="242"/>
    </row>
    <row r="475" spans="1:9" ht="15.75" customHeight="1">
      <c r="A475" s="361" t="s">
        <v>421</v>
      </c>
      <c r="B475" s="361" t="s">
        <v>1615</v>
      </c>
      <c r="C475" s="416">
        <v>2053070</v>
      </c>
      <c r="D475" s="416">
        <v>1497702</v>
      </c>
      <c r="H475" s="164"/>
      <c r="I475" s="242"/>
    </row>
    <row r="476" spans="1:9" ht="15.75" customHeight="1">
      <c r="A476" s="407" t="s">
        <v>517</v>
      </c>
      <c r="B476" s="407" t="s">
        <v>1616</v>
      </c>
      <c r="C476" s="416">
        <v>243532287</v>
      </c>
      <c r="D476" s="416">
        <v>207886248</v>
      </c>
      <c r="E476" s="388"/>
      <c r="F476" s="388"/>
      <c r="G476" s="388"/>
      <c r="H476" s="164"/>
      <c r="I476" s="242"/>
    </row>
    <row r="477" spans="1:9" s="163" customFormat="1" ht="15.75" customHeight="1">
      <c r="A477" s="361" t="s">
        <v>1436</v>
      </c>
      <c r="B477" s="361" t="s">
        <v>1616</v>
      </c>
      <c r="C477" s="487">
        <v>1254787196</v>
      </c>
      <c r="D477" s="487">
        <v>1069703523</v>
      </c>
      <c r="E477" s="334"/>
      <c r="F477" s="334"/>
      <c r="H477" s="274"/>
      <c r="I477" s="273"/>
    </row>
    <row r="478" spans="1:9" ht="15.75" customHeight="1">
      <c r="A478" s="407" t="s">
        <v>526</v>
      </c>
      <c r="B478" s="407" t="s">
        <v>1616</v>
      </c>
      <c r="C478" s="416">
        <v>664123043</v>
      </c>
      <c r="D478" s="416">
        <v>3639510800</v>
      </c>
      <c r="H478" s="164"/>
      <c r="I478" s="242"/>
    </row>
    <row r="479" spans="1:9" ht="15.75" customHeight="1">
      <c r="A479" s="407" t="s">
        <v>421</v>
      </c>
      <c r="B479" s="407" t="s">
        <v>1616</v>
      </c>
      <c r="C479" s="416">
        <v>26560371</v>
      </c>
      <c r="D479" s="416">
        <v>1370790271</v>
      </c>
      <c r="H479" s="164"/>
      <c r="I479" s="242"/>
    </row>
    <row r="480" spans="1:9" ht="15.75" customHeight="1">
      <c r="A480" s="407" t="s">
        <v>1066</v>
      </c>
      <c r="B480" s="407" t="s">
        <v>1616</v>
      </c>
      <c r="C480" s="416">
        <v>5672332580</v>
      </c>
      <c r="D480" s="416">
        <v>7816864574</v>
      </c>
      <c r="H480" s="164"/>
      <c r="I480" s="242"/>
    </row>
    <row r="481" spans="1:9" ht="15.75" customHeight="1">
      <c r="A481" s="407" t="s">
        <v>1049</v>
      </c>
      <c r="B481" s="407" t="s">
        <v>1615</v>
      </c>
      <c r="C481" s="416">
        <v>1014030000</v>
      </c>
      <c r="D481" s="416">
        <v>0</v>
      </c>
      <c r="H481" s="164"/>
      <c r="I481" s="242"/>
    </row>
    <row r="482" spans="1:9" ht="15.75" customHeight="1">
      <c r="A482" s="407" t="s">
        <v>1068</v>
      </c>
      <c r="B482" s="407" t="s">
        <v>1616</v>
      </c>
      <c r="C482" s="416">
        <v>13115461124</v>
      </c>
      <c r="D482" s="416">
        <v>0</v>
      </c>
      <c r="H482" s="164"/>
      <c r="I482" s="242"/>
    </row>
    <row r="483" spans="1:9" ht="15.75" customHeight="1">
      <c r="A483" s="407" t="s">
        <v>1630</v>
      </c>
      <c r="B483" s="407" t="s">
        <v>1616</v>
      </c>
      <c r="C483" s="416">
        <v>0</v>
      </c>
      <c r="D483" s="416">
        <v>0</v>
      </c>
      <c r="H483" s="164"/>
      <c r="I483" s="242"/>
    </row>
    <row r="484" spans="1:9" ht="15.75" customHeight="1">
      <c r="A484" s="418"/>
      <c r="B484" s="418"/>
      <c r="C484" s="420">
        <v>24208023627</v>
      </c>
      <c r="D484" s="420">
        <v>15541549835</v>
      </c>
      <c r="H484" s="164"/>
      <c r="I484" s="242"/>
    </row>
    <row r="485" spans="1:9" ht="15.75" customHeight="1">
      <c r="A485" s="418"/>
      <c r="B485" s="418"/>
      <c r="C485" s="420"/>
      <c r="H485" s="164"/>
      <c r="I485" s="242"/>
    </row>
    <row r="486" spans="1:9" ht="15.75" customHeight="1">
      <c r="A486" s="418"/>
      <c r="B486" s="418"/>
      <c r="C486" s="420"/>
      <c r="H486" s="164"/>
      <c r="I486" s="242"/>
    </row>
    <row r="487" spans="1:9" ht="15.75" customHeight="1">
      <c r="A487" s="189" t="s">
        <v>146</v>
      </c>
      <c r="G487" s="164"/>
      <c r="H487" s="242"/>
    </row>
    <row r="488" spans="1:9" ht="15.75" customHeight="1">
      <c r="A488" s="189"/>
      <c r="G488" s="164"/>
      <c r="H488" s="242"/>
    </row>
    <row r="489" spans="1:9" ht="15.75" customHeight="1">
      <c r="A489" s="285" t="s">
        <v>255</v>
      </c>
      <c r="B489" s="421" t="s">
        <v>256</v>
      </c>
      <c r="C489" s="421" t="s">
        <v>207</v>
      </c>
      <c r="D489" s="421" t="s">
        <v>257</v>
      </c>
      <c r="E489" s="421" t="s">
        <v>258</v>
      </c>
      <c r="F489" s="421" t="s">
        <v>207</v>
      </c>
      <c r="G489" s="164"/>
      <c r="H489" s="242"/>
    </row>
    <row r="490" spans="1:9" s="163" customFormat="1" ht="13.8">
      <c r="A490" s="361" t="s">
        <v>236</v>
      </c>
      <c r="B490" s="269"/>
      <c r="C490" s="269"/>
      <c r="D490" s="422"/>
      <c r="E490" s="422"/>
      <c r="F490" s="423"/>
      <c r="G490" s="274"/>
      <c r="H490" s="273"/>
    </row>
    <row r="491" spans="1:9" ht="13.8">
      <c r="A491" s="424" t="s">
        <v>259</v>
      </c>
      <c r="B491" s="287"/>
      <c r="C491" s="287"/>
      <c r="D491" s="287"/>
      <c r="E491" s="287"/>
      <c r="F491" s="287"/>
      <c r="G491" s="164"/>
      <c r="H491" s="242"/>
    </row>
    <row r="492" spans="1:9" ht="15.75" customHeight="1">
      <c r="A492" s="262" t="s">
        <v>260</v>
      </c>
      <c r="B492" s="287"/>
      <c r="C492" s="287"/>
      <c r="D492" s="287"/>
      <c r="E492" s="287"/>
      <c r="F492" s="287"/>
      <c r="G492" s="164"/>
      <c r="H492" s="242"/>
    </row>
    <row r="493" spans="1:9" ht="15.75" customHeight="1">
      <c r="G493" s="164"/>
      <c r="H493" s="242"/>
    </row>
    <row r="494" spans="1:9" s="359" customFormat="1" ht="15.75" customHeight="1">
      <c r="A494" s="348" t="s">
        <v>147</v>
      </c>
      <c r="B494" s="425"/>
      <c r="C494" s="425"/>
      <c r="D494" s="425"/>
      <c r="E494" s="425"/>
      <c r="F494" s="425"/>
      <c r="G494" s="426"/>
      <c r="H494" s="427"/>
    </row>
    <row r="495" spans="1:9" s="359" customFormat="1" ht="15.75" customHeight="1">
      <c r="A495" s="428" t="s">
        <v>121</v>
      </c>
      <c r="B495" s="429" t="s">
        <v>148</v>
      </c>
      <c r="C495" s="430" t="s">
        <v>149</v>
      </c>
      <c r="D495" s="430" t="s">
        <v>150</v>
      </c>
      <c r="E495" s="430" t="s">
        <v>153</v>
      </c>
      <c r="F495" s="431" t="s">
        <v>151</v>
      </c>
      <c r="H495" s="427"/>
    </row>
    <row r="496" spans="1:9" s="359" customFormat="1" ht="15.75" customHeight="1">
      <c r="A496" s="432" t="s">
        <v>38</v>
      </c>
      <c r="B496" s="433">
        <v>11337000000</v>
      </c>
      <c r="C496" s="433">
        <v>878000000</v>
      </c>
      <c r="D496" s="434"/>
      <c r="E496" s="434"/>
      <c r="F496" s="435">
        <v>12215000000</v>
      </c>
      <c r="G496" s="436"/>
      <c r="H496" s="427"/>
    </row>
    <row r="497" spans="1:8" s="359" customFormat="1" ht="15.75" customHeight="1">
      <c r="A497" s="437" t="s">
        <v>327</v>
      </c>
      <c r="B497" s="438">
        <v>1724549</v>
      </c>
      <c r="C497" s="433"/>
      <c r="D497" s="434"/>
      <c r="E497" s="434"/>
      <c r="F497" s="435">
        <v>1724549</v>
      </c>
      <c r="G497" s="436"/>
      <c r="H497" s="427"/>
    </row>
    <row r="498" spans="1:8" s="359" customFormat="1" ht="15.75" customHeight="1">
      <c r="A498" s="437" t="s">
        <v>152</v>
      </c>
      <c r="B498" s="434"/>
      <c r="C498" s="433"/>
      <c r="D498" s="434"/>
      <c r="E498" s="434"/>
      <c r="F498" s="435">
        <v>0</v>
      </c>
      <c r="G498" s="436"/>
      <c r="H498" s="427"/>
    </row>
    <row r="499" spans="1:8" s="359" customFormat="1" ht="15.75" customHeight="1">
      <c r="A499" s="437" t="s">
        <v>342</v>
      </c>
      <c r="B499" s="433">
        <v>923051994</v>
      </c>
      <c r="C499" s="439">
        <v>0</v>
      </c>
      <c r="D499" s="433">
        <v>-923051994</v>
      </c>
      <c r="E499" s="434"/>
      <c r="F499" s="435">
        <v>0</v>
      </c>
      <c r="G499" s="436"/>
      <c r="H499" s="427"/>
    </row>
    <row r="500" spans="1:8" s="359" customFormat="1" ht="15.75" customHeight="1">
      <c r="A500" s="437" t="s">
        <v>155</v>
      </c>
      <c r="B500" s="438"/>
      <c r="C500" s="433">
        <v>647950185</v>
      </c>
      <c r="D500" s="438"/>
      <c r="E500" s="438"/>
      <c r="F500" s="435">
        <v>647950185</v>
      </c>
      <c r="G500" s="436"/>
      <c r="H500" s="427"/>
    </row>
    <row r="501" spans="1:8" s="359" customFormat="1" ht="15.75" customHeight="1">
      <c r="A501" s="437" t="s">
        <v>1559</v>
      </c>
      <c r="B501" s="438">
        <v>2784147937</v>
      </c>
      <c r="C501" s="433"/>
      <c r="D501" s="438"/>
      <c r="E501" s="438"/>
      <c r="F501" s="435">
        <v>2784147937</v>
      </c>
      <c r="G501" s="436"/>
      <c r="H501" s="427"/>
    </row>
    <row r="502" spans="1:8" s="359" customFormat="1" ht="15.75" customHeight="1">
      <c r="A502" s="432" t="s">
        <v>156</v>
      </c>
      <c r="B502" s="440">
        <v>0</v>
      </c>
      <c r="C502" s="440">
        <v>55323143</v>
      </c>
      <c r="D502" s="434"/>
      <c r="E502" s="441"/>
      <c r="F502" s="435">
        <v>55323143</v>
      </c>
      <c r="G502" s="436"/>
      <c r="H502" s="427"/>
    </row>
    <row r="503" spans="1:8" s="359" customFormat="1" ht="15.75" customHeight="1">
      <c r="A503" s="432" t="s">
        <v>1539</v>
      </c>
      <c r="B503" s="440"/>
      <c r="C503" s="440">
        <v>558000000</v>
      </c>
      <c r="D503" s="434"/>
      <c r="E503" s="441"/>
      <c r="F503" s="435">
        <v>558000000</v>
      </c>
      <c r="G503" s="436"/>
      <c r="H503" s="427"/>
    </row>
    <row r="504" spans="1:8" s="359" customFormat="1" ht="15.75" customHeight="1">
      <c r="A504" s="432" t="s">
        <v>157</v>
      </c>
      <c r="B504" s="434"/>
      <c r="C504" s="434"/>
      <c r="D504" s="434"/>
      <c r="E504" s="434"/>
      <c r="F504" s="435">
        <v>0</v>
      </c>
      <c r="G504" s="436"/>
      <c r="H504" s="427"/>
    </row>
    <row r="505" spans="1:8" s="359" customFormat="1" ht="15.75" customHeight="1">
      <c r="A505" s="428" t="s">
        <v>158</v>
      </c>
      <c r="B505" s="442">
        <v>15045924480</v>
      </c>
      <c r="C505" s="442">
        <v>2139273328</v>
      </c>
      <c r="D505" s="442">
        <v>-923051994</v>
      </c>
      <c r="E505" s="443">
        <v>0</v>
      </c>
      <c r="F505" s="444">
        <v>16262145814</v>
      </c>
      <c r="G505" s="445"/>
      <c r="H505" s="446"/>
    </row>
    <row r="506" spans="1:8" s="359" customFormat="1" ht="15.75" customHeight="1">
      <c r="A506" s="447"/>
      <c r="B506" s="448"/>
      <c r="C506" s="448"/>
      <c r="D506" s="448"/>
      <c r="E506" s="448"/>
      <c r="F506" s="448"/>
      <c r="G506" s="449"/>
      <c r="H506" s="427"/>
    </row>
    <row r="507" spans="1:8" ht="15.75" customHeight="1">
      <c r="A507" s="189"/>
      <c r="B507" s="275"/>
      <c r="C507" s="389"/>
      <c r="E507" s="275"/>
      <c r="F507" s="275"/>
      <c r="G507" s="164"/>
      <c r="H507" s="242"/>
    </row>
    <row r="508" spans="1:8" ht="15.75" customHeight="1">
      <c r="A508" s="189" t="s">
        <v>159</v>
      </c>
      <c r="F508" s="389"/>
      <c r="G508" s="164"/>
      <c r="H508" s="242"/>
    </row>
    <row r="509" spans="1:8" ht="15.75" customHeight="1">
      <c r="A509" s="189"/>
      <c r="G509" s="164"/>
      <c r="H509" s="242"/>
    </row>
    <row r="510" spans="1:8" ht="15.75" customHeight="1">
      <c r="A510" s="188" t="s">
        <v>299</v>
      </c>
      <c r="G510" s="164"/>
      <c r="H510" s="242"/>
    </row>
    <row r="511" spans="1:8" ht="15.75" customHeight="1">
      <c r="A511" s="189"/>
      <c r="G511" s="164"/>
      <c r="H511" s="242"/>
    </row>
    <row r="512" spans="1:8" ht="15.75" customHeight="1">
      <c r="A512" s="450" t="s">
        <v>160</v>
      </c>
      <c r="B512" s="451"/>
      <c r="C512" s="451"/>
      <c r="G512" s="164"/>
      <c r="H512" s="242"/>
    </row>
    <row r="513" spans="1:8" ht="15.75" customHeight="1">
      <c r="A513" s="189" t="s">
        <v>264</v>
      </c>
      <c r="G513" s="164"/>
      <c r="H513" s="242"/>
    </row>
    <row r="514" spans="1:8" ht="15.75" customHeight="1">
      <c r="A514" s="246" t="s">
        <v>207</v>
      </c>
      <c r="B514" s="373" t="s">
        <v>229</v>
      </c>
      <c r="C514" s="373" t="s">
        <v>230</v>
      </c>
      <c r="G514" s="164"/>
      <c r="H514" s="242"/>
    </row>
    <row r="515" spans="1:8" ht="15.75" customHeight="1">
      <c r="A515" s="452" t="s">
        <v>254</v>
      </c>
      <c r="B515" s="422">
        <v>458880093</v>
      </c>
      <c r="C515" s="422">
        <v>143253628</v>
      </c>
      <c r="G515" s="164"/>
      <c r="H515" s="242"/>
    </row>
    <row r="516" spans="1:8" ht="15.75" customHeight="1">
      <c r="A516" s="452" t="s">
        <v>332</v>
      </c>
      <c r="B516" s="422">
        <v>138648992</v>
      </c>
      <c r="C516" s="422">
        <v>273529187</v>
      </c>
      <c r="G516" s="164"/>
      <c r="H516" s="242"/>
    </row>
    <row r="517" spans="1:8" ht="15.75" customHeight="1">
      <c r="A517" s="453" t="s">
        <v>1032</v>
      </c>
      <c r="B517" s="454">
        <v>0</v>
      </c>
      <c r="C517" s="454">
        <v>0</v>
      </c>
      <c r="G517" s="164"/>
      <c r="H517" s="242"/>
    </row>
    <row r="518" spans="1:8" ht="15.75" customHeight="1">
      <c r="A518" s="246" t="s">
        <v>212</v>
      </c>
      <c r="B518" s="455">
        <v>597529085</v>
      </c>
      <c r="C518" s="455">
        <v>416782815</v>
      </c>
      <c r="D518" s="389"/>
      <c r="E518" s="389"/>
      <c r="G518" s="164"/>
      <c r="H518" s="242"/>
    </row>
    <row r="519" spans="1:8" ht="15.75" customHeight="1">
      <c r="A519" s="189"/>
      <c r="B519" s="257"/>
      <c r="C519" s="257"/>
      <c r="D519" s="389"/>
      <c r="G519" s="164"/>
      <c r="H519" s="242"/>
    </row>
    <row r="520" spans="1:8" ht="15.75" customHeight="1">
      <c r="A520" s="347" t="s">
        <v>1540</v>
      </c>
      <c r="C520" s="163"/>
      <c r="G520" s="164"/>
      <c r="H520" s="242"/>
    </row>
    <row r="521" spans="1:8" ht="15.75" customHeight="1">
      <c r="A521" s="246" t="s">
        <v>207</v>
      </c>
      <c r="B521" s="373" t="s">
        <v>229</v>
      </c>
      <c r="C521" s="397" t="s">
        <v>230</v>
      </c>
      <c r="G521" s="164"/>
      <c r="H521" s="242"/>
    </row>
    <row r="522" spans="1:8" s="163" customFormat="1" ht="15.75" customHeight="1">
      <c r="A522" s="456" t="s">
        <v>52</v>
      </c>
      <c r="B522" s="326">
        <v>772899988</v>
      </c>
      <c r="C522" s="326">
        <v>1088763994</v>
      </c>
      <c r="G522" s="274"/>
      <c r="H522" s="273"/>
    </row>
    <row r="523" spans="1:8" ht="15.75" customHeight="1">
      <c r="A523" s="456" t="s">
        <v>791</v>
      </c>
      <c r="B523" s="326">
        <v>43622808</v>
      </c>
      <c r="C523" s="454">
        <v>0</v>
      </c>
      <c r="E523" s="389"/>
      <c r="G523" s="164"/>
      <c r="H523" s="242"/>
    </row>
    <row r="524" spans="1:8" ht="15.75" customHeight="1">
      <c r="A524" s="456" t="s">
        <v>793</v>
      </c>
      <c r="B524" s="326">
        <v>9275377</v>
      </c>
      <c r="C524" s="454">
        <v>0</v>
      </c>
      <c r="D524" s="457"/>
      <c r="E524" s="457"/>
      <c r="F524" s="388"/>
      <c r="G524" s="164"/>
      <c r="H524" s="242"/>
    </row>
    <row r="525" spans="1:8" ht="15.75" customHeight="1">
      <c r="A525" s="458" t="s">
        <v>1541</v>
      </c>
      <c r="B525" s="454">
        <v>2646549</v>
      </c>
      <c r="C525" s="454">
        <v>0</v>
      </c>
      <c r="G525" s="164"/>
      <c r="H525" s="242"/>
    </row>
    <row r="526" spans="1:8" ht="15.75" customHeight="1">
      <c r="A526" s="453" t="s">
        <v>361</v>
      </c>
      <c r="B526" s="422">
        <v>932108353</v>
      </c>
      <c r="C526" s="454">
        <v>0</v>
      </c>
      <c r="G526" s="164"/>
      <c r="H526" s="242"/>
    </row>
    <row r="527" spans="1:8" s="163" customFormat="1" ht="15" customHeight="1">
      <c r="A527" s="459" t="s">
        <v>308</v>
      </c>
      <c r="B527" s="413">
        <v>0</v>
      </c>
      <c r="C527" s="460">
        <v>0</v>
      </c>
      <c r="G527" s="274"/>
      <c r="H527" s="273"/>
    </row>
    <row r="528" spans="1:8" ht="15.75" customHeight="1">
      <c r="A528" s="458" t="s">
        <v>1542</v>
      </c>
      <c r="B528" s="454">
        <v>11509400</v>
      </c>
      <c r="C528" s="454">
        <v>0</v>
      </c>
      <c r="D528" s="163"/>
      <c r="E528" s="163"/>
      <c r="G528" s="164"/>
      <c r="H528" s="242"/>
    </row>
    <row r="529" spans="1:8" ht="15.75" customHeight="1">
      <c r="A529" s="458" t="s">
        <v>786</v>
      </c>
      <c r="B529" s="454"/>
      <c r="C529" s="454">
        <v>147422094</v>
      </c>
      <c r="D529" s="163"/>
      <c r="E529" s="163"/>
      <c r="G529" s="164"/>
      <c r="H529" s="242"/>
    </row>
    <row r="530" spans="1:8" s="163" customFormat="1" ht="16.8" customHeight="1">
      <c r="A530" s="246" t="s">
        <v>212</v>
      </c>
      <c r="B530" s="455">
        <v>1772062475</v>
      </c>
      <c r="C530" s="455">
        <v>1236186088</v>
      </c>
      <c r="G530" s="461"/>
      <c r="H530" s="462"/>
    </row>
    <row r="531" spans="1:8" ht="15.75" customHeight="1">
      <c r="A531" s="165"/>
      <c r="B531" s="388"/>
      <c r="C531" s="163"/>
      <c r="D531" s="163"/>
      <c r="E531" s="163"/>
      <c r="G531" s="164"/>
      <c r="H531" s="242"/>
    </row>
    <row r="532" spans="1:8" ht="15.75" customHeight="1">
      <c r="A532" s="189" t="s">
        <v>161</v>
      </c>
      <c r="C532" s="163"/>
      <c r="D532" s="163"/>
      <c r="E532" s="163"/>
      <c r="G532" s="164"/>
      <c r="H532" s="242"/>
    </row>
    <row r="533" spans="1:8" ht="15.75" customHeight="1">
      <c r="A533" s="246" t="s">
        <v>207</v>
      </c>
      <c r="B533" s="373" t="s">
        <v>229</v>
      </c>
      <c r="C533" s="397" t="s">
        <v>230</v>
      </c>
      <c r="D533" s="163"/>
      <c r="E533" s="163"/>
      <c r="G533" s="164"/>
      <c r="H533" s="242"/>
    </row>
    <row r="534" spans="1:8" s="163" customFormat="1" ht="15.75" customHeight="1">
      <c r="A534" s="456" t="s">
        <v>55</v>
      </c>
      <c r="B534" s="454">
        <v>24497709</v>
      </c>
      <c r="C534" s="454">
        <v>3327799</v>
      </c>
      <c r="D534" s="463"/>
      <c r="G534" s="274"/>
      <c r="H534" s="273"/>
    </row>
    <row r="535" spans="1:8" ht="15.75" customHeight="1">
      <c r="A535" s="458" t="s">
        <v>428</v>
      </c>
      <c r="B535" s="454">
        <v>349371425</v>
      </c>
      <c r="C535" s="454">
        <v>97191834</v>
      </c>
      <c r="D535" s="463"/>
      <c r="E535" s="163"/>
      <c r="G535" s="164"/>
      <c r="H535" s="242"/>
    </row>
    <row r="536" spans="1:8" ht="15.75" customHeight="1">
      <c r="A536" s="458" t="s">
        <v>429</v>
      </c>
      <c r="B536" s="454">
        <v>0</v>
      </c>
      <c r="C536" s="454">
        <v>0</v>
      </c>
      <c r="D536" s="463"/>
      <c r="E536" s="163"/>
      <c r="G536" s="164"/>
      <c r="H536" s="242"/>
    </row>
    <row r="537" spans="1:8" ht="15.75" customHeight="1">
      <c r="A537" s="458" t="s">
        <v>1560</v>
      </c>
      <c r="B537" s="454">
        <v>0</v>
      </c>
      <c r="C537" s="454">
        <v>0</v>
      </c>
      <c r="D537" s="463"/>
      <c r="E537" s="163"/>
      <c r="G537" s="164"/>
      <c r="H537" s="242"/>
    </row>
    <row r="538" spans="1:8" ht="15.75" customHeight="1">
      <c r="A538" s="246" t="s">
        <v>212</v>
      </c>
      <c r="B538" s="455">
        <v>373869134</v>
      </c>
      <c r="C538" s="455">
        <v>100519633</v>
      </c>
      <c r="D538" s="463"/>
      <c r="E538" s="163"/>
      <c r="G538" s="164"/>
      <c r="H538" s="242"/>
    </row>
    <row r="539" spans="1:8" ht="15.75" customHeight="1">
      <c r="A539" s="464"/>
      <c r="B539" s="465">
        <v>0</v>
      </c>
      <c r="C539" s="465"/>
      <c r="D539" s="463"/>
      <c r="E539" s="463"/>
      <c r="G539" s="164"/>
      <c r="H539" s="242"/>
    </row>
    <row r="540" spans="1:8" s="163" customFormat="1" ht="15.75" customHeight="1">
      <c r="A540" s="466" t="s">
        <v>334</v>
      </c>
      <c r="B540" s="467"/>
      <c r="C540" s="467"/>
      <c r="G540" s="274"/>
      <c r="H540" s="273"/>
    </row>
    <row r="541" spans="1:8" ht="15.75" customHeight="1">
      <c r="A541" s="458" t="s">
        <v>789</v>
      </c>
      <c r="B541" s="454">
        <v>12760170</v>
      </c>
      <c r="C541" s="454">
        <v>0</v>
      </c>
      <c r="D541" s="163"/>
      <c r="E541" s="163"/>
      <c r="G541" s="164"/>
      <c r="H541" s="242"/>
    </row>
    <row r="542" spans="1:8" ht="15.75" customHeight="1">
      <c r="A542" s="458" t="s">
        <v>795</v>
      </c>
      <c r="B542" s="454">
        <v>465799</v>
      </c>
      <c r="C542" s="454">
        <v>0</v>
      </c>
      <c r="D542" s="163"/>
      <c r="E542" s="163"/>
      <c r="G542" s="164"/>
      <c r="H542" s="242"/>
    </row>
    <row r="543" spans="1:8" ht="15.75" customHeight="1">
      <c r="A543" s="458" t="s">
        <v>1543</v>
      </c>
      <c r="B543" s="454">
        <v>0</v>
      </c>
      <c r="C543" s="454">
        <v>0</v>
      </c>
      <c r="D543" s="163"/>
      <c r="E543" s="163"/>
      <c r="G543" s="164"/>
      <c r="H543" s="242"/>
    </row>
    <row r="544" spans="1:8" ht="15.75" customHeight="1">
      <c r="A544" s="458" t="s">
        <v>1617</v>
      </c>
      <c r="B544" s="454">
        <v>0</v>
      </c>
      <c r="C544" s="454">
        <v>0</v>
      </c>
      <c r="D544" s="463"/>
      <c r="E544" s="468"/>
      <c r="F544" s="388"/>
      <c r="G544" s="164"/>
      <c r="H544" s="242"/>
    </row>
    <row r="545" spans="1:8" ht="15.75" customHeight="1">
      <c r="A545" s="246" t="s">
        <v>212</v>
      </c>
      <c r="B545" s="455">
        <v>13225969</v>
      </c>
      <c r="C545" s="455">
        <v>0</v>
      </c>
      <c r="D545" s="463"/>
      <c r="E545" s="163"/>
      <c r="F545" s="389"/>
      <c r="G545" s="164"/>
      <c r="H545" s="242"/>
    </row>
    <row r="546" spans="1:8" ht="15.75" customHeight="1">
      <c r="A546" s="469" t="s">
        <v>1544</v>
      </c>
      <c r="B546" s="470">
        <v>2756686663</v>
      </c>
      <c r="C546" s="470">
        <v>1753488536</v>
      </c>
      <c r="D546" s="257"/>
      <c r="E546" s="257"/>
      <c r="G546" s="164"/>
      <c r="H546" s="242"/>
    </row>
    <row r="547" spans="1:8" ht="15.75" customHeight="1">
      <c r="B547" s="257">
        <v>0</v>
      </c>
      <c r="C547" s="257">
        <v>0</v>
      </c>
      <c r="D547" s="388"/>
      <c r="G547" s="164"/>
      <c r="H547" s="242"/>
    </row>
    <row r="548" spans="1:8" ht="15.75" customHeight="1">
      <c r="A548" s="450" t="s">
        <v>1618</v>
      </c>
      <c r="B548" s="451"/>
      <c r="C548" s="451"/>
      <c r="G548" s="164"/>
      <c r="H548" s="242"/>
    </row>
    <row r="549" spans="1:8" ht="15.75" customHeight="1">
      <c r="A549" s="246" t="s">
        <v>1030</v>
      </c>
      <c r="B549" s="471" t="s">
        <v>229</v>
      </c>
      <c r="C549" s="472" t="s">
        <v>230</v>
      </c>
      <c r="G549" s="164"/>
      <c r="H549" s="242"/>
    </row>
    <row r="550" spans="1:8" ht="15.75" customHeight="1">
      <c r="A550" s="262" t="s">
        <v>417</v>
      </c>
      <c r="B550" s="416">
        <v>0</v>
      </c>
      <c r="C550" s="473">
        <v>0</v>
      </c>
      <c r="G550" s="164"/>
      <c r="H550" s="242"/>
    </row>
    <row r="551" spans="1:8" ht="15.75" customHeight="1">
      <c r="A551" s="262" t="s">
        <v>333</v>
      </c>
      <c r="B551" s="362">
        <v>60544808</v>
      </c>
      <c r="C551" s="474">
        <v>26958509</v>
      </c>
      <c r="G551" s="164"/>
      <c r="H551" s="242"/>
    </row>
    <row r="552" spans="1:8" ht="15.75" customHeight="1">
      <c r="A552" s="262" t="s">
        <v>1545</v>
      </c>
      <c r="B552" s="362">
        <v>12248666</v>
      </c>
      <c r="C552" s="474">
        <v>0</v>
      </c>
      <c r="D552" s="275"/>
      <c r="E552" s="275"/>
      <c r="F552" s="275"/>
      <c r="G552" s="164"/>
      <c r="H552" s="242"/>
    </row>
    <row r="553" spans="1:8" ht="15.75" customHeight="1">
      <c r="A553" s="262" t="s">
        <v>1496</v>
      </c>
      <c r="B553" s="362">
        <v>168808443</v>
      </c>
      <c r="C553" s="474">
        <v>44868326</v>
      </c>
      <c r="G553" s="164"/>
      <c r="H553" s="242"/>
    </row>
    <row r="554" spans="1:8" ht="15.75" customHeight="1">
      <c r="A554" s="262" t="s">
        <v>60</v>
      </c>
      <c r="B554" s="416">
        <v>27014441</v>
      </c>
      <c r="C554" s="474">
        <v>913892</v>
      </c>
      <c r="G554" s="164"/>
      <c r="H554" s="242"/>
    </row>
    <row r="555" spans="1:8" ht="15.75" customHeight="1">
      <c r="A555" s="262" t="s">
        <v>1561</v>
      </c>
      <c r="B555" s="416">
        <v>6512534</v>
      </c>
      <c r="C555" s="474">
        <v>0</v>
      </c>
      <c r="D555" s="388"/>
      <c r="G555" s="164"/>
      <c r="H555" s="242"/>
    </row>
    <row r="556" spans="1:8" ht="15.75" customHeight="1">
      <c r="A556" s="262" t="s">
        <v>1313</v>
      </c>
      <c r="B556" s="416"/>
      <c r="C556" s="474">
        <v>251916177</v>
      </c>
      <c r="D556" s="388"/>
      <c r="G556" s="164"/>
      <c r="H556" s="242"/>
    </row>
    <row r="557" spans="1:8" ht="15.75" customHeight="1">
      <c r="A557" s="246" t="s">
        <v>212</v>
      </c>
      <c r="B557" s="455">
        <v>275128892</v>
      </c>
      <c r="C557" s="475">
        <v>324656904</v>
      </c>
      <c r="D557" s="389"/>
      <c r="E557" s="389"/>
      <c r="F557" s="389"/>
      <c r="G557" s="164"/>
      <c r="H557" s="242"/>
    </row>
    <row r="558" spans="1:8" ht="15.75" customHeight="1">
      <c r="A558" s="189"/>
      <c r="B558" s="257">
        <v>0</v>
      </c>
      <c r="C558" s="257"/>
      <c r="G558" s="164"/>
      <c r="H558" s="242"/>
    </row>
    <row r="559" spans="1:8" ht="15.75" customHeight="1">
      <c r="A559" s="189" t="s">
        <v>162</v>
      </c>
      <c r="C559" s="163"/>
      <c r="G559" s="164"/>
      <c r="H559" s="242"/>
    </row>
    <row r="560" spans="1:8" ht="15.75" customHeight="1">
      <c r="A560" s="246" t="s">
        <v>64</v>
      </c>
      <c r="B560" s="471" t="s">
        <v>229</v>
      </c>
      <c r="C560" s="472" t="s">
        <v>230</v>
      </c>
      <c r="D560" s="275"/>
      <c r="G560" s="164"/>
      <c r="H560" s="242"/>
    </row>
    <row r="561" spans="1:8" ht="15.75" customHeight="1">
      <c r="A561" s="262" t="s">
        <v>65</v>
      </c>
      <c r="B561" s="416">
        <v>0</v>
      </c>
      <c r="C561" s="473">
        <v>0</v>
      </c>
      <c r="D561" s="275"/>
      <c r="G561" s="164"/>
      <c r="H561" s="242"/>
    </row>
    <row r="562" spans="1:8" ht="15.75" customHeight="1">
      <c r="A562" s="262" t="s">
        <v>352</v>
      </c>
      <c r="B562" s="416">
        <v>446146666</v>
      </c>
      <c r="C562" s="473">
        <v>472180221</v>
      </c>
      <c r="D562" s="275"/>
      <c r="G562" s="164"/>
      <c r="H562" s="242"/>
    </row>
    <row r="563" spans="1:8" ht="15.75" customHeight="1">
      <c r="A563" s="391" t="s">
        <v>353</v>
      </c>
      <c r="B563" s="416">
        <v>37178888</v>
      </c>
      <c r="C563" s="473">
        <v>39348354</v>
      </c>
      <c r="D563" s="275"/>
      <c r="E563" s="275"/>
      <c r="G563" s="164"/>
      <c r="H563" s="242"/>
    </row>
    <row r="564" spans="1:8" ht="15.75" customHeight="1">
      <c r="A564" s="391" t="s">
        <v>354</v>
      </c>
      <c r="B564" s="416">
        <v>73832767</v>
      </c>
      <c r="C564" s="473">
        <v>77909736</v>
      </c>
      <c r="D564" s="275"/>
      <c r="G564" s="164"/>
      <c r="H564" s="242"/>
    </row>
    <row r="565" spans="1:8" ht="15.75" customHeight="1">
      <c r="A565" s="391" t="s">
        <v>430</v>
      </c>
      <c r="B565" s="416">
        <v>1324647</v>
      </c>
      <c r="C565" s="473">
        <v>0</v>
      </c>
      <c r="D565" s="275"/>
      <c r="G565" s="164"/>
      <c r="H565" s="242"/>
    </row>
    <row r="566" spans="1:8" ht="15.75" customHeight="1">
      <c r="A566" s="391" t="s">
        <v>66</v>
      </c>
      <c r="B566" s="416">
        <v>0</v>
      </c>
      <c r="C566" s="473">
        <v>0</v>
      </c>
      <c r="D566" s="275"/>
      <c r="G566" s="164"/>
      <c r="H566" s="242"/>
    </row>
    <row r="567" spans="1:8" ht="15.75" customHeight="1">
      <c r="A567" s="391" t="s">
        <v>163</v>
      </c>
      <c r="B567" s="416">
        <v>277727272</v>
      </c>
      <c r="C567" s="473">
        <v>486688474</v>
      </c>
      <c r="D567" s="275"/>
      <c r="G567" s="164"/>
      <c r="H567" s="242"/>
    </row>
    <row r="568" spans="1:8" ht="15.75" customHeight="1">
      <c r="A568" s="262" t="s">
        <v>884</v>
      </c>
      <c r="B568" s="416">
        <v>8567297</v>
      </c>
      <c r="C568" s="473">
        <v>12540107</v>
      </c>
      <c r="G568" s="164"/>
      <c r="H568" s="242"/>
    </row>
    <row r="569" spans="1:8" ht="15.75" customHeight="1">
      <c r="A569" s="262" t="s">
        <v>67</v>
      </c>
      <c r="B569" s="416">
        <v>0</v>
      </c>
      <c r="C569" s="473">
        <v>0</v>
      </c>
      <c r="G569" s="164"/>
      <c r="H569" s="242"/>
    </row>
    <row r="570" spans="1:8" ht="15.75" customHeight="1">
      <c r="A570" s="262" t="s">
        <v>68</v>
      </c>
      <c r="B570" s="416">
        <v>1818182</v>
      </c>
      <c r="C570" s="473">
        <v>0</v>
      </c>
      <c r="D570" s="388"/>
      <c r="G570" s="164"/>
      <c r="H570" s="242"/>
    </row>
    <row r="571" spans="1:8" ht="15.75" customHeight="1">
      <c r="A571" s="262" t="s">
        <v>69</v>
      </c>
      <c r="B571" s="416">
        <v>0</v>
      </c>
      <c r="C571" s="473">
        <v>0</v>
      </c>
      <c r="D571" s="388"/>
      <c r="G571" s="164"/>
      <c r="H571" s="242"/>
    </row>
    <row r="572" spans="1:8" ht="15.75" customHeight="1">
      <c r="A572" s="262" t="s">
        <v>70</v>
      </c>
      <c r="B572" s="416">
        <v>193367904</v>
      </c>
      <c r="C572" s="473">
        <v>59802164</v>
      </c>
      <c r="G572" s="164"/>
      <c r="H572" s="242"/>
    </row>
    <row r="573" spans="1:8" ht="15.75" customHeight="1">
      <c r="A573" s="262" t="s">
        <v>1262</v>
      </c>
      <c r="B573" s="416">
        <v>0</v>
      </c>
      <c r="C573" s="473">
        <v>0</v>
      </c>
      <c r="G573" s="164"/>
      <c r="H573" s="242"/>
    </row>
    <row r="574" spans="1:8" ht="15.75" customHeight="1">
      <c r="A574" s="262" t="s">
        <v>423</v>
      </c>
      <c r="B574" s="416">
        <v>17606961</v>
      </c>
      <c r="C574" s="473">
        <v>23475948</v>
      </c>
      <c r="G574" s="164"/>
      <c r="H574" s="242"/>
    </row>
    <row r="575" spans="1:8" ht="15.75" customHeight="1">
      <c r="A575" s="262" t="s">
        <v>885</v>
      </c>
      <c r="B575" s="416">
        <v>61643836</v>
      </c>
      <c r="C575" s="473">
        <v>0</v>
      </c>
      <c r="D575" s="388"/>
      <c r="G575" s="164"/>
      <c r="H575" s="242"/>
    </row>
    <row r="576" spans="1:8" ht="15.75" customHeight="1">
      <c r="A576" s="262" t="s">
        <v>71</v>
      </c>
      <c r="B576" s="416">
        <v>0</v>
      </c>
      <c r="C576" s="473">
        <v>0</v>
      </c>
      <c r="G576" s="164"/>
      <c r="H576" s="242"/>
    </row>
    <row r="577" spans="1:8" ht="15.75" customHeight="1">
      <c r="A577" s="262" t="s">
        <v>72</v>
      </c>
      <c r="B577" s="416">
        <v>8357700</v>
      </c>
      <c r="C577" s="473">
        <v>8674828</v>
      </c>
      <c r="G577" s="164"/>
      <c r="H577" s="242"/>
    </row>
    <row r="578" spans="1:8" ht="15.75" customHeight="1">
      <c r="A578" s="262" t="s">
        <v>431</v>
      </c>
      <c r="B578" s="416">
        <v>0</v>
      </c>
      <c r="C578" s="473">
        <v>0</v>
      </c>
      <c r="G578" s="164"/>
      <c r="H578" s="242"/>
    </row>
    <row r="579" spans="1:8" ht="15.75" customHeight="1">
      <c r="A579" s="262" t="s">
        <v>1313</v>
      </c>
      <c r="B579" s="416">
        <v>0</v>
      </c>
      <c r="C579" s="473">
        <v>0</v>
      </c>
      <c r="G579" s="164"/>
      <c r="H579" s="242"/>
    </row>
    <row r="580" spans="1:8" ht="15.75" customHeight="1">
      <c r="A580" s="246" t="s">
        <v>164</v>
      </c>
      <c r="B580" s="417">
        <v>1127572120</v>
      </c>
      <c r="C580" s="417">
        <v>1180619832</v>
      </c>
      <c r="D580" s="275"/>
      <c r="E580" s="275"/>
      <c r="F580" s="275"/>
      <c r="G580" s="164"/>
      <c r="H580" s="242"/>
    </row>
    <row r="581" spans="1:8" ht="15.75" customHeight="1">
      <c r="A581" s="476" t="s">
        <v>1546</v>
      </c>
      <c r="B581" s="477">
        <v>1402701012</v>
      </c>
      <c r="C581" s="477">
        <v>1505276736</v>
      </c>
      <c r="D581" s="388"/>
      <c r="E581" s="389"/>
      <c r="F581" s="388"/>
      <c r="G581" s="164"/>
      <c r="H581" s="242"/>
    </row>
    <row r="582" spans="1:8" ht="15.75" customHeight="1">
      <c r="A582" s="189"/>
      <c r="B582" s="478"/>
      <c r="C582" s="478">
        <v>0</v>
      </c>
      <c r="G582" s="164"/>
      <c r="H582" s="242"/>
    </row>
    <row r="583" spans="1:8" ht="15.75" customHeight="1">
      <c r="A583" s="189"/>
      <c r="B583" s="478"/>
      <c r="C583" s="478"/>
      <c r="G583" s="164"/>
      <c r="H583" s="242"/>
    </row>
    <row r="584" spans="1:8" ht="15.75" customHeight="1">
      <c r="A584" s="347" t="s">
        <v>165</v>
      </c>
      <c r="C584" s="163"/>
      <c r="G584" s="164"/>
      <c r="H584" s="242"/>
    </row>
    <row r="585" spans="1:8" ht="15.75" customHeight="1">
      <c r="A585" s="246" t="s">
        <v>1547</v>
      </c>
      <c r="B585" s="471" t="s">
        <v>229</v>
      </c>
      <c r="C585" s="472" t="s">
        <v>230</v>
      </c>
      <c r="G585" s="164"/>
      <c r="H585" s="242"/>
    </row>
    <row r="586" spans="1:8" ht="15.75" customHeight="1">
      <c r="A586" s="262" t="s">
        <v>236</v>
      </c>
      <c r="B586" s="379">
        <v>0</v>
      </c>
      <c r="C586" s="460">
        <v>0</v>
      </c>
      <c r="G586" s="164"/>
      <c r="H586" s="242"/>
    </row>
    <row r="587" spans="1:8" ht="15.75" customHeight="1">
      <c r="A587" s="246" t="s">
        <v>158</v>
      </c>
      <c r="B587" s="479">
        <v>0</v>
      </c>
      <c r="C587" s="480">
        <v>0</v>
      </c>
      <c r="D587" s="389"/>
      <c r="E587" s="389"/>
      <c r="F587" s="389"/>
      <c r="G587" s="164"/>
      <c r="H587" s="242"/>
    </row>
    <row r="588" spans="1:8" ht="15.75" customHeight="1">
      <c r="A588" s="189"/>
      <c r="C588" s="163"/>
      <c r="G588" s="164"/>
      <c r="H588" s="242"/>
    </row>
    <row r="589" spans="1:8" ht="15.75" customHeight="1">
      <c r="C589" s="163"/>
      <c r="G589" s="164"/>
      <c r="H589" s="242"/>
    </row>
    <row r="590" spans="1:8" ht="15.75" customHeight="1">
      <c r="A590" s="189" t="s">
        <v>166</v>
      </c>
      <c r="C590" s="163"/>
      <c r="G590" s="164"/>
      <c r="H590" s="242"/>
    </row>
    <row r="591" spans="1:8" ht="15.75" customHeight="1">
      <c r="A591" s="189"/>
      <c r="C591" s="163"/>
      <c r="G591" s="164"/>
      <c r="H591" s="242"/>
    </row>
    <row r="592" spans="1:8" ht="15.75" customHeight="1">
      <c r="A592" s="246" t="s">
        <v>207</v>
      </c>
      <c r="B592" s="373" t="s">
        <v>229</v>
      </c>
      <c r="C592" s="397" t="s">
        <v>230</v>
      </c>
      <c r="G592" s="164"/>
      <c r="H592" s="242"/>
    </row>
    <row r="593" spans="1:8" ht="15.75" customHeight="1">
      <c r="A593" s="453" t="s">
        <v>399</v>
      </c>
      <c r="B593" s="481">
        <v>624414061</v>
      </c>
      <c r="C593" s="454">
        <v>55922</v>
      </c>
      <c r="G593" s="164"/>
      <c r="H593" s="242"/>
    </row>
    <row r="594" spans="1:8" ht="15.75" customHeight="1">
      <c r="A594" s="482" t="s">
        <v>262</v>
      </c>
      <c r="B594" s="481">
        <v>9626940</v>
      </c>
      <c r="C594" s="454">
        <v>2231641</v>
      </c>
      <c r="G594" s="164"/>
      <c r="H594" s="242"/>
    </row>
    <row r="595" spans="1:8" ht="15.75" customHeight="1">
      <c r="A595" s="246" t="s">
        <v>158</v>
      </c>
      <c r="B595" s="455">
        <v>634041001</v>
      </c>
      <c r="C595" s="475">
        <v>2287563</v>
      </c>
      <c r="D595" s="257"/>
      <c r="E595" s="257"/>
      <c r="G595" s="164"/>
      <c r="H595" s="242"/>
    </row>
    <row r="596" spans="1:8" ht="15.75" customHeight="1">
      <c r="A596" s="189"/>
      <c r="B596" s="388">
        <v>0</v>
      </c>
      <c r="C596" s="163"/>
      <c r="E596" s="275"/>
      <c r="G596" s="164"/>
      <c r="H596" s="242"/>
    </row>
    <row r="597" spans="1:8" ht="15.75" customHeight="1">
      <c r="A597" s="189"/>
      <c r="C597" s="163"/>
      <c r="G597" s="164"/>
      <c r="H597" s="242"/>
    </row>
    <row r="598" spans="1:8" ht="15.75" customHeight="1">
      <c r="A598" s="189" t="s">
        <v>167</v>
      </c>
      <c r="C598" s="163"/>
      <c r="G598" s="164"/>
      <c r="H598" s="242"/>
    </row>
    <row r="599" spans="1:8" ht="15.75" customHeight="1">
      <c r="A599" s="189"/>
      <c r="C599" s="163"/>
      <c r="G599" s="164"/>
      <c r="H599" s="242"/>
    </row>
    <row r="600" spans="1:8" ht="15.75" customHeight="1">
      <c r="A600" s="189"/>
      <c r="B600" s="471" t="s">
        <v>229</v>
      </c>
      <c r="C600" s="472" t="s">
        <v>230</v>
      </c>
      <c r="G600" s="164"/>
      <c r="H600" s="242"/>
    </row>
    <row r="601" spans="1:8" ht="15.75" customHeight="1">
      <c r="A601" s="262" t="s">
        <v>310</v>
      </c>
      <c r="B601" s="379">
        <v>0</v>
      </c>
      <c r="C601" s="454">
        <v>0</v>
      </c>
      <c r="G601" s="164"/>
      <c r="H601" s="242"/>
    </row>
    <row r="602" spans="1:8" ht="15.75" customHeight="1">
      <c r="A602" s="262" t="s">
        <v>343</v>
      </c>
      <c r="B602" s="379">
        <v>0</v>
      </c>
      <c r="C602" s="454">
        <v>0</v>
      </c>
      <c r="G602" s="164"/>
      <c r="H602" s="242"/>
    </row>
    <row r="603" spans="1:8" ht="15.75" customHeight="1">
      <c r="A603" s="246" t="s">
        <v>158</v>
      </c>
      <c r="B603" s="480">
        <v>0</v>
      </c>
      <c r="C603" s="480">
        <v>0</v>
      </c>
      <c r="D603" s="389"/>
      <c r="E603" s="389"/>
      <c r="F603" s="389"/>
      <c r="G603" s="164"/>
      <c r="H603" s="242"/>
    </row>
    <row r="604" spans="1:8" ht="15.75" customHeight="1">
      <c r="A604" s="189"/>
      <c r="G604" s="164"/>
      <c r="H604" s="242"/>
    </row>
    <row r="605" spans="1:8" ht="15.75" customHeight="1">
      <c r="A605" s="189" t="s">
        <v>240</v>
      </c>
      <c r="G605" s="164"/>
      <c r="H605" s="242"/>
    </row>
    <row r="606" spans="1:8" ht="15.75" customHeight="1">
      <c r="A606" s="189" t="s">
        <v>168</v>
      </c>
      <c r="G606" s="164"/>
      <c r="H606" s="242"/>
    </row>
    <row r="607" spans="1:8" ht="15.75" customHeight="1">
      <c r="A607" s="189"/>
      <c r="G607" s="164"/>
      <c r="H607" s="242"/>
    </row>
    <row r="608" spans="1:8" ht="15.75" customHeight="1">
      <c r="A608" s="188" t="s">
        <v>373</v>
      </c>
      <c r="G608" s="164"/>
      <c r="H608" s="242"/>
    </row>
    <row r="609" spans="1:10" ht="15.75" customHeight="1">
      <c r="G609" s="164"/>
      <c r="H609" s="242"/>
    </row>
    <row r="610" spans="1:10" ht="15.75" customHeight="1">
      <c r="A610" s="189" t="s">
        <v>169</v>
      </c>
      <c r="G610" s="164"/>
      <c r="H610" s="242"/>
    </row>
    <row r="611" spans="1:10" ht="15.75" customHeight="1">
      <c r="A611" s="189"/>
      <c r="G611" s="164"/>
      <c r="H611" s="242"/>
    </row>
    <row r="612" spans="1:10" ht="15.75" customHeight="1">
      <c r="A612" s="188" t="s">
        <v>373</v>
      </c>
      <c r="G612" s="164"/>
      <c r="H612" s="242"/>
    </row>
    <row r="613" spans="1:10" ht="15.75" customHeight="1">
      <c r="G613" s="164"/>
      <c r="H613" s="242"/>
    </row>
    <row r="614" spans="1:10" ht="15.75" customHeight="1">
      <c r="A614" s="189" t="s">
        <v>170</v>
      </c>
      <c r="G614" s="164"/>
      <c r="H614" s="242"/>
    </row>
    <row r="615" spans="1:10" ht="15.75" customHeight="1">
      <c r="A615" s="189"/>
      <c r="G615" s="164"/>
      <c r="H615" s="242"/>
    </row>
    <row r="616" spans="1:10" ht="15.75" customHeight="1">
      <c r="A616" s="571" t="s">
        <v>1696</v>
      </c>
      <c r="B616" s="571"/>
      <c r="C616" s="571"/>
      <c r="G616" s="164"/>
      <c r="H616" s="242"/>
    </row>
    <row r="617" spans="1:10" ht="15.75" customHeight="1">
      <c r="A617" s="571"/>
      <c r="B617" s="571"/>
      <c r="C617" s="571"/>
      <c r="G617" s="164"/>
      <c r="H617" s="242"/>
    </row>
    <row r="618" spans="1:10" ht="15.75" customHeight="1">
      <c r="A618" s="571"/>
      <c r="B618" s="571"/>
      <c r="C618" s="571"/>
      <c r="G618" s="164"/>
      <c r="H618" s="242"/>
    </row>
    <row r="619" spans="1:10" ht="7.5" customHeight="1">
      <c r="A619" s="571"/>
      <c r="B619" s="571"/>
      <c r="C619" s="571"/>
      <c r="D619" s="189"/>
      <c r="E619" s="189"/>
      <c r="F619" s="189"/>
      <c r="G619" s="189"/>
      <c r="H619" s="483"/>
      <c r="I619" s="189"/>
      <c r="J619" s="189"/>
    </row>
    <row r="620" spans="1:10" ht="4.5" customHeight="1">
      <c r="A620" s="571"/>
      <c r="B620" s="571"/>
      <c r="C620" s="571"/>
      <c r="G620" s="164"/>
      <c r="H620" s="242"/>
    </row>
    <row r="621" spans="1:10" ht="15.75" customHeight="1">
      <c r="A621" s="484" t="s">
        <v>1628</v>
      </c>
      <c r="G621" s="164"/>
      <c r="H621" s="242"/>
    </row>
    <row r="622" spans="1:10" ht="15.75" customHeight="1">
      <c r="A622" s="485"/>
      <c r="G622" s="164"/>
      <c r="H622" s="242"/>
    </row>
    <row r="623" spans="1:10" ht="15.75" customHeight="1">
      <c r="A623" s="566" t="s">
        <v>373</v>
      </c>
      <c r="B623" s="566"/>
      <c r="C623" s="566"/>
      <c r="D623" s="566"/>
      <c r="E623" s="236"/>
      <c r="F623" s="236"/>
      <c r="G623" s="164"/>
      <c r="H623" s="242"/>
    </row>
    <row r="624" spans="1:10" ht="15.75" customHeight="1">
      <c r="G624" s="164"/>
      <c r="H624" s="242"/>
    </row>
    <row r="625" spans="1:8" ht="15.75" customHeight="1">
      <c r="A625" s="484" t="s">
        <v>1629</v>
      </c>
      <c r="G625" s="164"/>
      <c r="H625" s="242"/>
    </row>
    <row r="626" spans="1:8" ht="15.75" customHeight="1">
      <c r="A626" s="566" t="s">
        <v>171</v>
      </c>
      <c r="B626" s="566"/>
      <c r="C626" s="566"/>
      <c r="D626" s="566"/>
      <c r="E626" s="234"/>
      <c r="F626" s="234"/>
      <c r="G626" s="164"/>
      <c r="H626" s="242"/>
    </row>
    <row r="627" spans="1:8" ht="15.75" customHeight="1">
      <c r="A627" s="566"/>
      <c r="B627" s="566"/>
      <c r="C627" s="566"/>
      <c r="D627" s="566"/>
      <c r="E627" s="234"/>
      <c r="F627" s="234"/>
      <c r="G627" s="164"/>
      <c r="H627" s="242"/>
    </row>
    <row r="628" spans="1:8" ht="15.75" customHeight="1">
      <c r="G628" s="164"/>
      <c r="H628" s="242"/>
    </row>
    <row r="629" spans="1:8" ht="15.75" customHeight="1">
      <c r="A629" s="484" t="s">
        <v>243</v>
      </c>
      <c r="G629" s="164"/>
      <c r="H629" s="242"/>
    </row>
    <row r="630" spans="1:8" ht="15.75" customHeight="1">
      <c r="G630" s="164"/>
      <c r="H630" s="242"/>
    </row>
    <row r="631" spans="1:8" ht="15.75" customHeight="1">
      <c r="A631" s="566" t="s">
        <v>373</v>
      </c>
      <c r="B631" s="566"/>
      <c r="C631" s="566"/>
      <c r="D631" s="566"/>
      <c r="G631" s="164"/>
      <c r="H631" s="242"/>
    </row>
    <row r="632" spans="1:8" ht="15.75" customHeight="1">
      <c r="G632" s="164"/>
      <c r="H632" s="242"/>
    </row>
    <row r="633" spans="1:8" ht="15.75" customHeight="1">
      <c r="A633" s="484" t="s">
        <v>242</v>
      </c>
      <c r="G633" s="164"/>
      <c r="H633" s="242"/>
    </row>
    <row r="634" spans="1:8" ht="15.75" customHeight="1">
      <c r="G634" s="164"/>
      <c r="H634" s="242"/>
    </row>
    <row r="635" spans="1:8" ht="15.75" customHeight="1">
      <c r="A635" s="566" t="s">
        <v>373</v>
      </c>
      <c r="B635" s="566"/>
      <c r="C635" s="566"/>
      <c r="D635" s="566"/>
      <c r="G635" s="164"/>
      <c r="H635" s="242"/>
    </row>
    <row r="636" spans="1:8" ht="15.75" customHeight="1">
      <c r="G636" s="164"/>
      <c r="H636" s="242"/>
    </row>
    <row r="637" spans="1:8" ht="15.75" customHeight="1">
      <c r="A637" s="484" t="s">
        <v>241</v>
      </c>
      <c r="G637" s="164"/>
      <c r="H637" s="242"/>
    </row>
    <row r="638" spans="1:8" ht="15.75" customHeight="1">
      <c r="A638" s="189"/>
      <c r="G638" s="164"/>
      <c r="H638" s="242"/>
    </row>
    <row r="639" spans="1:8" ht="15.75" customHeight="1">
      <c r="A639" s="566" t="s">
        <v>1548</v>
      </c>
      <c r="B639" s="566"/>
      <c r="C639" s="566"/>
      <c r="D639" s="566"/>
      <c r="E639" s="234"/>
      <c r="F639" s="234"/>
      <c r="G639" s="164"/>
      <c r="H639" s="242"/>
    </row>
    <row r="640" spans="1:8" ht="15.75" customHeight="1">
      <c r="G640" s="164"/>
      <c r="H640" s="242"/>
    </row>
    <row r="641" spans="1:8" ht="15.75" customHeight="1">
      <c r="A641" s="189"/>
      <c r="G641" s="164"/>
      <c r="H641" s="242"/>
    </row>
    <row r="642" spans="1:8" ht="15.75" customHeight="1">
      <c r="G642" s="164"/>
      <c r="H642" s="242"/>
    </row>
  </sheetData>
  <mergeCells count="74">
    <mergeCell ref="A434:A435"/>
    <mergeCell ref="A442:A443"/>
    <mergeCell ref="B442:B443"/>
    <mergeCell ref="C442:C443"/>
    <mergeCell ref="A462:A463"/>
    <mergeCell ref="A631:D631"/>
    <mergeCell ref="A635:D635"/>
    <mergeCell ref="A639:D639"/>
    <mergeCell ref="A470:A471"/>
    <mergeCell ref="B470:B471"/>
    <mergeCell ref="A616:C620"/>
    <mergeCell ref="A623:D623"/>
    <mergeCell ref="A626:D627"/>
    <mergeCell ref="A413:A414"/>
    <mergeCell ref="A423:A424"/>
    <mergeCell ref="A371:A372"/>
    <mergeCell ref="A388:A389"/>
    <mergeCell ref="B388:F388"/>
    <mergeCell ref="B403:B404"/>
    <mergeCell ref="C403:D403"/>
    <mergeCell ref="B214:B215"/>
    <mergeCell ref="C214:C215"/>
    <mergeCell ref="D214:D215"/>
    <mergeCell ref="E214:E215"/>
    <mergeCell ref="E403:E404"/>
    <mergeCell ref="G388:K388"/>
    <mergeCell ref="A1:G2"/>
    <mergeCell ref="A3:G3"/>
    <mergeCell ref="A95:B95"/>
    <mergeCell ref="A97:G97"/>
    <mergeCell ref="H97:M97"/>
    <mergeCell ref="B27:E27"/>
    <mergeCell ref="B28:E28"/>
    <mergeCell ref="B29:E29"/>
    <mergeCell ref="B31:E31"/>
    <mergeCell ref="A153:G153"/>
    <mergeCell ref="A162:B162"/>
    <mergeCell ref="A225:A226"/>
    <mergeCell ref="B225:B226"/>
    <mergeCell ref="A363:A364"/>
    <mergeCell ref="A214:A215"/>
    <mergeCell ref="A140:G140"/>
    <mergeCell ref="A144:G144"/>
    <mergeCell ref="A146:D146"/>
    <mergeCell ref="A148:D148"/>
    <mergeCell ref="A120:G120"/>
    <mergeCell ref="A121:G121"/>
    <mergeCell ref="A125:D125"/>
    <mergeCell ref="A128:G128"/>
    <mergeCell ref="A132:G132"/>
    <mergeCell ref="A136:G136"/>
    <mergeCell ref="A117:G117"/>
    <mergeCell ref="A99:B99"/>
    <mergeCell ref="A101:D101"/>
    <mergeCell ref="A103:G103"/>
    <mergeCell ref="A105:G105"/>
    <mergeCell ref="A106:G108"/>
    <mergeCell ref="A110:G110"/>
    <mergeCell ref="A42:A45"/>
    <mergeCell ref="B42:B45"/>
    <mergeCell ref="C42:C45"/>
    <mergeCell ref="A113:D113"/>
    <mergeCell ref="A115:D115"/>
    <mergeCell ref="A77:H77"/>
    <mergeCell ref="A111:G111"/>
    <mergeCell ref="B48:F48"/>
    <mergeCell ref="A50:E50"/>
    <mergeCell ref="A82:H82"/>
    <mergeCell ref="A37:A38"/>
    <mergeCell ref="B37:B38"/>
    <mergeCell ref="C37:C38"/>
    <mergeCell ref="A39:A41"/>
    <mergeCell ref="B39:B41"/>
    <mergeCell ref="C39:C41"/>
  </mergeCells>
  <pageMargins left="0.7" right="0.7" top="0.75" bottom="0.75" header="0.3" footer="0.3"/>
  <pageSetup paperSize="9" scale="4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0u1N7asl2R0Bm6Dwe9WQHLDuNPfxMhK+RdR1kpHhcA8=</DigestValue>
    </Reference>
    <Reference Type="http://www.w3.org/2000/09/xmldsig#Object" URI="#idOfficeObject">
      <DigestMethod Algorithm="http://www.w3.org/2001/04/xmlenc#sha256"/>
      <DigestValue>XunHs+peQWHmuzK8KQGqHVRbnmxQNs3+j76iYnhY6O8=</DigestValue>
    </Reference>
    <Reference Type="http://uri.etsi.org/01903#SignedProperties" URI="#idSignedProperties">
      <Transforms>
        <Transform Algorithm="http://www.w3.org/TR/2001/REC-xml-c14n-20010315"/>
      </Transforms>
      <DigestMethod Algorithm="http://www.w3.org/2001/04/xmlenc#sha256"/>
      <DigestValue>QtObRcgc1HLS+aimfiVb8k5gvmabmmUa/zxAjvtaDG0=</DigestValue>
    </Reference>
    <Reference Type="http://www.w3.org/2000/09/xmldsig#Object" URI="#idValidSigLnImg">
      <DigestMethod Algorithm="http://www.w3.org/2001/04/xmlenc#sha256"/>
      <DigestValue>lOPn0pTVSE40k3G39+WWo+inOX0O59JkLgiaTD2v14k=</DigestValue>
    </Reference>
    <Reference Type="http://www.w3.org/2000/09/xmldsig#Object" URI="#idInvalidSigLnImg">
      <DigestMethod Algorithm="http://www.w3.org/2001/04/xmlenc#sha256"/>
      <DigestValue>FH6bSmiAqqgTQ5/Q50SN1cPQ9ykxBOdaU/6rm18un70=</DigestValue>
    </Reference>
  </SignedInfo>
  <SignatureValue>onvIbMAE7nzx2ssvQ4MNXoAzGG/arSOBg26nPNdFUwm8cuWdg/PP7UqvQagNqQKjzpeYfMLRAptz
lNY8Er0/dg==</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JbTLFhATzbY14QePaSA8yym8s/072bdOEo9I1lVsZDM=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+jH8rEWOkYBuFpXYnm2JjrDkJE7Q7TrfuVi3A0wyssQ=</DigestValue>
      </Reference>
      <Reference URI="/xl/drawings/drawing2.xml?ContentType=application/vnd.openxmlformats-officedocument.drawing+xml">
        <DigestMethod Algorithm="http://www.w3.org/2001/04/xmlenc#sha256"/>
        <DigestValue>QBVBPHWQ/oyYhq/A4FbJKECyZesQk3JtLi9vMx/uBTY=</DigestValue>
      </Reference>
      <Reference URI="/xl/drawings/drawing3.xml?ContentType=application/vnd.openxmlformats-officedocument.drawing+xml">
        <DigestMethod Algorithm="http://www.w3.org/2001/04/xmlenc#sha256"/>
        <DigestValue>ZHtgM/Q14TGEnymmRyNRH68EKbQHS7YhXC/tI5dhl1U=</DigestValue>
      </Reference>
      <Reference URI="/xl/drawings/vmlDrawing1.vml?ContentType=application/vnd.openxmlformats-officedocument.vmlDrawing">
        <DigestMethod Algorithm="http://www.w3.org/2001/04/xmlenc#sha256"/>
        <DigestValue>Kp9snWyc/17pttQDBHFiOltpWr2fNQ2HzqEA67vAwNw=</DigestValue>
      </Reference>
      <Reference URI="/xl/drawings/vmlDrawing2.vml?ContentType=application/vnd.openxmlformats-officedocument.vmlDrawing">
        <DigestMethod Algorithm="http://www.w3.org/2001/04/xmlenc#sha256"/>
        <DigestValue>MNaYQIoFAm3S+wpGQUt7zWsGddjk0vlEhFhT66/slq4=</DigestValue>
      </Reference>
      <Reference URI="/xl/drawings/vmlDrawing3.vml?ContentType=application/vnd.openxmlformats-officedocument.vmlDrawing">
        <DigestMethod Algorithm="http://www.w3.org/2001/04/xmlenc#sha256"/>
        <DigestValue>wUiU9TeWpMuf+m6NroQ6Z0uvCqhSxfU5g9uxQxRyV40=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lQ6TBuAZ+LzFUoJ+VOjkiSq5PxHn1IO4reBywd1W8/0=</DigestValue>
      </Reference>
      <Reference URI="/xl/media/image5.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6JDtK/LqyCxnT5rWRawIbB/HteRJo0YL+JIgw/UvnVg=</DigestValue>
      </Reference>
      <Reference URI="/xl/styles.xml?ContentType=application/vnd.openxmlformats-officedocument.spreadsheetml.styles+xml">
        <DigestMethod Algorithm="http://www.w3.org/2001/04/xmlenc#sha256"/>
        <DigestValue>e5BENPK8B65XHIZpNb2tJ+bwAfkpIrbTfu2FEiNuWko=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jgAMS1RY7we9Ft7noaeKGJp5MKbQ4roDpCaXE82PIPk=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7N1A1fpryyNiC2NelBSRRfq6aVyfWWIkvnGmcjz/46g=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Pdvdi2zPxgOyiC1gcQR7xz6dYEsjKdQgMX2cXdveGVU=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1I1zXddDtNyQY6FPnDKWpkYyvPQk2ATspjmLcR3UT/4=</DigestValue>
      </Reference>
      <Reference URI="/xl/worksheets/sheet1.xml?ContentType=application/vnd.openxmlformats-officedocument.spreadsheetml.worksheet+xml">
        <DigestMethod Algorithm="http://www.w3.org/2001/04/xmlenc#sha256"/>
        <DigestValue>0JIXC1QerxdLe5tmd9xfS4tGwTraPObJR+5NwtYMoeI=</DigestValue>
      </Reference>
      <Reference URI="/xl/worksheets/sheet2.xml?ContentType=application/vnd.openxmlformats-officedocument.spreadsheetml.worksheet+xml">
        <DigestMethod Algorithm="http://www.w3.org/2001/04/xmlenc#sha256"/>
        <DigestValue>YzxiWYQIhsVngoWSWCqzy8tJ0zvx62o6Zb3qi5KuGFU=</DigestValue>
      </Reference>
      <Reference URI="/xl/worksheets/sheet3.xml?ContentType=application/vnd.openxmlformats-officedocument.spreadsheetml.worksheet+xml">
        <DigestMethod Algorithm="http://www.w3.org/2001/04/xmlenc#sha256"/>
        <DigestValue>QAUAz4iSvOmVubSRZswIfnV8vZAYTlno+S9oxmry3zA=</DigestValue>
      </Reference>
      <Reference URI="/xl/worksheets/sheet4.xml?ContentType=application/vnd.openxmlformats-officedocument.spreadsheetml.worksheet+xml">
        <DigestMethod Algorithm="http://www.w3.org/2001/04/xmlenc#sha256"/>
        <DigestValue>TPu9m4vUsaKoZHTQDbys9P+O15Soln4OgW+757teVng=</DigestValue>
      </Reference>
      <Reference URI="/xl/worksheets/sheet5.xml?ContentType=application/vnd.openxmlformats-officedocument.spreadsheetml.worksheet+xml">
        <DigestMethod Algorithm="http://www.w3.org/2001/04/xmlenc#sha256"/>
        <DigestValue>Zx/jTbvCo9XFUM722hWsnkX+eYVmcviRRtggzZ2H1EI=</DigestValue>
      </Reference>
      <Reference URI="/xl/worksheets/sheet6.xml?ContentType=application/vnd.openxmlformats-officedocument.spreadsheetml.worksheet+xml">
        <DigestMethod Algorithm="http://www.w3.org/2001/04/xmlenc#sha256"/>
        <DigestValue>RCrjUszQhEgB2FqzU9uoW4qYkrWufNRAP5lzcnqHKtM=</DigestValue>
      </Reference>
      <Reference URI="/xl/worksheets/sheet7.xml?ContentType=application/vnd.openxmlformats-officedocument.spreadsheetml.worksheet+xml">
        <DigestMethod Algorithm="http://www.w3.org/2001/04/xmlenc#sha256"/>
        <DigestValue>OC91NjXAyMAi56UXkZnCuq5O1ypUYNEKV3Fx5S6nHmg=</DigestValue>
      </Reference>
    </Manifest>
    <SignatureProperties>
      <SignatureProperty Id="idSignatureTime" Target="#idPackageSignature">
        <mdssi:SignatureTime xmlns:mdssi="http://schemas.openxmlformats.org/package/2006/digital-signature">
          <mdssi:Format>YYYY-MM-DDThh:mm:ssTZD</mdssi:Format>
          <mdssi:Value>2026-05-12T13:06:15Z</mdssi:Value>
        </mdssi:SignatureTime>
      </SignatureProperty>
    </SignatureProperties>
  </Object>
  <Object Id="idOfficeObject">
    <SignatureProperties>
      <SignatureProperty Id="idOfficeV1Details" Target="#idPackageSignature">
        <SignatureInfoV1 xmlns="http://schemas.microsoft.com/office/2006/digsig">
          <SetupID>{FD452866-0B86-4598-B487-20B67124AEFB}</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2026-05-12T13:06:15Z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SQQEVndwDpeHq/JrAxaUXg1o1uc+QqPazBqTwUxrSf4=</DigestValue>
    </Reference>
    <Reference Type="http://www.w3.org/2000/09/xmldsig#Object" URI="#idOfficeObject">
      <DigestMethod Algorithm="http://www.w3.org/2001/04/xmlenc#sha256"/>
      <DigestValue>BSQcb7ZUFJgAUxZFP9wtbSHYMTgMw59BNeYIsIw1jvE=</DigestValue>
    </Reference>
    <Reference Type="http://uri.etsi.org/01903#SignedProperties" URI="#idSignedProperties">
      <Transforms>
        <Transform Algorithm="http://www.w3.org/TR/2001/REC-xml-c14n-20010315"/>
      </Transforms>
      <DigestMethod Algorithm="http://www.w3.org/2001/04/xmlenc#sha256"/>
      <DigestValue>/0DmYg3PDxFJh27jc0h8SHcBPoEfEPlFjI3d8LMNpx0=</DigestValue>
    </Reference>
    <Reference Type="http://www.w3.org/2000/09/xmldsig#Object" URI="#idValidSigLnImg">
      <DigestMethod Algorithm="http://www.w3.org/2001/04/xmlenc#sha256"/>
      <DigestValue>lOPn0pTVSE40k3G39+WWo+inOX0O59JkLgiaTD2v14k=</DigestValue>
    </Reference>
    <Reference Type="http://www.w3.org/2000/09/xmldsig#Object" URI="#idInvalidSigLnImg">
      <DigestMethod Algorithm="http://www.w3.org/2001/04/xmlenc#sha256"/>
      <DigestValue>xQXhDwd0r7c51NWH1NTjrMBOR/tjPOZxg1Qv6d1nYtg=</DigestValue>
    </Reference>
  </SignedInfo>
  <SignatureValue>gcEEqEi/8KrRcltX1/8D/IEei69DyFx9Dv+edWhurdH8s4PtXxzLQMu2TrBov43R1y7np/tWokJY
PKr6RadPWw==</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JbTLFhATzbY14QePaSA8yym8s/072bdOEo9I1lVsZDM=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+jH8rEWOkYBuFpXYnm2JjrDkJE7Q7TrfuVi3A0wyssQ=</DigestValue>
      </Reference>
      <Reference URI="/xl/drawings/drawing2.xml?ContentType=application/vnd.openxmlformats-officedocument.drawing+xml">
        <DigestMethod Algorithm="http://www.w3.org/2001/04/xmlenc#sha256"/>
        <DigestValue>QBVBPHWQ/oyYhq/A4FbJKECyZesQk3JtLi9vMx/uBTY=</DigestValue>
      </Reference>
      <Reference URI="/xl/drawings/drawing3.xml?ContentType=application/vnd.openxmlformats-officedocument.drawing+xml">
        <DigestMethod Algorithm="http://www.w3.org/2001/04/xmlenc#sha256"/>
        <DigestValue>ZHtgM/Q14TGEnymmRyNRH68EKbQHS7YhXC/tI5dhl1U=</DigestValue>
      </Reference>
      <Reference URI="/xl/drawings/vmlDrawing1.vml?ContentType=application/vnd.openxmlformats-officedocument.vmlDrawing">
        <DigestMethod Algorithm="http://www.w3.org/2001/04/xmlenc#sha256"/>
        <DigestValue>Kp9snWyc/17pttQDBHFiOltpWr2fNQ2HzqEA67vAwNw=</DigestValue>
      </Reference>
      <Reference URI="/xl/drawings/vmlDrawing2.vml?ContentType=application/vnd.openxmlformats-officedocument.vmlDrawing">
        <DigestMethod Algorithm="http://www.w3.org/2001/04/xmlenc#sha256"/>
        <DigestValue>MNaYQIoFAm3S+wpGQUt7zWsGddjk0vlEhFhT66/slq4=</DigestValue>
      </Reference>
      <Reference URI="/xl/drawings/vmlDrawing3.vml?ContentType=application/vnd.openxmlformats-officedocument.vmlDrawing">
        <DigestMethod Algorithm="http://www.w3.org/2001/04/xmlenc#sha256"/>
        <DigestValue>wUiU9TeWpMuf+m6NroQ6Z0uvCqhSxfU5g9uxQxRyV40=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lQ6TBuAZ+LzFUoJ+VOjkiSq5PxHn1IO4reBywd1W8/0=</DigestValue>
      </Reference>
      <Reference URI="/xl/media/image5.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6JDtK/LqyCxnT5rWRawIbB/HteRJo0YL+JIgw/UvnVg=</DigestValue>
      </Reference>
      <Reference URI="/xl/styles.xml?ContentType=application/vnd.openxmlformats-officedocument.spreadsheetml.styles+xml">
        <DigestMethod Algorithm="http://www.w3.org/2001/04/xmlenc#sha256"/>
        <DigestValue>e5BENPK8B65XHIZpNb2tJ+bwAfkpIrbTfu2FEiNuWko=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jgAMS1RY7we9Ft7noaeKGJp5MKbQ4roDpCaXE82PIPk=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7N1A1fpryyNiC2NelBSRRfq6aVyfWWIkvnGmcjz/46g=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Pdvdi2zPxgOyiC1gcQR7xz6dYEsjKdQgMX2cXdveGVU=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1I1zXddDtNyQY6FPnDKWpkYyvPQk2ATspjmLcR3UT/4=</DigestValue>
      </Reference>
      <Reference URI="/xl/worksheets/sheet1.xml?ContentType=application/vnd.openxmlformats-officedocument.spreadsheetml.worksheet+xml">
        <DigestMethod Algorithm="http://www.w3.org/2001/04/xmlenc#sha256"/>
        <DigestValue>0JIXC1QerxdLe5tmd9xfS4tGwTraPObJR+5NwtYMoeI=</DigestValue>
      </Reference>
      <Reference URI="/xl/worksheets/sheet2.xml?ContentType=application/vnd.openxmlformats-officedocument.spreadsheetml.worksheet+xml">
        <DigestMethod Algorithm="http://www.w3.org/2001/04/xmlenc#sha256"/>
        <DigestValue>YzxiWYQIhsVngoWSWCqzy8tJ0zvx62o6Zb3qi5KuGFU=</DigestValue>
      </Reference>
      <Reference URI="/xl/worksheets/sheet3.xml?ContentType=application/vnd.openxmlformats-officedocument.spreadsheetml.worksheet+xml">
        <DigestMethod Algorithm="http://www.w3.org/2001/04/xmlenc#sha256"/>
        <DigestValue>QAUAz4iSvOmVubSRZswIfnV8vZAYTlno+S9oxmry3zA=</DigestValue>
      </Reference>
      <Reference URI="/xl/worksheets/sheet4.xml?ContentType=application/vnd.openxmlformats-officedocument.spreadsheetml.worksheet+xml">
        <DigestMethod Algorithm="http://www.w3.org/2001/04/xmlenc#sha256"/>
        <DigestValue>TPu9m4vUsaKoZHTQDbys9P+O15Soln4OgW+757teVng=</DigestValue>
      </Reference>
      <Reference URI="/xl/worksheets/sheet5.xml?ContentType=application/vnd.openxmlformats-officedocument.spreadsheetml.worksheet+xml">
        <DigestMethod Algorithm="http://www.w3.org/2001/04/xmlenc#sha256"/>
        <DigestValue>Zx/jTbvCo9XFUM722hWsnkX+eYVmcviRRtggzZ2H1EI=</DigestValue>
      </Reference>
      <Reference URI="/xl/worksheets/sheet6.xml?ContentType=application/vnd.openxmlformats-officedocument.spreadsheetml.worksheet+xml">
        <DigestMethod Algorithm="http://www.w3.org/2001/04/xmlenc#sha256"/>
        <DigestValue>RCrjUszQhEgB2FqzU9uoW4qYkrWufNRAP5lzcnqHKtM=</DigestValue>
      </Reference>
      <Reference URI="/xl/worksheets/sheet7.xml?ContentType=application/vnd.openxmlformats-officedocument.spreadsheetml.worksheet+xml">
        <DigestMethod Algorithm="http://www.w3.org/2001/04/xmlenc#sha256"/>
        <DigestValue>OC91NjXAyMAi56UXkZnCuq5O1ypUYNEKV3Fx5S6nHmg=</DigestValue>
      </Reference>
    </Manifest>
    <SignatureProperties>
      <SignatureProperty Id="idSignatureTime" Target="#idPackageSignature">
        <mdssi:SignatureTime xmlns:mdssi="http://schemas.openxmlformats.org/package/2006/digital-signature">
          <mdssi:Format>YYYY-MM-DDThh:mm:ssTZD</mdssi:Format>
          <mdssi:Value>2026-05-12T13:06:27Z</mdssi:Value>
        </mdssi:SignatureTime>
      </SignatureProperty>
    </SignatureProperties>
  </Object>
  <Object Id="idOfficeObject">
    <SignatureProperties>
      <SignatureProperty Id="idOfficeV1Details" Target="#idPackageSignature">
        <SignatureInfoV1 xmlns="http://schemas.microsoft.com/office/2006/digsig">
          <SetupID>{26737EB6-86B2-4662-8466-686414591C79}</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2026-05-12T13:06:27Z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0Qw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bRhLXznJk0Y7TqK5k4VoCN9R41NSqLyJWF0wwUyjx1g=</DigestValue>
    </Reference>
    <Reference Type="http://www.w3.org/2000/09/xmldsig#Object" URI="#idOfficeObject">
      <DigestMethod Algorithm="http://www.w3.org/2001/04/xmlenc#sha256"/>
      <DigestValue>u+ZvQMwmV0J29o79mgrUP4iHgz2Vk+2VfqxoulKrWO0=</DigestValue>
    </Reference>
    <Reference Type="http://uri.etsi.org/01903#SignedProperties" URI="#idSignedProperties">
      <Transforms>
        <Transform Algorithm="http://www.w3.org/TR/2001/REC-xml-c14n-20010315"/>
      </Transforms>
      <DigestMethod Algorithm="http://www.w3.org/2001/04/xmlenc#sha256"/>
      <DigestValue>xDaHGA3iqQ/8NsnRVuLz8Fyhra6ZlsGOicQXNbomsqo=</DigestValue>
    </Reference>
    <Reference Type="http://www.w3.org/2000/09/xmldsig#Object" URI="#idValidSigLnImg">
      <DigestMethod Algorithm="http://www.w3.org/2001/04/xmlenc#sha256"/>
      <DigestValue>lOPn0pTVSE40k3G39+WWo+inOX0O59JkLgiaTD2v14k=</DigestValue>
    </Reference>
    <Reference Type="http://www.w3.org/2000/09/xmldsig#Object" URI="#idInvalidSigLnImg">
      <DigestMethod Algorithm="http://www.w3.org/2001/04/xmlenc#sha256"/>
      <DigestValue>FH6bSmiAqqgTQ5/Q50SN1cPQ9ykxBOdaU/6rm18un70=</DigestValue>
    </Reference>
  </SignedInfo>
  <SignatureValue>5iwJnQS2GI9dG2Qi7JA2jGdMsPboX65ZAohjX7jMJ4vFThzXGPB+7rZp5jD8/vxB34f28wvQMIEw
3ptbI7DQZQ==</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JbTLFhATzbY14QePaSA8yym8s/072bdOEo9I1lVsZDM=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+jH8rEWOkYBuFpXYnm2JjrDkJE7Q7TrfuVi3A0wyssQ=</DigestValue>
      </Reference>
      <Reference URI="/xl/drawings/drawing2.xml?ContentType=application/vnd.openxmlformats-officedocument.drawing+xml">
        <DigestMethod Algorithm="http://www.w3.org/2001/04/xmlenc#sha256"/>
        <DigestValue>QBVBPHWQ/oyYhq/A4FbJKECyZesQk3JtLi9vMx/uBTY=</DigestValue>
      </Reference>
      <Reference URI="/xl/drawings/drawing3.xml?ContentType=application/vnd.openxmlformats-officedocument.drawing+xml">
        <DigestMethod Algorithm="http://www.w3.org/2001/04/xmlenc#sha256"/>
        <DigestValue>ZHtgM/Q14TGEnymmRyNRH68EKbQHS7YhXC/tI5dhl1U=</DigestValue>
      </Reference>
      <Reference URI="/xl/drawings/vmlDrawing1.vml?ContentType=application/vnd.openxmlformats-officedocument.vmlDrawing">
        <DigestMethod Algorithm="http://www.w3.org/2001/04/xmlenc#sha256"/>
        <DigestValue>Kp9snWyc/17pttQDBHFiOltpWr2fNQ2HzqEA67vAwNw=</DigestValue>
      </Reference>
      <Reference URI="/xl/drawings/vmlDrawing2.vml?ContentType=application/vnd.openxmlformats-officedocument.vmlDrawing">
        <DigestMethod Algorithm="http://www.w3.org/2001/04/xmlenc#sha256"/>
        <DigestValue>MNaYQIoFAm3S+wpGQUt7zWsGddjk0vlEhFhT66/slq4=</DigestValue>
      </Reference>
      <Reference URI="/xl/drawings/vmlDrawing3.vml?ContentType=application/vnd.openxmlformats-officedocument.vmlDrawing">
        <DigestMethod Algorithm="http://www.w3.org/2001/04/xmlenc#sha256"/>
        <DigestValue>wUiU9TeWpMuf+m6NroQ6Z0uvCqhSxfU5g9uxQxRyV40=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lQ6TBuAZ+LzFUoJ+VOjkiSq5PxHn1IO4reBywd1W8/0=</DigestValue>
      </Reference>
      <Reference URI="/xl/media/image5.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6JDtK/LqyCxnT5rWRawIbB/HteRJo0YL+JIgw/UvnVg=</DigestValue>
      </Reference>
      <Reference URI="/xl/styles.xml?ContentType=application/vnd.openxmlformats-officedocument.spreadsheetml.styles+xml">
        <DigestMethod Algorithm="http://www.w3.org/2001/04/xmlenc#sha256"/>
        <DigestValue>e5BENPK8B65XHIZpNb2tJ+bwAfkpIrbTfu2FEiNuWko=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jgAMS1RY7we9Ft7noaeKGJp5MKbQ4roDpCaXE82PIPk=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7N1A1fpryyNiC2NelBSRRfq6aVyfWWIkvnGmcjz/46g=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Pdvdi2zPxgOyiC1gcQR7xz6dYEsjKdQgMX2cXdveGVU=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1I1zXddDtNyQY6FPnDKWpkYyvPQk2ATspjmLcR3UT/4=</DigestValue>
      </Reference>
      <Reference URI="/xl/worksheets/sheet1.xml?ContentType=application/vnd.openxmlformats-officedocument.spreadsheetml.worksheet+xml">
        <DigestMethod Algorithm="http://www.w3.org/2001/04/xmlenc#sha256"/>
        <DigestValue>0JIXC1QerxdLe5tmd9xfS4tGwTraPObJR+5NwtYMoeI=</DigestValue>
      </Reference>
      <Reference URI="/xl/worksheets/sheet2.xml?ContentType=application/vnd.openxmlformats-officedocument.spreadsheetml.worksheet+xml">
        <DigestMethod Algorithm="http://www.w3.org/2001/04/xmlenc#sha256"/>
        <DigestValue>YzxiWYQIhsVngoWSWCqzy8tJ0zvx62o6Zb3qi5KuGFU=</DigestValue>
      </Reference>
      <Reference URI="/xl/worksheets/sheet3.xml?ContentType=application/vnd.openxmlformats-officedocument.spreadsheetml.worksheet+xml">
        <DigestMethod Algorithm="http://www.w3.org/2001/04/xmlenc#sha256"/>
        <DigestValue>QAUAz4iSvOmVubSRZswIfnV8vZAYTlno+S9oxmry3zA=</DigestValue>
      </Reference>
      <Reference URI="/xl/worksheets/sheet4.xml?ContentType=application/vnd.openxmlformats-officedocument.spreadsheetml.worksheet+xml">
        <DigestMethod Algorithm="http://www.w3.org/2001/04/xmlenc#sha256"/>
        <DigestValue>TPu9m4vUsaKoZHTQDbys9P+O15Soln4OgW+757teVng=</DigestValue>
      </Reference>
      <Reference URI="/xl/worksheets/sheet5.xml?ContentType=application/vnd.openxmlformats-officedocument.spreadsheetml.worksheet+xml">
        <DigestMethod Algorithm="http://www.w3.org/2001/04/xmlenc#sha256"/>
        <DigestValue>Zx/jTbvCo9XFUM722hWsnkX+eYVmcviRRtggzZ2H1EI=</DigestValue>
      </Reference>
      <Reference URI="/xl/worksheets/sheet6.xml?ContentType=application/vnd.openxmlformats-officedocument.spreadsheetml.worksheet+xml">
        <DigestMethod Algorithm="http://www.w3.org/2001/04/xmlenc#sha256"/>
        <DigestValue>RCrjUszQhEgB2FqzU9uoW4qYkrWufNRAP5lzcnqHKtM=</DigestValue>
      </Reference>
      <Reference URI="/xl/worksheets/sheet7.xml?ContentType=application/vnd.openxmlformats-officedocument.spreadsheetml.worksheet+xml">
        <DigestMethod Algorithm="http://www.w3.org/2001/04/xmlenc#sha256"/>
        <DigestValue>OC91NjXAyMAi56UXkZnCuq5O1ypUYNEKV3Fx5S6nHmg=</DigestValue>
      </Reference>
    </Manifest>
    <SignatureProperties>
      <SignatureProperty Id="idSignatureTime" Target="#idPackageSignature">
        <mdssi:SignatureTime xmlns:mdssi="http://schemas.openxmlformats.org/package/2006/digital-signature">
          <mdssi:Format>YYYY-MM-DDThh:mm:ssTZD</mdssi:Format>
          <mdssi:Value>2026-05-12T13:06:39Z</mdssi:Value>
        </mdssi:SignatureTime>
      </SignatureProperty>
    </SignatureProperties>
  </Object>
  <Object Id="idOfficeObject">
    <SignatureProperties>
      <SignatureProperty Id="idOfficeV1Details" Target="#idPackageSignature">
        <SignatureInfoV1 xmlns="http://schemas.microsoft.com/office/2006/digsig">
          <SetupID>{6A82ABBE-8E78-4A2C-B764-E8A612B3D207}</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2026-05-12T13:06:39Z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ezXvptl4qRvhYTzRF/Yc0rHrkWCFdr2cdqwFpiAKxYk=</DigestValue>
    </Reference>
    <Reference Type="http://www.w3.org/2000/09/xmldsig#Object" URI="#idOfficeObject">
      <DigestMethod Algorithm="http://www.w3.org/2001/04/xmlenc#sha256"/>
      <DigestValue>y8j2Q9vJ/7J45NJsI246RwvNWNqfzkLjgrzGUIhOlVo=</DigestValue>
    </Reference>
    <Reference Type="http://uri.etsi.org/01903#SignedProperties" URI="#idSignedProperties">
      <Transforms>
        <Transform Algorithm="http://www.w3.org/TR/2001/REC-xml-c14n-20010315"/>
      </Transforms>
      <DigestMethod Algorithm="http://www.w3.org/2001/04/xmlenc#sha256"/>
      <DigestValue>MmFF9PXlmJzJWlouSoHJ8utlCbVrR//FQtovlfCE2bE=</DigestValue>
    </Reference>
    <Reference Type="http://www.w3.org/2000/09/xmldsig#Object" URI="#idValidSigLnImg">
      <DigestMethod Algorithm="http://www.w3.org/2001/04/xmlenc#sha256"/>
      <DigestValue>VUGjggfPuoBI8Wv3rQy+3EqG6KghaP6iyFIPUBa7hUQ=</DigestValue>
    </Reference>
    <Reference Type="http://www.w3.org/2000/09/xmldsig#Object" URI="#idInvalidSigLnImg">
      <DigestMethod Algorithm="http://www.w3.org/2001/04/xmlenc#sha256"/>
      <DigestValue>lVChPymcm00ax+HHYDkFMF0lCjtxnrPKz4yTInqlrqw=</DigestValue>
    </Reference>
  </SignedInfo>
  <SignatureValue>Zb48VkKB2HzkLQdh5lWaLlat+dHpBI+cXJZvLg3PfcmQcosdUPfxnlMGMDeSk9UbMopDk6NrH48y
QPtr41qjzLfVWOS/6IdGyaOXPg+vncP6dCuB3JZtweeODYzuSD/r8UhiyeI2iiV+0Fu5/p/NrP/4
8Pnk/R9zpPJJmN8RUyo91jKn0PrwhC8RMpMW1R7QMM5aG7cZFUBMfuynwLyRQM5Ji8r/Y9/B7E8B
J9wqEcOoo7fFuqDQfEgP8nMoXsio0iVeX+SgPr0jC6dfOohsZpaQ7ZThKtKiWsmgfSXvPuxxEPIM
HDHBjBZiCP7Ttof80XllNHBBc0RSfWf0NXSAaQ==</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JbTLFhATzbY14QePaSA8yym8s/072bdOEo9I1lVsZDM=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+jH8rEWOkYBuFpXYnm2JjrDkJE7Q7TrfuVi3A0wyssQ=</DigestValue>
      </Reference>
      <Reference URI="/xl/drawings/drawing2.xml?ContentType=application/vnd.openxmlformats-officedocument.drawing+xml">
        <DigestMethod Algorithm="http://www.w3.org/2001/04/xmlenc#sha256"/>
        <DigestValue>QBVBPHWQ/oyYhq/A4FbJKECyZesQk3JtLi9vMx/uBTY=</DigestValue>
      </Reference>
      <Reference URI="/xl/drawings/drawing3.xml?ContentType=application/vnd.openxmlformats-officedocument.drawing+xml">
        <DigestMethod Algorithm="http://www.w3.org/2001/04/xmlenc#sha256"/>
        <DigestValue>ZHtgM/Q14TGEnymmRyNRH68EKbQHS7YhXC/tI5dhl1U=</DigestValue>
      </Reference>
      <Reference URI="/xl/drawings/vmlDrawing1.vml?ContentType=application/vnd.openxmlformats-officedocument.vmlDrawing">
        <DigestMethod Algorithm="http://www.w3.org/2001/04/xmlenc#sha256"/>
        <DigestValue>Kp9snWyc/17pttQDBHFiOltpWr2fNQ2HzqEA67vAwNw=</DigestValue>
      </Reference>
      <Reference URI="/xl/drawings/vmlDrawing2.vml?ContentType=application/vnd.openxmlformats-officedocument.vmlDrawing">
        <DigestMethod Algorithm="http://www.w3.org/2001/04/xmlenc#sha256"/>
        <DigestValue>MNaYQIoFAm3S+wpGQUt7zWsGddjk0vlEhFhT66/slq4=</DigestValue>
      </Reference>
      <Reference URI="/xl/drawings/vmlDrawing3.vml?ContentType=application/vnd.openxmlformats-officedocument.vmlDrawing">
        <DigestMethod Algorithm="http://www.w3.org/2001/04/xmlenc#sha256"/>
        <DigestValue>wUiU9TeWpMuf+m6NroQ6Z0uvCqhSxfU5g9uxQxRyV40=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CzLlkjx5HfCyOd9dyIX02TToZ2/3dlWFfr7u9bcHU78=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lQ6TBuAZ+LzFUoJ+VOjkiSq5PxHn1IO4reBywd1W8/0=</DigestValue>
      </Reference>
      <Reference URI="/xl/media/image5.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6JDtK/LqyCxnT5rWRawIbB/HteRJo0YL+JIgw/UvnVg=</DigestValue>
      </Reference>
      <Reference URI="/xl/styles.xml?ContentType=application/vnd.openxmlformats-officedocument.spreadsheetml.styles+xml">
        <DigestMethod Algorithm="http://www.w3.org/2001/04/xmlenc#sha256"/>
        <DigestValue>e5BENPK8B65XHIZpNb2tJ+bwAfkpIrbTfu2FEiNuWko=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jgAMS1RY7we9Ft7noaeKGJp5MKbQ4roDpCaXE82PIPk=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7N1A1fpryyNiC2NelBSRRfq6aVyfWWIkvnGmcjz/46g=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Pdvdi2zPxgOyiC1gcQR7xz6dYEsjKdQgMX2cXdveGVU=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1I1zXddDtNyQY6FPnDKWpkYyvPQk2ATspjmLcR3UT/4=</DigestValue>
      </Reference>
      <Reference URI="/xl/worksheets/sheet1.xml?ContentType=application/vnd.openxmlformats-officedocument.spreadsheetml.worksheet+xml">
        <DigestMethod Algorithm="http://www.w3.org/2001/04/xmlenc#sha256"/>
        <DigestValue>0JIXC1QerxdLe5tmd9xfS4tGwTraPObJR+5NwtYMoeI=</DigestValue>
      </Reference>
      <Reference URI="/xl/worksheets/sheet2.xml?ContentType=application/vnd.openxmlformats-officedocument.spreadsheetml.worksheet+xml">
        <DigestMethod Algorithm="http://www.w3.org/2001/04/xmlenc#sha256"/>
        <DigestValue>YzxiWYQIhsVngoWSWCqzy8tJ0zvx62o6Zb3qi5KuGFU=</DigestValue>
      </Reference>
      <Reference URI="/xl/worksheets/sheet3.xml?ContentType=application/vnd.openxmlformats-officedocument.spreadsheetml.worksheet+xml">
        <DigestMethod Algorithm="http://www.w3.org/2001/04/xmlenc#sha256"/>
        <DigestValue>QAUAz4iSvOmVubSRZswIfnV8vZAYTlno+S9oxmry3zA=</DigestValue>
      </Reference>
      <Reference URI="/xl/worksheets/sheet4.xml?ContentType=application/vnd.openxmlformats-officedocument.spreadsheetml.worksheet+xml">
        <DigestMethod Algorithm="http://www.w3.org/2001/04/xmlenc#sha256"/>
        <DigestValue>TPu9m4vUsaKoZHTQDbys9P+O15Soln4OgW+757teVng=</DigestValue>
      </Reference>
      <Reference URI="/xl/worksheets/sheet5.xml?ContentType=application/vnd.openxmlformats-officedocument.spreadsheetml.worksheet+xml">
        <DigestMethod Algorithm="http://www.w3.org/2001/04/xmlenc#sha256"/>
        <DigestValue>Zx/jTbvCo9XFUM722hWsnkX+eYVmcviRRtggzZ2H1EI=</DigestValue>
      </Reference>
      <Reference URI="/xl/worksheets/sheet6.xml?ContentType=application/vnd.openxmlformats-officedocument.spreadsheetml.worksheet+xml">
        <DigestMethod Algorithm="http://www.w3.org/2001/04/xmlenc#sha256"/>
        <DigestValue>RCrjUszQhEgB2FqzU9uoW4qYkrWufNRAP5lzcnqHKtM=</DigestValue>
      </Reference>
      <Reference URI="/xl/worksheets/sheet7.xml?ContentType=application/vnd.openxmlformats-officedocument.spreadsheetml.worksheet+xml">
        <DigestMethod Algorithm="http://www.w3.org/2001/04/xmlenc#sha256"/>
        <DigestValue>OC91NjXAyMAi56UXkZnCuq5O1ypUYNEKV3Fx5S6nHmg=</DigestValue>
      </Reference>
    </Manifest>
    <SignatureProperties>
      <SignatureProperty Id="idSignatureTime" Target="#idPackageSignature">
        <mdssi:SignatureTime xmlns:mdssi="http://schemas.openxmlformats.org/package/2006/digital-signature">
          <mdssi:Format>YYYY-MM-DDThh:mm:ssTZD</mdssi:Format>
          <mdssi:Value>2026-05-12T13:31:14Z</mdssi:Value>
        </mdssi:SignatureTime>
      </SignatureProperty>
    </SignatureProperties>
  </Object>
  <Object Id="idOfficeObject">
    <SignatureProperties>
      <SignatureProperty Id="idOfficeV1Details" Target="#idPackageSignature">
        <SignatureInfoV1 xmlns="http://schemas.microsoft.com/office/2006/digsig">
          <SetupID>{C2070EC9-1BBB-4DD1-8D62-A882E91120DC}</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2026-05-12T13:31:14Z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K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IlI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Object Id="idInvalidSigLnImg">AQAAAGwAAAAAAAAAAAAAACIBAAB/AAAAAAAAAAAAAABxGAAAuQoAACBFTUYAAAEAm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AAA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URP5Oy05wD421qui2Xo8tQcxvsL/6L62OijKy6njcTM=</DigestValue>
    </Reference>
    <Reference Type="http://www.w3.org/2000/09/xmldsig#Object" URI="#idOfficeObject">
      <DigestMethod Algorithm="http://www.w3.org/2001/04/xmlenc#sha256"/>
      <DigestValue>71B/ynLuQ9aGYp7z/BZ7hLkEP0s0YwVapWGNuzSRzDw=</DigestValue>
    </Reference>
    <Reference Type="http://uri.etsi.org/01903#SignedProperties" URI="#idSignedProperties">
      <Transforms>
        <Transform Algorithm="http://www.w3.org/TR/2001/REC-xml-c14n-20010315"/>
      </Transforms>
      <DigestMethod Algorithm="http://www.w3.org/2001/04/xmlenc#sha256"/>
      <DigestValue>8IMkUqFhp+vzznkyeC6dL9WCLPFWtFhESdmHfJSaOlE=</DigestValue>
    </Reference>
    <Reference Type="http://www.w3.org/2000/09/xmldsig#Object" URI="#idValidSigLnImg">
      <DigestMethod Algorithm="http://www.w3.org/2001/04/xmlenc#sha256"/>
      <DigestValue>VUGjggfPuoBI8Wv3rQy+3EqG6KghaP6iyFIPUBa7hUQ=</DigestValue>
    </Reference>
    <Reference Type="http://www.w3.org/2000/09/xmldsig#Object" URI="#idInvalidSigLnImg">
      <DigestMethod Algorithm="http://www.w3.org/2001/04/xmlenc#sha256"/>
      <DigestValue>lVChPymcm00ax+HHYDkFMF0lCjtxnrPKz4yTInqlrqw=</DigestValue>
    </Reference>
  </SignedInfo>
  <SignatureValue>JsRAfI9E6veRqe6P2GV1AP74Odm1g6knxHHkjLYIu3dHpXfb7QUGKubV3H19yL5oPo6ZF/9mNOKG
es9mM52UE1Fp7ZGVoqfQZ6Tlc/VvNf1O1Y+V+EtEUDA1tpxCaj4gEgN8pejfe0RS5Bmuy4SSX3Dr
WPIlAHUXyi+bYdNwKe6bKF5eSya/KUKbOhsifgmrcbSjJnJ2wijGFphIGHHBGtQgZiCtFiZxeAfS
YluxWS2ybfvqUNfosmraosFBZ64VUP9XLfGykosVxhnfI0Vdy40vCPSTRZnDToUt76AevAYGenY1
WB+YNj8nMxxLkIKSB9OzGWv8dW2SIQC71fgz5Q==</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JbTLFhATzbY14QePaSA8yym8s/072bdOEo9I1lVsZDM=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+jH8rEWOkYBuFpXYnm2JjrDkJE7Q7TrfuVi3A0wyssQ=</DigestValue>
      </Reference>
      <Reference URI="/xl/drawings/drawing2.xml?ContentType=application/vnd.openxmlformats-officedocument.drawing+xml">
        <DigestMethod Algorithm="http://www.w3.org/2001/04/xmlenc#sha256"/>
        <DigestValue>QBVBPHWQ/oyYhq/A4FbJKECyZesQk3JtLi9vMx/uBTY=</DigestValue>
      </Reference>
      <Reference URI="/xl/drawings/drawing3.xml?ContentType=application/vnd.openxmlformats-officedocument.drawing+xml">
        <DigestMethod Algorithm="http://www.w3.org/2001/04/xmlenc#sha256"/>
        <DigestValue>ZHtgM/Q14TGEnymmRyNRH68EKbQHS7YhXC/tI5dhl1U=</DigestValue>
      </Reference>
      <Reference URI="/xl/drawings/vmlDrawing1.vml?ContentType=application/vnd.openxmlformats-officedocument.vmlDrawing">
        <DigestMethod Algorithm="http://www.w3.org/2001/04/xmlenc#sha256"/>
        <DigestValue>Kp9snWyc/17pttQDBHFiOltpWr2fNQ2HzqEA67vAwNw=</DigestValue>
      </Reference>
      <Reference URI="/xl/drawings/vmlDrawing2.vml?ContentType=application/vnd.openxmlformats-officedocument.vmlDrawing">
        <DigestMethod Algorithm="http://www.w3.org/2001/04/xmlenc#sha256"/>
        <DigestValue>MNaYQIoFAm3S+wpGQUt7zWsGddjk0vlEhFhT66/slq4=</DigestValue>
      </Reference>
      <Reference URI="/xl/drawings/vmlDrawing3.vml?ContentType=application/vnd.openxmlformats-officedocument.vmlDrawing">
        <DigestMethod Algorithm="http://www.w3.org/2001/04/xmlenc#sha256"/>
        <DigestValue>wUiU9TeWpMuf+m6NroQ6Z0uvCqhSxfU5g9uxQxRyV40=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CzLlkjx5HfCyOd9dyIX02TToZ2/3dlWFfr7u9bcHU78=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lQ6TBuAZ+LzFUoJ+VOjkiSq5PxHn1IO4reBywd1W8/0=</DigestValue>
      </Reference>
      <Reference URI="/xl/media/image5.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6JDtK/LqyCxnT5rWRawIbB/HteRJo0YL+JIgw/UvnVg=</DigestValue>
      </Reference>
      <Reference URI="/xl/styles.xml?ContentType=application/vnd.openxmlformats-officedocument.spreadsheetml.styles+xml">
        <DigestMethod Algorithm="http://www.w3.org/2001/04/xmlenc#sha256"/>
        <DigestValue>e5BENPK8B65XHIZpNb2tJ+bwAfkpIrbTfu2FEiNuWko=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jgAMS1RY7we9Ft7noaeKGJp5MKbQ4roDpCaXE82PIPk=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7N1A1fpryyNiC2NelBSRRfq6aVyfWWIkvnGmcjz/46g=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Pdvdi2zPxgOyiC1gcQR7xz6dYEsjKdQgMX2cXdveGVU=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1I1zXddDtNyQY6FPnDKWpkYyvPQk2ATspjmLcR3UT/4=</DigestValue>
      </Reference>
      <Reference URI="/xl/worksheets/sheet1.xml?ContentType=application/vnd.openxmlformats-officedocument.spreadsheetml.worksheet+xml">
        <DigestMethod Algorithm="http://www.w3.org/2001/04/xmlenc#sha256"/>
        <DigestValue>0JIXC1QerxdLe5tmd9xfS4tGwTraPObJR+5NwtYMoeI=</DigestValue>
      </Reference>
      <Reference URI="/xl/worksheets/sheet2.xml?ContentType=application/vnd.openxmlformats-officedocument.spreadsheetml.worksheet+xml">
        <DigestMethod Algorithm="http://www.w3.org/2001/04/xmlenc#sha256"/>
        <DigestValue>YzxiWYQIhsVngoWSWCqzy8tJ0zvx62o6Zb3qi5KuGFU=</DigestValue>
      </Reference>
      <Reference URI="/xl/worksheets/sheet3.xml?ContentType=application/vnd.openxmlformats-officedocument.spreadsheetml.worksheet+xml">
        <DigestMethod Algorithm="http://www.w3.org/2001/04/xmlenc#sha256"/>
        <DigestValue>QAUAz4iSvOmVubSRZswIfnV8vZAYTlno+S9oxmry3zA=</DigestValue>
      </Reference>
      <Reference URI="/xl/worksheets/sheet4.xml?ContentType=application/vnd.openxmlformats-officedocument.spreadsheetml.worksheet+xml">
        <DigestMethod Algorithm="http://www.w3.org/2001/04/xmlenc#sha256"/>
        <DigestValue>TPu9m4vUsaKoZHTQDbys9P+O15Soln4OgW+757teVng=</DigestValue>
      </Reference>
      <Reference URI="/xl/worksheets/sheet5.xml?ContentType=application/vnd.openxmlformats-officedocument.spreadsheetml.worksheet+xml">
        <DigestMethod Algorithm="http://www.w3.org/2001/04/xmlenc#sha256"/>
        <DigestValue>Zx/jTbvCo9XFUM722hWsnkX+eYVmcviRRtggzZ2H1EI=</DigestValue>
      </Reference>
      <Reference URI="/xl/worksheets/sheet6.xml?ContentType=application/vnd.openxmlformats-officedocument.spreadsheetml.worksheet+xml">
        <DigestMethod Algorithm="http://www.w3.org/2001/04/xmlenc#sha256"/>
        <DigestValue>RCrjUszQhEgB2FqzU9uoW4qYkrWufNRAP5lzcnqHKtM=</DigestValue>
      </Reference>
      <Reference URI="/xl/worksheets/sheet7.xml?ContentType=application/vnd.openxmlformats-officedocument.spreadsheetml.worksheet+xml">
        <DigestMethod Algorithm="http://www.w3.org/2001/04/xmlenc#sha256"/>
        <DigestValue>OC91NjXAyMAi56UXkZnCuq5O1ypUYNEKV3Fx5S6nHmg=</DigestValue>
      </Reference>
    </Manifest>
    <SignatureProperties>
      <SignatureProperty Id="idSignatureTime" Target="#idPackageSignature">
        <mdssi:SignatureTime xmlns:mdssi="http://schemas.openxmlformats.org/package/2006/digital-signature">
          <mdssi:Format>YYYY-MM-DDThh:mm:ssTZD</mdssi:Format>
          <mdssi:Value>2026-05-12T13:31:30Z</mdssi:Value>
        </mdssi:SignatureTime>
      </SignatureProperty>
    </SignatureProperties>
  </Object>
  <Object Id="idOfficeObject">
    <SignatureProperties>
      <SignatureProperty Id="idOfficeV1Details" Target="#idPackageSignature">
        <SignatureInfoV1 xmlns="http://schemas.microsoft.com/office/2006/digsig">
          <SetupID>{196317ED-48FE-4349-9572-5B42DF33049A}</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2026-05-12T13:31:30Z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K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IlI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Object Id="idInvalidSigLnImg">AQAAAGwAAAAAAAAAAAAAACIBAAB/AAAAAAAAAAAAAABxGAAAuQoAACBFTUYAAAEAm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AAA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I77FUAM090rrdSM/SF4BjCMtpjA6ThQfk5CSDeoXIPo=</DigestValue>
    </Reference>
    <Reference Type="http://www.w3.org/2000/09/xmldsig#Object" URI="#idOfficeObject">
      <DigestMethod Algorithm="http://www.w3.org/2001/04/xmlenc#sha256"/>
      <DigestValue>/SAJiBf9o5bM0+f3Bt9wMoIjmKyGPLsODW8EwakvpfI=</DigestValue>
    </Reference>
    <Reference Type="http://uri.etsi.org/01903#SignedProperties" URI="#idSignedProperties">
      <Transforms>
        <Transform Algorithm="http://www.w3.org/TR/2001/REC-xml-c14n-20010315"/>
      </Transforms>
      <DigestMethod Algorithm="http://www.w3.org/2001/04/xmlenc#sha256"/>
      <DigestValue>AnUX/nCPo42XyTCBqHOCgBE3U+UGwm8URUNOOx+HYfs=</DigestValue>
    </Reference>
    <Reference Type="http://www.w3.org/2000/09/xmldsig#Object" URI="#idValidSigLnImg">
      <DigestMethod Algorithm="http://www.w3.org/2001/04/xmlenc#sha256"/>
      <DigestValue>VUGjggfPuoBI8Wv3rQy+3EqG6KghaP6iyFIPUBa7hUQ=</DigestValue>
    </Reference>
    <Reference Type="http://www.w3.org/2000/09/xmldsig#Object" URI="#idInvalidSigLnImg">
      <DigestMethod Algorithm="http://www.w3.org/2001/04/xmlenc#sha256"/>
      <DigestValue>lVChPymcm00ax+HHYDkFMF0lCjtxnrPKz4yTInqlrqw=</DigestValue>
    </Reference>
  </SignedInfo>
  <SignatureValue>L6MBgFl1vU44UnFloRMZ9Fi/un+pA7v21LXOpAila1gsrCWwyrUrb6cKhKCRKQBKM2hHHjZk5IGh
keY0rsgAWTjN9rp2hgoWXqMSZEu7cBsASbcaIVmIsgWoXequY9GxQ9+6IUpMc8mLsKwY6K3OR0pP
FcrVL+5Lk7doRUNTuQ6HEa0wiXCcL+SharLzPV2x4uqWsG6fW0O72/Rug0aod2HBZSixhmAvFfh9
cREBdKDktXR3pRQvoS3iWymwbYtV0tGXvG5jTOUbNVDglcPtqadLU9xGqO1OLfsrrxE7+TPMoAtv
mh6yoxo/Bm4aMBSD552FYYserE6a/ZFHxOM7eQ==</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JbTLFhATzbY14QePaSA8yym8s/072bdOEo9I1lVsZDM=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+jH8rEWOkYBuFpXYnm2JjrDkJE7Q7TrfuVi3A0wyssQ=</DigestValue>
      </Reference>
      <Reference URI="/xl/drawings/drawing2.xml?ContentType=application/vnd.openxmlformats-officedocument.drawing+xml">
        <DigestMethod Algorithm="http://www.w3.org/2001/04/xmlenc#sha256"/>
        <DigestValue>QBVBPHWQ/oyYhq/A4FbJKECyZesQk3JtLi9vMx/uBTY=</DigestValue>
      </Reference>
      <Reference URI="/xl/drawings/drawing3.xml?ContentType=application/vnd.openxmlformats-officedocument.drawing+xml">
        <DigestMethod Algorithm="http://www.w3.org/2001/04/xmlenc#sha256"/>
        <DigestValue>ZHtgM/Q14TGEnymmRyNRH68EKbQHS7YhXC/tI5dhl1U=</DigestValue>
      </Reference>
      <Reference URI="/xl/drawings/vmlDrawing1.vml?ContentType=application/vnd.openxmlformats-officedocument.vmlDrawing">
        <DigestMethod Algorithm="http://www.w3.org/2001/04/xmlenc#sha256"/>
        <DigestValue>Kp9snWyc/17pttQDBHFiOltpWr2fNQ2HzqEA67vAwNw=</DigestValue>
      </Reference>
      <Reference URI="/xl/drawings/vmlDrawing2.vml?ContentType=application/vnd.openxmlformats-officedocument.vmlDrawing">
        <DigestMethod Algorithm="http://www.w3.org/2001/04/xmlenc#sha256"/>
        <DigestValue>MNaYQIoFAm3S+wpGQUt7zWsGddjk0vlEhFhT66/slq4=</DigestValue>
      </Reference>
      <Reference URI="/xl/drawings/vmlDrawing3.vml?ContentType=application/vnd.openxmlformats-officedocument.vmlDrawing">
        <DigestMethod Algorithm="http://www.w3.org/2001/04/xmlenc#sha256"/>
        <DigestValue>wUiU9TeWpMuf+m6NroQ6Z0uvCqhSxfU5g9uxQxRyV40=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CzLlkjx5HfCyOd9dyIX02TToZ2/3dlWFfr7u9bcHU78=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lQ6TBuAZ+LzFUoJ+VOjkiSq5PxHn1IO4reBywd1W8/0=</DigestValue>
      </Reference>
      <Reference URI="/xl/media/image5.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6JDtK/LqyCxnT5rWRawIbB/HteRJo0YL+JIgw/UvnVg=</DigestValue>
      </Reference>
      <Reference URI="/xl/styles.xml?ContentType=application/vnd.openxmlformats-officedocument.spreadsheetml.styles+xml">
        <DigestMethod Algorithm="http://www.w3.org/2001/04/xmlenc#sha256"/>
        <DigestValue>e5BENPK8B65XHIZpNb2tJ+bwAfkpIrbTfu2FEiNuWko=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jgAMS1RY7we9Ft7noaeKGJp5MKbQ4roDpCaXE82PIPk=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7N1A1fpryyNiC2NelBSRRfq6aVyfWWIkvnGmcjz/46g=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Pdvdi2zPxgOyiC1gcQR7xz6dYEsjKdQgMX2cXdveGVU=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1I1zXddDtNyQY6FPnDKWpkYyvPQk2ATspjmLcR3UT/4=</DigestValue>
      </Reference>
      <Reference URI="/xl/worksheets/sheet1.xml?ContentType=application/vnd.openxmlformats-officedocument.spreadsheetml.worksheet+xml">
        <DigestMethod Algorithm="http://www.w3.org/2001/04/xmlenc#sha256"/>
        <DigestValue>0JIXC1QerxdLe5tmd9xfS4tGwTraPObJR+5NwtYMoeI=</DigestValue>
      </Reference>
      <Reference URI="/xl/worksheets/sheet2.xml?ContentType=application/vnd.openxmlformats-officedocument.spreadsheetml.worksheet+xml">
        <DigestMethod Algorithm="http://www.w3.org/2001/04/xmlenc#sha256"/>
        <DigestValue>YzxiWYQIhsVngoWSWCqzy8tJ0zvx62o6Zb3qi5KuGFU=</DigestValue>
      </Reference>
      <Reference URI="/xl/worksheets/sheet3.xml?ContentType=application/vnd.openxmlformats-officedocument.spreadsheetml.worksheet+xml">
        <DigestMethod Algorithm="http://www.w3.org/2001/04/xmlenc#sha256"/>
        <DigestValue>QAUAz4iSvOmVubSRZswIfnV8vZAYTlno+S9oxmry3zA=</DigestValue>
      </Reference>
      <Reference URI="/xl/worksheets/sheet4.xml?ContentType=application/vnd.openxmlformats-officedocument.spreadsheetml.worksheet+xml">
        <DigestMethod Algorithm="http://www.w3.org/2001/04/xmlenc#sha256"/>
        <DigestValue>TPu9m4vUsaKoZHTQDbys9P+O15Soln4OgW+757teVng=</DigestValue>
      </Reference>
      <Reference URI="/xl/worksheets/sheet5.xml?ContentType=application/vnd.openxmlformats-officedocument.spreadsheetml.worksheet+xml">
        <DigestMethod Algorithm="http://www.w3.org/2001/04/xmlenc#sha256"/>
        <DigestValue>Zx/jTbvCo9XFUM722hWsnkX+eYVmcviRRtggzZ2H1EI=</DigestValue>
      </Reference>
      <Reference URI="/xl/worksheets/sheet6.xml?ContentType=application/vnd.openxmlformats-officedocument.spreadsheetml.worksheet+xml">
        <DigestMethod Algorithm="http://www.w3.org/2001/04/xmlenc#sha256"/>
        <DigestValue>RCrjUszQhEgB2FqzU9uoW4qYkrWufNRAP5lzcnqHKtM=</DigestValue>
      </Reference>
      <Reference URI="/xl/worksheets/sheet7.xml?ContentType=application/vnd.openxmlformats-officedocument.spreadsheetml.worksheet+xml">
        <DigestMethod Algorithm="http://www.w3.org/2001/04/xmlenc#sha256"/>
        <DigestValue>OC91NjXAyMAi56UXkZnCuq5O1ypUYNEKV3Fx5S6nHmg=</DigestValue>
      </Reference>
    </Manifest>
    <SignatureProperties>
      <SignatureProperty Id="idSignatureTime" Target="#idPackageSignature">
        <mdssi:SignatureTime xmlns:mdssi="http://schemas.openxmlformats.org/package/2006/digital-signature">
          <mdssi:Format>YYYY-MM-DDThh:mm:ssTZD</mdssi:Format>
          <mdssi:Value>2026-05-12T13:31:42Z</mdssi:Value>
        </mdssi:SignatureTime>
      </SignatureProperty>
    </SignatureProperties>
  </Object>
  <Object Id="idOfficeObject">
    <SignatureProperties>
      <SignatureProperty Id="idOfficeV1Details" Target="#idPackageSignature">
        <SignatureInfoV1 xmlns="http://schemas.microsoft.com/office/2006/digsig">
          <SetupID>{6055F793-FF2B-43A5-9638-50A858C0625F}</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2026-05-12T13:31:42Z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K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IlI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Object Id="idInvalidSigLnImg">AQAAAGwAAAAAAAAAAAAAACIBAAB/AAAAAAAAAAAAAABxGAAAuQoAACBFTUYAAAEAm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AAA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iQhwT2LI+W8+tTFg5lGt33Hwg1bN+rJhMopP/YpzSrW+7KyXtVPNGA/K/rj2WdowCoOgt2w8ro3v
DZkVNT7eJA==</DigestValue>
    </Reference>
    <Reference Type="http://www.w3.org/2000/09/xmldsig#Object" URI="#idOfficeObject">
      <DigestMethod Algorithm="http://www.w3.org/2001/04/xmlenc#sha512"/>
      <DigestValue>V6HMViyTr7ylteOGedtzTGoaSG0erWyLkhTns3Z0lw5+EsOflZzNzVTNlfXg6iYURYBuDPXAqa76
YWu9pYL2SQ==</DigestValue>
    </Reference>
    <Reference Type="http://uri.etsi.org/01903#SignedProperties" URI="#idSignedProperties">
      <Transforms>
        <Transform Algorithm="http://www.w3.org/TR/2001/REC-xml-c14n-20010315"/>
      </Transforms>
      <DigestMethod Algorithm="http://www.w3.org/2001/04/xmlenc#sha512"/>
      <DigestValue>85OWhvWR5wE5VwxPEDtnRPx7pTFXRPltVFVlfbPwY2vUJ1dG17YQtAPpjX169xO1RfDXRoDNH4Ce
gIbrp5FVrw==</DigestValue>
    </Reference>
    <Reference Type="http://www.w3.org/2000/09/xmldsig#Object" URI="#idValidSigLnImg">
      <DigestMethod Algorithm="http://www.w3.org/2001/04/xmlenc#sha512"/>
      <DigestValue>YsGu/BH0mN1zxAW5eANmDrblxrYl2DbWhy9LfishJ0/6ADzTALS6KsJSTKlwSqV9Es+5lttsBT/b
v3mlO3UICQ==</DigestValue>
    </Reference>
    <Reference Type="http://www.w3.org/2000/09/xmldsig#Object" URI="#idInvalidSigLnImg">
      <DigestMethod Algorithm="http://www.w3.org/2001/04/xmlenc#sha512"/>
      <DigestValue>GDIsl9ieDvhWdpNUc4OEXLW8v745Z+vT7p3ptuiTvERqrriuJ2Iyu+O1fTMr1K8yXtqUVDeHDs8+
rd4sa/X/Aw==</DigestValue>
    </Reference>
  </SignedInfo>
  <SignatureValue>LWMo6UpqKPh70WVTpCVurqPHEwX5DCh43vSUzBS9uoDuWGnRcT7H7gPETX4ubVNKFmOZp0BbE9M7
fz1ZZvQO2KkJtt+ECAIwWwCuyeQVCCPRrtfELcM3vu4QabvoNg7jpw1LM6vTS2JhGt+XmazgqoNe
MTJ8WU1ZVbPsRllfVI+Vn5XkOUaVEROkBWXCzLguJ3mdlQhDNIIEoUYIcjz490TWdWWQ3JfaLPnK
2CBYG1TupbCkEFyTGbyaBBCs1x1H6hlUrd1QqhSVN3fzvRq9Gcdcm5e94hieF9aWmWYSkIRPXQ8P
3aN/2ykSJLpRTq/+H8S/2ER+966FUg0hDw86iQ==</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RVKa0N5nXJeqI7ExVEVx9tBiaj3BObu6SuG6xjEg1Qz8elUb9Y+YAbBtBAv+6EnFtAiQdPIrUpwDEThU990hUg==</DigestValue>
      </Reference>
      <Reference URI="/xl/calcChain.xml?ContentType=application/vnd.openxmlformats-officedocument.spreadsheetml.calcChain+xml">
        <DigestMethod Algorithm="http://www.w3.org/2001/04/xmlenc#sha512"/>
        <DigestValue>uS8NDEtlK23HYt2GgU8MzW8iOAZjMCwdnN8gVLddm7rYqxw1+AHn3vFMK2KNnl9PdxbJymW2GUQXgOhk3d+u+Q==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VmCYvetARDSPvrA3ufiNRlvcq3Bjn08fSRHwhHf+Bku683DUgbdVIZmsBKsuV17t3cx7MZKmxJCE9KqOz0fp3Q==</DigestValue>
      </Reference>
      <Reference URI="/xl/drawings/drawing1.xml?ContentType=application/vnd.openxmlformats-officedocument.drawing+xml">
        <DigestMethod Algorithm="http://www.w3.org/2001/04/xmlenc#sha512"/>
        <DigestValue>V1LRTu75eldGxmvH9AY9Z1WPsz8OENjBx3ygH9eZgf8QvQxQZ8wiNVN1f7LALtuC6nJjNUVXPfxeCzTADYUa2g==</DigestValue>
      </Reference>
      <Reference URI="/xl/drawings/drawing2.xml?ContentType=application/vnd.openxmlformats-officedocument.drawing+xml">
        <DigestMethod Algorithm="http://www.w3.org/2001/04/xmlenc#sha512"/>
        <DigestValue>2jdhg8ZJE1fHF4iZK/O7JdidIG4c2Cf5LY3rRXAhx5Q/2ktL5wKdjSQVGuLvqOHqQrnsiiPf0ROCTMl1yFhV0A==</DigestValue>
      </Reference>
      <Reference URI="/xl/drawings/drawing3.xml?ContentType=application/vnd.openxmlformats-officedocument.drawing+xml">
        <DigestMethod Algorithm="http://www.w3.org/2001/04/xmlenc#sha512"/>
        <DigestValue>XnmPNWjWNvLoj2rq04x1HA4BXoFwHs+bSV4Rqe0dGvFyNCcba+sYVpO+C49kql3iX0TfIr94JxbPwL8yrR7WuA==</DigestValue>
      </Reference>
      <Reference URI="/xl/drawings/vmlDrawing1.vml?ContentType=application/vnd.openxmlformats-officedocument.vmlDrawing">
        <DigestMethod Algorithm="http://www.w3.org/2001/04/xmlenc#sha512"/>
        <DigestValue>sSsoOvTV0n+ev8F4SrRbjwmR9tH9MVjDQb2HWtwbAFN7S2mHRiWCJnouORDjyWDAdx33Sz9w1KtRQcRAq8y9pA==</DigestValue>
      </Reference>
      <Reference URI="/xl/drawings/vmlDrawing2.vml?ContentType=application/vnd.openxmlformats-officedocument.vmlDrawing">
        <DigestMethod Algorithm="http://www.w3.org/2001/04/xmlenc#sha512"/>
        <DigestValue>GJvIqFsZlsNjrB8YhybSSfcGG7ecj45GqE9cTt8Rd+cz73Gff5H6UMvEXl2fBuk4FOUc3te0MfVFnnMgYVJ9dw==</DigestValue>
      </Reference>
      <Reference URI="/xl/drawings/vmlDrawing3.vml?ContentType=application/vnd.openxmlformats-officedocument.vmlDrawing">
        <DigestMethod Algorithm="http://www.w3.org/2001/04/xmlenc#sha512"/>
        <DigestValue>IommKeQX5zGAF76AXoMkFyJZ7eAuJews+IpSQpyUyljELmzMpMhxYeGp3VaGC6fNDK2iGLB2I1GZ8VsTYVhvXg==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gQNgPdY5IHL6mHJYGrec0U5JCyxExzuY8aKi/NAUKT/y8KTmKoHvQCjGdpkNkg1+C6NWQdZvUvtLzO6Q2netsg==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o3tHs2CpZYcQg/uNBjUsHvrUc+jPyIgtJnrcCHBT1mw+KvtM5dW1H//0BgSrhCwb7B+unfV9Ztyvd+h0tX0ysg==</DigestValue>
      </Reference>
      <Reference URI="/xl/externalLinks/externalLink1.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2.xml?ContentType=application/vnd.openxmlformats-officedocument.spreadsheetml.externalLink+xml">
        <DigestMethod Algorithm="http://www.w3.org/2001/04/xmlenc#sha512"/>
        <DigestValue>nIMYI/trbpd/JoZO4gXlcFyhUBCPHpo9FP/R2B369/C/rLT7oInlzGCi/gJhNe5fDZAK2qkkyMha9CTHup7AuQ==</DigestValue>
      </Reference>
      <Reference URI="/xl/media/image1.png?ContentType=image/png">
        <DigestMethod Algorithm="http://www.w3.org/2001/04/xmlenc#sha512"/>
        <DigestValue>tORNsQ0gpzlgOZbNbMvj5m6763KM+CQDLXvpU/Tr7IjzQAiYLUjCZEHVRBFEGpDjQYTvzQHJJWHXmHCOqcu3wQ==</DigestValue>
      </Reference>
      <Reference URI="/xl/media/image2.png?ContentType=image/png">
        <DigestMethod Algorithm="http://www.w3.org/2001/04/xmlenc#sha512"/>
        <DigestValue>6gijotubLTwWitWeMivZ6K/3QBkKWrYt8qORB4kApN4OZgE/TpFeq4By75duucZiTwMY3SITOsDpLgzp/uezUQ==</DigestValue>
      </Reference>
      <Reference URI="/xl/media/image3.emf?ContentType=image/x-emf">
        <DigestMethod Algorithm="http://www.w3.org/2001/04/xmlenc#sha512"/>
        <DigestValue>kFgbBzDzvHfVhZb/1UYPi0k0HBhXuoihTaQnMamwvL73dVJUN3UI5o3DkFT/zKDrmfqMaWHkiR0OvrODA3pnlw==</DigestValue>
      </Reference>
      <Reference URI="/xl/media/image4.emf?ContentType=image/x-emf">
        <DigestMethod Algorithm="http://www.w3.org/2001/04/xmlenc#sha512"/>
        <DigestValue>YyiOkPzYPs8rbkYPQQrvK+uwvPFBMj3p1I6/lnqjxxNoQkM+rW9b5OA/8vqkr4WtZmmvf3c/KvaIzVSE5Vx/Ug==</DigestValue>
      </Reference>
      <Reference URI="/xl/media/image5.emf?ContentType=image/x-emf">
        <DigestMethod Algorithm="http://www.w3.org/2001/04/xmlenc#sha512"/>
        <DigestValue>jb9aE3BRnyrcRLF0K7T6Q9fk2NP6BlPX7BPQLqyAUEMjH5xvu/rIYH1Q8N9zoAgp6cBdGOgL8Et4ut6qOEREtA==</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08+dcKa5tJOokGVcDg8PVTp2BKttQm21STcu6xhUTzz93ImOyn3OQ0+9F+Q1wxGiCd4C1xqfVHcpZdjDoNhPIw==</DigestValue>
      </Reference>
      <Reference URI="/xl/styles.xml?ContentType=application/vnd.openxmlformats-officedocument.spreadsheetml.styles+xml">
        <DigestMethod Algorithm="http://www.w3.org/2001/04/xmlenc#sha512"/>
        <DigestValue>SMt0RH+TsB7QFa+XriZZZ9ybb62cmSe1w4xJAABnSX/8MEyffAR7F5PHvVXlnCwWb3AdXokyarAMz1ggUBpQEg==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vmU3V+W/Iq4F0qEXzGtMfzzcX9buQKJIkeBICLPnP5+GNWb2mxX9KONeTSu6vdbQ2yfmrXxLXhdijuCJaAbl+Q==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l6+mQ0H+NpMtD/wcMa6jWxjmSP3KVp65WlKy68QzR41oTPmJ6qXj5ttcJAkURlbkDyRz0cuA3PgsQ/fqPyZ/0w==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y/PW7pXdzHcxZSl5m0yHHynih7ZDs8rh7kpHhZBI14EVtUaXnuW1e8p0WaTdfxjepjXR3HJFDpJfNFlGozx22Q==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wPqUfAgNrsDK0rZLqGres2AKPtMeFlP2XB8CUAOrD4kT3ok7CCehYfvuykiDA0LyLGZOKyv5tbscdUFQkZZVnw==</DigestValue>
      </Reference>
      <Reference URI="/xl/worksheets/sheet1.xml?ContentType=application/vnd.openxmlformats-officedocument.spreadsheetml.worksheet+xml">
        <DigestMethod Algorithm="http://www.w3.org/2001/04/xmlenc#sha512"/>
        <DigestValue>EHpGMH+0YhjY3al3OR2bQ0Dh+3esHscrmNzl5TlqmGlHRSFJOiQ8C7//nZ/GWDsbylbz7NiuBNf3EKuw8F8Jtw==</DigestValue>
      </Reference>
      <Reference URI="/xl/worksheets/sheet2.xml?ContentType=application/vnd.openxmlformats-officedocument.spreadsheetml.worksheet+xml">
        <DigestMethod Algorithm="http://www.w3.org/2001/04/xmlenc#sha512"/>
        <DigestValue>6WokS4pZMR3udMKptEOo+zaLYva/hMyY7+mb8tAFkRoAhGZOXJ9MJUmv3iOh7cBM+fnTs9m/hIuPIploL5RJww==</DigestValue>
      </Reference>
      <Reference URI="/xl/worksheets/sheet3.xml?ContentType=application/vnd.openxmlformats-officedocument.spreadsheetml.worksheet+xml">
        <DigestMethod Algorithm="http://www.w3.org/2001/04/xmlenc#sha512"/>
        <DigestValue>4850H8OwWiKS+8JqyeNqscs4mZlwuXVJ2Dtr0PGHf+5lovYB+YdQwy6R+iNAghXKp0LSz5SH6D/2RmfFrlHyKA==</DigestValue>
      </Reference>
      <Reference URI="/xl/worksheets/sheet4.xml?ContentType=application/vnd.openxmlformats-officedocument.spreadsheetml.worksheet+xml">
        <DigestMethod Algorithm="http://www.w3.org/2001/04/xmlenc#sha512"/>
        <DigestValue>jNVD8G24s55aN4NTGO8/7k/E2HEXlElmg3+Bx6oq2d5/VCuwRJSk9dn2ldIUgijY80t75w/I1lQi0CIPkQCeYg==</DigestValue>
      </Reference>
      <Reference URI="/xl/worksheets/sheet5.xml?ContentType=application/vnd.openxmlformats-officedocument.spreadsheetml.worksheet+xml">
        <DigestMethod Algorithm="http://www.w3.org/2001/04/xmlenc#sha512"/>
        <DigestValue>uclumHsS8tEwY9adjb/QIqdS1AwXxOM9NhXx/oLkF4SPki1SOekxJHSmtMXGe69c8Wg9kJEhUJ2jngJJmmwjJQ==</DigestValue>
      </Reference>
      <Reference URI="/xl/worksheets/sheet6.xml?ContentType=application/vnd.openxmlformats-officedocument.spreadsheetml.worksheet+xml">
        <DigestMethod Algorithm="http://www.w3.org/2001/04/xmlenc#sha512"/>
        <DigestValue>4oTpvQ7J9YXK3PZfr9ceC7Io9iOQ0226fBwl8x6APmnbiPe1haLroSI+ZZVwXBrbmBkJu3FVYbuu+hKShRwh1w==</DigestValue>
      </Reference>
      <Reference URI="/xl/worksheets/sheet7.xml?ContentType=application/vnd.openxmlformats-officedocument.spreadsheetml.worksheet+xml">
        <DigestMethod Algorithm="http://www.w3.org/2001/04/xmlenc#sha512"/>
        <DigestValue>TjD8YjsdtAA36tabUHBxVavY3fMGd3w3BNGVqUbpLWaoTXK9JEXf7Q3I6vP6g8yJ249xxl5gnxcvRjVq2GjTlw==</DigestValue>
      </Reference>
    </Manifest>
    <SignatureProperties>
      <SignatureProperty Id="idSignatureTime" Target="#idPackageSignature">
        <mdssi:SignatureTime xmlns:mdssi="http://schemas.openxmlformats.org/package/2006/digital-signature">
          <mdssi:Format>YYYY-MM-DDThh:mm:ssTZD</mdssi:Format>
          <mdssi:Value>2026-05-12T19:46:08Z</mdssi:Value>
        </mdssi:SignatureTime>
      </SignatureProperty>
    </SignatureProperties>
  </Object>
  <Object Id="idOfficeObject">
    <SignatureProperties>
      <SignatureProperty Id="idOfficeV1Details" Target="#idPackageSignature">
        <SignatureInfoV1 xmlns="http://schemas.microsoft.com/office/2006/digsig">
          <SetupID>{892AD166-E8C2-4E26-BD09-0D8B664162E3}</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2026-05-12T19:46:08Z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3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Object Id="idInvalidSigLnImg">AQAAAGwAAAAAAAAAAAAAAC4BAAB/AAAAAAAAAAAAAACXHQAAgAwAACBFTUYAAAEAT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Dmsd+jUDc8vAbY+e31bLRxUHfnfGh7Vs80r0ipt9JPO4BmeeoDWtyDozxY/UZ88Pzr81sYGa5MK1
k4zVh6w4iw==</DigestValue>
    </Reference>
    <Reference Type="http://www.w3.org/2000/09/xmldsig#Object" URI="#idOfficeObject">
      <DigestMethod Algorithm="http://www.w3.org/2001/04/xmlenc#sha512"/>
      <DigestValue>eCtzJGb1zcueGOII2ukc6MAAyTIHREGIEyBEpqJjOZ7PRmdJZU/wtQGSpm5cke55h2dQZxgx70jM
TqVTPOf/dA==</DigestValue>
    </Reference>
    <Reference Type="http://uri.etsi.org/01903#SignedProperties" URI="#idSignedProperties">
      <Transforms>
        <Transform Algorithm="http://www.w3.org/TR/2001/REC-xml-c14n-20010315"/>
      </Transforms>
      <DigestMethod Algorithm="http://www.w3.org/2001/04/xmlenc#sha512"/>
      <DigestValue>b1xeNx8Bt0RVOiOiei8emyDtkzjVau99H0MYD+l8NebJutghwkECGHoPQWRN0Om5771+GCAF5lnv
ze/hktjj1w==</DigestValue>
    </Reference>
    <Reference Type="http://www.w3.org/2000/09/xmldsig#Object" URI="#idValidSigLnImg">
      <DigestMethod Algorithm="http://www.w3.org/2001/04/xmlenc#sha512"/>
      <DigestValue>ki8P27R8QmjgJjiQPIil9X1reXEFH5qACkkmpxBKxcl+el9q+MtGsVRG1GmvnkdbA7M6FvQ3Mie3
9RkVAcWJCQ==</DigestValue>
    </Reference>
    <Reference Type="http://www.w3.org/2000/09/xmldsig#Object" URI="#idInvalidSigLnImg">
      <DigestMethod Algorithm="http://www.w3.org/2001/04/xmlenc#sha512"/>
      <DigestValue>RLG7cF45HemZgTKHeoeet+BSWa7JMXyFvLaUGrO/Z32IdWc4EcXPbtb9hCKk/Ng43PFFxMd7mjgh
tIsAFKukvg==</DigestValue>
    </Reference>
  </SignedInfo>
  <SignatureValue>JM2mvVUkjnI6l93mu66czNyJVavxQ95xc05aRwkG3qfIxvRDvCIRWB1/wLCUkbNUWStCP61D4FEr
42Kqy7C458tLZxs79x4//zo1fxlcIDZd7Xc9u2Iz1yGmKentxtEk3dHPlDFuMX/N9eQHs85KpaE9
mjD9prGY1eM6plDqEiQ46IRuhkUqFgnt7yKjIJRkkcIK2xWpiAg0AxVqMF8vA7NGMBwgEv3qepN9
+BanK5k/Ezp4veJLrv2jXNBn/wfDgCGBhVy6IZQ/ZuFNAjfye1ImOjvtkBCvqTbhQ4jJPysf26Ch
cHKGEF/apKYxOstoK9ctFvXbWWMuYK2xwL3elQ==</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RVKa0N5nXJeqI7ExVEVx9tBiaj3BObu6SuG6xjEg1Qz8elUb9Y+YAbBtBAv+6EnFtAiQdPIrUpwDEThU990hUg==</DigestValue>
      </Reference>
      <Reference URI="/xl/calcChain.xml?ContentType=application/vnd.openxmlformats-officedocument.spreadsheetml.calcChain+xml">
        <DigestMethod Algorithm="http://www.w3.org/2001/04/xmlenc#sha512"/>
        <DigestValue>uS8NDEtlK23HYt2GgU8MzW8iOAZjMCwdnN8gVLddm7rYqxw1+AHn3vFMK2KNnl9PdxbJymW2GUQXgOhk3d+u+Q==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VmCYvetARDSPvrA3ufiNRlvcq3Bjn08fSRHwhHf+Bku683DUgbdVIZmsBKsuV17t3cx7MZKmxJCE9KqOz0fp3Q==</DigestValue>
      </Reference>
      <Reference URI="/xl/drawings/drawing1.xml?ContentType=application/vnd.openxmlformats-officedocument.drawing+xml">
        <DigestMethod Algorithm="http://www.w3.org/2001/04/xmlenc#sha512"/>
        <DigestValue>V1LRTu75eldGxmvH9AY9Z1WPsz8OENjBx3ygH9eZgf8QvQxQZ8wiNVN1f7LALtuC6nJjNUVXPfxeCzTADYUa2g==</DigestValue>
      </Reference>
      <Reference URI="/xl/drawings/drawing2.xml?ContentType=application/vnd.openxmlformats-officedocument.drawing+xml">
        <DigestMethod Algorithm="http://www.w3.org/2001/04/xmlenc#sha512"/>
        <DigestValue>2jdhg8ZJE1fHF4iZK/O7JdidIG4c2Cf5LY3rRXAhx5Q/2ktL5wKdjSQVGuLvqOHqQrnsiiPf0ROCTMl1yFhV0A==</DigestValue>
      </Reference>
      <Reference URI="/xl/drawings/drawing3.xml?ContentType=application/vnd.openxmlformats-officedocument.drawing+xml">
        <DigestMethod Algorithm="http://www.w3.org/2001/04/xmlenc#sha512"/>
        <DigestValue>XnmPNWjWNvLoj2rq04x1HA4BXoFwHs+bSV4Rqe0dGvFyNCcba+sYVpO+C49kql3iX0TfIr94JxbPwL8yrR7WuA==</DigestValue>
      </Reference>
      <Reference URI="/xl/drawings/vmlDrawing1.vml?ContentType=application/vnd.openxmlformats-officedocument.vmlDrawing">
        <DigestMethod Algorithm="http://www.w3.org/2001/04/xmlenc#sha512"/>
        <DigestValue>sSsoOvTV0n+ev8F4SrRbjwmR9tH9MVjDQb2HWtwbAFN7S2mHRiWCJnouORDjyWDAdx33Sz9w1KtRQcRAq8y9pA==</DigestValue>
      </Reference>
      <Reference URI="/xl/drawings/vmlDrawing2.vml?ContentType=application/vnd.openxmlformats-officedocument.vmlDrawing">
        <DigestMethod Algorithm="http://www.w3.org/2001/04/xmlenc#sha512"/>
        <DigestValue>GJvIqFsZlsNjrB8YhybSSfcGG7ecj45GqE9cTt8Rd+cz73Gff5H6UMvEXl2fBuk4FOUc3te0MfVFnnMgYVJ9dw==</DigestValue>
      </Reference>
      <Reference URI="/xl/drawings/vmlDrawing3.vml?ContentType=application/vnd.openxmlformats-officedocument.vmlDrawing">
        <DigestMethod Algorithm="http://www.w3.org/2001/04/xmlenc#sha512"/>
        <DigestValue>IommKeQX5zGAF76AXoMkFyJZ7eAuJews+IpSQpyUyljELmzMpMhxYeGp3VaGC6fNDK2iGLB2I1GZ8VsTYVhvXg==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gQNgPdY5IHL6mHJYGrec0U5JCyxExzuY8aKi/NAUKT/y8KTmKoHvQCjGdpkNkg1+C6NWQdZvUvtLzO6Q2netsg==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o3tHs2CpZYcQg/uNBjUsHvrUc+jPyIgtJnrcCHBT1mw+KvtM5dW1H//0BgSrhCwb7B+unfV9Ztyvd+h0tX0ysg==</DigestValue>
      </Reference>
      <Reference URI="/xl/externalLinks/externalLink1.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2.xml?ContentType=application/vnd.openxmlformats-officedocument.spreadsheetml.externalLink+xml">
        <DigestMethod Algorithm="http://www.w3.org/2001/04/xmlenc#sha512"/>
        <DigestValue>nIMYI/trbpd/JoZO4gXlcFyhUBCPHpo9FP/R2B369/C/rLT7oInlzGCi/gJhNe5fDZAK2qkkyMha9CTHup7AuQ==</DigestValue>
      </Reference>
      <Reference URI="/xl/media/image1.png?ContentType=image/png">
        <DigestMethod Algorithm="http://www.w3.org/2001/04/xmlenc#sha512"/>
        <DigestValue>tORNsQ0gpzlgOZbNbMvj5m6763KM+CQDLXvpU/Tr7IjzQAiYLUjCZEHVRBFEGpDjQYTvzQHJJWHXmHCOqcu3wQ==</DigestValue>
      </Reference>
      <Reference URI="/xl/media/image2.png?ContentType=image/png">
        <DigestMethod Algorithm="http://www.w3.org/2001/04/xmlenc#sha512"/>
        <DigestValue>6gijotubLTwWitWeMivZ6K/3QBkKWrYt8qORB4kApN4OZgE/TpFeq4By75duucZiTwMY3SITOsDpLgzp/uezUQ==</DigestValue>
      </Reference>
      <Reference URI="/xl/media/image3.emf?ContentType=image/x-emf">
        <DigestMethod Algorithm="http://www.w3.org/2001/04/xmlenc#sha512"/>
        <DigestValue>kFgbBzDzvHfVhZb/1UYPi0k0HBhXuoihTaQnMamwvL73dVJUN3UI5o3DkFT/zKDrmfqMaWHkiR0OvrODA3pnlw==</DigestValue>
      </Reference>
      <Reference URI="/xl/media/image4.emf?ContentType=image/x-emf">
        <DigestMethod Algorithm="http://www.w3.org/2001/04/xmlenc#sha512"/>
        <DigestValue>YyiOkPzYPs8rbkYPQQrvK+uwvPFBMj3p1I6/lnqjxxNoQkM+rW9b5OA/8vqkr4WtZmmvf3c/KvaIzVSE5Vx/Ug==</DigestValue>
      </Reference>
      <Reference URI="/xl/media/image5.emf?ContentType=image/x-emf">
        <DigestMethod Algorithm="http://www.w3.org/2001/04/xmlenc#sha512"/>
        <DigestValue>jb9aE3BRnyrcRLF0K7T6Q9fk2NP6BlPX7BPQLqyAUEMjH5xvu/rIYH1Q8N9zoAgp6cBdGOgL8Et4ut6qOEREtA==</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08+dcKa5tJOokGVcDg8PVTp2BKttQm21STcu6xhUTzz93ImOyn3OQ0+9F+Q1wxGiCd4C1xqfVHcpZdjDoNhPIw==</DigestValue>
      </Reference>
      <Reference URI="/xl/styles.xml?ContentType=application/vnd.openxmlformats-officedocument.spreadsheetml.styles+xml">
        <DigestMethod Algorithm="http://www.w3.org/2001/04/xmlenc#sha512"/>
        <DigestValue>SMt0RH+TsB7QFa+XriZZZ9ybb62cmSe1w4xJAABnSX/8MEyffAR7F5PHvVXlnCwWb3AdXokyarAMz1ggUBpQEg==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vmU3V+W/Iq4F0qEXzGtMfzzcX9buQKJIkeBICLPnP5+GNWb2mxX9KONeTSu6vdbQ2yfmrXxLXhdijuCJaAbl+Q==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l6+mQ0H+NpMtD/wcMa6jWxjmSP3KVp65WlKy68QzR41oTPmJ6qXj5ttcJAkURlbkDyRz0cuA3PgsQ/fqPyZ/0w==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y/PW7pXdzHcxZSl5m0yHHynih7ZDs8rh7kpHhZBI14EVtUaXnuW1e8p0WaTdfxjepjXR3HJFDpJfNFlGozx22Q==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wPqUfAgNrsDK0rZLqGres2AKPtMeFlP2XB8CUAOrD4kT3ok7CCehYfvuykiDA0LyLGZOKyv5tbscdUFQkZZVnw==</DigestValue>
      </Reference>
      <Reference URI="/xl/worksheets/sheet1.xml?ContentType=application/vnd.openxmlformats-officedocument.spreadsheetml.worksheet+xml">
        <DigestMethod Algorithm="http://www.w3.org/2001/04/xmlenc#sha512"/>
        <DigestValue>EHpGMH+0YhjY3al3OR2bQ0Dh+3esHscrmNzl5TlqmGlHRSFJOiQ8C7//nZ/GWDsbylbz7NiuBNf3EKuw8F8Jtw==</DigestValue>
      </Reference>
      <Reference URI="/xl/worksheets/sheet2.xml?ContentType=application/vnd.openxmlformats-officedocument.spreadsheetml.worksheet+xml">
        <DigestMethod Algorithm="http://www.w3.org/2001/04/xmlenc#sha512"/>
        <DigestValue>6WokS4pZMR3udMKptEOo+zaLYva/hMyY7+mb8tAFkRoAhGZOXJ9MJUmv3iOh7cBM+fnTs9m/hIuPIploL5RJww==</DigestValue>
      </Reference>
      <Reference URI="/xl/worksheets/sheet3.xml?ContentType=application/vnd.openxmlformats-officedocument.spreadsheetml.worksheet+xml">
        <DigestMethod Algorithm="http://www.w3.org/2001/04/xmlenc#sha512"/>
        <DigestValue>4850H8OwWiKS+8JqyeNqscs4mZlwuXVJ2Dtr0PGHf+5lovYB+YdQwy6R+iNAghXKp0LSz5SH6D/2RmfFrlHyKA==</DigestValue>
      </Reference>
      <Reference URI="/xl/worksheets/sheet4.xml?ContentType=application/vnd.openxmlformats-officedocument.spreadsheetml.worksheet+xml">
        <DigestMethod Algorithm="http://www.w3.org/2001/04/xmlenc#sha512"/>
        <DigestValue>jNVD8G24s55aN4NTGO8/7k/E2HEXlElmg3+Bx6oq2d5/VCuwRJSk9dn2ldIUgijY80t75w/I1lQi0CIPkQCeYg==</DigestValue>
      </Reference>
      <Reference URI="/xl/worksheets/sheet5.xml?ContentType=application/vnd.openxmlformats-officedocument.spreadsheetml.worksheet+xml">
        <DigestMethod Algorithm="http://www.w3.org/2001/04/xmlenc#sha512"/>
        <DigestValue>uclumHsS8tEwY9adjb/QIqdS1AwXxOM9NhXx/oLkF4SPki1SOekxJHSmtMXGe69c8Wg9kJEhUJ2jngJJmmwjJQ==</DigestValue>
      </Reference>
      <Reference URI="/xl/worksheets/sheet6.xml?ContentType=application/vnd.openxmlformats-officedocument.spreadsheetml.worksheet+xml">
        <DigestMethod Algorithm="http://www.w3.org/2001/04/xmlenc#sha512"/>
        <DigestValue>4oTpvQ7J9YXK3PZfr9ceC7Io9iOQ0226fBwl8x6APmnbiPe1haLroSI+ZZVwXBrbmBkJu3FVYbuu+hKShRwh1w==</DigestValue>
      </Reference>
      <Reference URI="/xl/worksheets/sheet7.xml?ContentType=application/vnd.openxmlformats-officedocument.spreadsheetml.worksheet+xml">
        <DigestMethod Algorithm="http://www.w3.org/2001/04/xmlenc#sha512"/>
        <DigestValue>TjD8YjsdtAA36tabUHBxVavY3fMGd3w3BNGVqUbpLWaoTXK9JEXf7Q3I6vP6g8yJ249xxl5gnxcvRjVq2GjTlw==</DigestValue>
      </Reference>
    </Manifest>
    <SignatureProperties>
      <SignatureProperty Id="idSignatureTime" Target="#idPackageSignature">
        <mdssi:SignatureTime xmlns:mdssi="http://schemas.openxmlformats.org/package/2006/digital-signature">
          <mdssi:Format>YYYY-MM-DDThh:mm:ssTZD</mdssi:Format>
          <mdssi:Value>2026-05-12T19:46:32Z</mdssi:Value>
        </mdssi:SignatureTime>
      </SignatureProperty>
    </SignatureProperties>
  </Object>
  <Object Id="idOfficeObject">
    <SignatureProperties>
      <SignatureProperty Id="idOfficeV1Details" Target="#idPackageSignature">
        <SignatureInfoV1 xmlns="http://schemas.microsoft.com/office/2006/digsig">
          <SetupID>{C62FB3F5-61F1-4F4A-A615-5B82FE6FA696}</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2026-05-12T19:46:32Z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3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GF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RUY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CIx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Object Id="idInvalidSigLnImg">AQAAAGwAAAAAAAAAAAAAAC4BAAB/AAAAAAAAAAAAAACXHQAAgAwAACBFTUYAAAEAT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OSI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GR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ZWY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FhS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9y0VNUUbsK0nVrzGe84tXvvscNdvqKompJXiSYJTtDKOT5VnJQmjmIU97OmqvxZuZWAGd9K9OZod
HwYMw6lsCA==</DigestValue>
    </Reference>
    <Reference Type="http://www.w3.org/2000/09/xmldsig#Object" URI="#idOfficeObject">
      <DigestMethod Algorithm="http://www.w3.org/2001/04/xmlenc#sha512"/>
      <DigestValue>j5TEVlL9jFNtI4judp+TDIGYFjXVdJSh7S7n1/Jy/Dh4X+4USLUCfadMcMBBj7p/tR6Hi7QAUFyK
Jj8ituQabg==</DigestValue>
    </Reference>
    <Reference Type="http://uri.etsi.org/01903#SignedProperties" URI="#idSignedProperties">
      <Transforms>
        <Transform Algorithm="http://www.w3.org/TR/2001/REC-xml-c14n-20010315"/>
      </Transforms>
      <DigestMethod Algorithm="http://www.w3.org/2001/04/xmlenc#sha512"/>
      <DigestValue>R1vhGOOhPLoohUI9O1jVb8w0GBRj7+IG4DaoA6yDfdCLKM2wmHxnVPHS39yx6ydJUJ1+kgih81zz
hrJMsVaI7A==</DigestValue>
    </Reference>
    <Reference Type="http://www.w3.org/2000/09/xmldsig#Object" URI="#idValidSigLnImg">
      <DigestMethod Algorithm="http://www.w3.org/2001/04/xmlenc#sha512"/>
      <DigestValue>YsGu/BH0mN1zxAW5eANmDrblxrYl2DbWhy9LfishJ0/6ADzTALS6KsJSTKlwSqV9Es+5lttsBT/b
v3mlO3UICQ==</DigestValue>
    </Reference>
    <Reference Type="http://www.w3.org/2000/09/xmldsig#Object" URI="#idInvalidSigLnImg">
      <DigestMethod Algorithm="http://www.w3.org/2001/04/xmlenc#sha512"/>
      <DigestValue>JVTwrwE3YHMxzs2tPzzdbiWG38nopK2jRuQw+tc3dEReXEs+6j/97V5tSDyQ2fkW3Szc5vBG0Gao
Nz6dUsEW5A==</DigestValue>
    </Reference>
  </SignedInfo>
  <SignatureValue>Cmmf2YuCC7R7wDerxDx+o7zqzRFZ9VXaZj1kTeQE/wu1wszMaHfTOK8/YJnVDigASziyS7MP1cJI
UbfGau8BClkfO3ecPhafR7v0YUGuWkg4UU0pQZX1stO38/tCmuN0zjN/U8OCuoy4ZPe9rGMgUunp
ECOvU4gZ9zWVhO3N2Ofg7UFDb1bn8RfyArc5nnboPxwZjrN81ct/COdJH+az1RjpMP5sVqaF/wKL
wDRR8JTsII4F0rLlor7kX15WJ0N6HE55qQUe/sPEtgIcN46on8rT2uNyG2uFouXUKLCz74Hk4WMi
pryPXZu/bDmoIKqTvi+KE1jlHmgaGqsuZNCbZw==</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RVKa0N5nXJeqI7ExVEVx9tBiaj3BObu6SuG6xjEg1Qz8elUb9Y+YAbBtBAv+6EnFtAiQdPIrUpwDEThU990hUg==</DigestValue>
      </Reference>
      <Reference URI="/xl/calcChain.xml?ContentType=application/vnd.openxmlformats-officedocument.spreadsheetml.calcChain+xml">
        <DigestMethod Algorithm="http://www.w3.org/2001/04/xmlenc#sha512"/>
        <DigestValue>uS8NDEtlK23HYt2GgU8MzW8iOAZjMCwdnN8gVLddm7rYqxw1+AHn3vFMK2KNnl9PdxbJymW2GUQXgOhk3d+u+Q==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VmCYvetARDSPvrA3ufiNRlvcq3Bjn08fSRHwhHf+Bku683DUgbdVIZmsBKsuV17t3cx7MZKmxJCE9KqOz0fp3Q==</DigestValue>
      </Reference>
      <Reference URI="/xl/drawings/drawing1.xml?ContentType=application/vnd.openxmlformats-officedocument.drawing+xml">
        <DigestMethod Algorithm="http://www.w3.org/2001/04/xmlenc#sha512"/>
        <DigestValue>V1LRTu75eldGxmvH9AY9Z1WPsz8OENjBx3ygH9eZgf8QvQxQZ8wiNVN1f7LALtuC6nJjNUVXPfxeCzTADYUa2g==</DigestValue>
      </Reference>
      <Reference URI="/xl/drawings/drawing2.xml?ContentType=application/vnd.openxmlformats-officedocument.drawing+xml">
        <DigestMethod Algorithm="http://www.w3.org/2001/04/xmlenc#sha512"/>
        <DigestValue>2jdhg8ZJE1fHF4iZK/O7JdidIG4c2Cf5LY3rRXAhx5Q/2ktL5wKdjSQVGuLvqOHqQrnsiiPf0ROCTMl1yFhV0A==</DigestValue>
      </Reference>
      <Reference URI="/xl/drawings/drawing3.xml?ContentType=application/vnd.openxmlformats-officedocument.drawing+xml">
        <DigestMethod Algorithm="http://www.w3.org/2001/04/xmlenc#sha512"/>
        <DigestValue>XnmPNWjWNvLoj2rq04x1HA4BXoFwHs+bSV4Rqe0dGvFyNCcba+sYVpO+C49kql3iX0TfIr94JxbPwL8yrR7WuA==</DigestValue>
      </Reference>
      <Reference URI="/xl/drawings/vmlDrawing1.vml?ContentType=application/vnd.openxmlformats-officedocument.vmlDrawing">
        <DigestMethod Algorithm="http://www.w3.org/2001/04/xmlenc#sha512"/>
        <DigestValue>sSsoOvTV0n+ev8F4SrRbjwmR9tH9MVjDQb2HWtwbAFN7S2mHRiWCJnouORDjyWDAdx33Sz9w1KtRQcRAq8y9pA==</DigestValue>
      </Reference>
      <Reference URI="/xl/drawings/vmlDrawing2.vml?ContentType=application/vnd.openxmlformats-officedocument.vmlDrawing">
        <DigestMethod Algorithm="http://www.w3.org/2001/04/xmlenc#sha512"/>
        <DigestValue>GJvIqFsZlsNjrB8YhybSSfcGG7ecj45GqE9cTt8Rd+cz73Gff5H6UMvEXl2fBuk4FOUc3te0MfVFnnMgYVJ9dw==</DigestValue>
      </Reference>
      <Reference URI="/xl/drawings/vmlDrawing3.vml?ContentType=application/vnd.openxmlformats-officedocument.vmlDrawing">
        <DigestMethod Algorithm="http://www.w3.org/2001/04/xmlenc#sha512"/>
        <DigestValue>IommKeQX5zGAF76AXoMkFyJZ7eAuJews+IpSQpyUyljELmzMpMhxYeGp3VaGC6fNDK2iGLB2I1GZ8VsTYVhvXg==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gQNgPdY5IHL6mHJYGrec0U5JCyxExzuY8aKi/NAUKT/y8KTmKoHvQCjGdpkNkg1+C6NWQdZvUvtLzO6Q2netsg==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o3tHs2CpZYcQg/uNBjUsHvrUc+jPyIgtJnrcCHBT1mw+KvtM5dW1H//0BgSrhCwb7B+unfV9Ztyvd+h0tX0ysg==</DigestValue>
      </Reference>
      <Reference URI="/xl/externalLinks/externalLink1.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2.xml?ContentType=application/vnd.openxmlformats-officedocument.spreadsheetml.externalLink+xml">
        <DigestMethod Algorithm="http://www.w3.org/2001/04/xmlenc#sha512"/>
        <DigestValue>nIMYI/trbpd/JoZO4gXlcFyhUBCPHpo9FP/R2B369/C/rLT7oInlzGCi/gJhNe5fDZAK2qkkyMha9CTHup7AuQ==</DigestValue>
      </Reference>
      <Reference URI="/xl/media/image1.png?ContentType=image/png">
        <DigestMethod Algorithm="http://www.w3.org/2001/04/xmlenc#sha512"/>
        <DigestValue>tORNsQ0gpzlgOZbNbMvj5m6763KM+CQDLXvpU/Tr7IjzQAiYLUjCZEHVRBFEGpDjQYTvzQHJJWHXmHCOqcu3wQ==</DigestValue>
      </Reference>
      <Reference URI="/xl/media/image2.png?ContentType=image/png">
        <DigestMethod Algorithm="http://www.w3.org/2001/04/xmlenc#sha512"/>
        <DigestValue>6gijotubLTwWitWeMivZ6K/3QBkKWrYt8qORB4kApN4OZgE/TpFeq4By75duucZiTwMY3SITOsDpLgzp/uezUQ==</DigestValue>
      </Reference>
      <Reference URI="/xl/media/image3.emf?ContentType=image/x-emf">
        <DigestMethod Algorithm="http://www.w3.org/2001/04/xmlenc#sha512"/>
        <DigestValue>kFgbBzDzvHfVhZb/1UYPi0k0HBhXuoihTaQnMamwvL73dVJUN3UI5o3DkFT/zKDrmfqMaWHkiR0OvrODA3pnlw==</DigestValue>
      </Reference>
      <Reference URI="/xl/media/image4.emf?ContentType=image/x-emf">
        <DigestMethod Algorithm="http://www.w3.org/2001/04/xmlenc#sha512"/>
        <DigestValue>YyiOkPzYPs8rbkYPQQrvK+uwvPFBMj3p1I6/lnqjxxNoQkM+rW9b5OA/8vqkr4WtZmmvf3c/KvaIzVSE5Vx/Ug==</DigestValue>
      </Reference>
      <Reference URI="/xl/media/image5.emf?ContentType=image/x-emf">
        <DigestMethod Algorithm="http://www.w3.org/2001/04/xmlenc#sha512"/>
        <DigestValue>jb9aE3BRnyrcRLF0K7T6Q9fk2NP6BlPX7BPQLqyAUEMjH5xvu/rIYH1Q8N9zoAgp6cBdGOgL8Et4ut6qOEREtA==</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08+dcKa5tJOokGVcDg8PVTp2BKttQm21STcu6xhUTzz93ImOyn3OQ0+9F+Q1wxGiCd4C1xqfVHcpZdjDoNhPIw==</DigestValue>
      </Reference>
      <Reference URI="/xl/styles.xml?ContentType=application/vnd.openxmlformats-officedocument.spreadsheetml.styles+xml">
        <DigestMethod Algorithm="http://www.w3.org/2001/04/xmlenc#sha512"/>
        <DigestValue>SMt0RH+TsB7QFa+XriZZZ9ybb62cmSe1w4xJAABnSX/8MEyffAR7F5PHvVXlnCwWb3AdXokyarAMz1ggUBpQEg==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vmU3V+W/Iq4F0qEXzGtMfzzcX9buQKJIkeBICLPnP5+GNWb2mxX9KONeTSu6vdbQ2yfmrXxLXhdijuCJaAbl+Q==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l6+mQ0H+NpMtD/wcMa6jWxjmSP3KVp65WlKy68QzR41oTPmJ6qXj5ttcJAkURlbkDyRz0cuA3PgsQ/fqPyZ/0w==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y/PW7pXdzHcxZSl5m0yHHynih7ZDs8rh7kpHhZBI14EVtUaXnuW1e8p0WaTdfxjepjXR3HJFDpJfNFlGozx22Q==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wPqUfAgNrsDK0rZLqGres2AKPtMeFlP2XB8CUAOrD4kT3ok7CCehYfvuykiDA0LyLGZOKyv5tbscdUFQkZZVnw==</DigestValue>
      </Reference>
      <Reference URI="/xl/worksheets/sheet1.xml?ContentType=application/vnd.openxmlformats-officedocument.spreadsheetml.worksheet+xml">
        <DigestMethod Algorithm="http://www.w3.org/2001/04/xmlenc#sha512"/>
        <DigestValue>EHpGMH+0YhjY3al3OR2bQ0Dh+3esHscrmNzl5TlqmGlHRSFJOiQ8C7//nZ/GWDsbylbz7NiuBNf3EKuw8F8Jtw==</DigestValue>
      </Reference>
      <Reference URI="/xl/worksheets/sheet2.xml?ContentType=application/vnd.openxmlformats-officedocument.spreadsheetml.worksheet+xml">
        <DigestMethod Algorithm="http://www.w3.org/2001/04/xmlenc#sha512"/>
        <DigestValue>6WokS4pZMR3udMKptEOo+zaLYva/hMyY7+mb8tAFkRoAhGZOXJ9MJUmv3iOh7cBM+fnTs9m/hIuPIploL5RJww==</DigestValue>
      </Reference>
      <Reference URI="/xl/worksheets/sheet3.xml?ContentType=application/vnd.openxmlformats-officedocument.spreadsheetml.worksheet+xml">
        <DigestMethod Algorithm="http://www.w3.org/2001/04/xmlenc#sha512"/>
        <DigestValue>4850H8OwWiKS+8JqyeNqscs4mZlwuXVJ2Dtr0PGHf+5lovYB+YdQwy6R+iNAghXKp0LSz5SH6D/2RmfFrlHyKA==</DigestValue>
      </Reference>
      <Reference URI="/xl/worksheets/sheet4.xml?ContentType=application/vnd.openxmlformats-officedocument.spreadsheetml.worksheet+xml">
        <DigestMethod Algorithm="http://www.w3.org/2001/04/xmlenc#sha512"/>
        <DigestValue>jNVD8G24s55aN4NTGO8/7k/E2HEXlElmg3+Bx6oq2d5/VCuwRJSk9dn2ldIUgijY80t75w/I1lQi0CIPkQCeYg==</DigestValue>
      </Reference>
      <Reference URI="/xl/worksheets/sheet5.xml?ContentType=application/vnd.openxmlformats-officedocument.spreadsheetml.worksheet+xml">
        <DigestMethod Algorithm="http://www.w3.org/2001/04/xmlenc#sha512"/>
        <DigestValue>uclumHsS8tEwY9adjb/QIqdS1AwXxOM9NhXx/oLkF4SPki1SOekxJHSmtMXGe69c8Wg9kJEhUJ2jngJJmmwjJQ==</DigestValue>
      </Reference>
      <Reference URI="/xl/worksheets/sheet6.xml?ContentType=application/vnd.openxmlformats-officedocument.spreadsheetml.worksheet+xml">
        <DigestMethod Algorithm="http://www.w3.org/2001/04/xmlenc#sha512"/>
        <DigestValue>4oTpvQ7J9YXK3PZfr9ceC7Io9iOQ0226fBwl8x6APmnbiPe1haLroSI+ZZVwXBrbmBkJu3FVYbuu+hKShRwh1w==</DigestValue>
      </Reference>
      <Reference URI="/xl/worksheets/sheet7.xml?ContentType=application/vnd.openxmlformats-officedocument.spreadsheetml.worksheet+xml">
        <DigestMethod Algorithm="http://www.w3.org/2001/04/xmlenc#sha512"/>
        <DigestValue>TjD8YjsdtAA36tabUHBxVavY3fMGd3w3BNGVqUbpLWaoTXK9JEXf7Q3I6vP6g8yJ249xxl5gnxcvRjVq2GjTlw==</DigestValue>
      </Reference>
    </Manifest>
    <SignatureProperties>
      <SignatureProperty Id="idSignatureTime" Target="#idPackageSignature">
        <mdssi:SignatureTime xmlns:mdssi="http://schemas.openxmlformats.org/package/2006/digital-signature">
          <mdssi:Format>YYYY-MM-DDThh:mm:ssTZD</mdssi:Format>
          <mdssi:Value>2026-05-12T19:46:46Z</mdssi:Value>
        </mdssi:SignatureTime>
      </SignatureProperty>
    </SignatureProperties>
  </Object>
  <Object Id="idOfficeObject">
    <SignatureProperties>
      <SignatureProperty Id="idOfficeV1Details" Target="#idPackageSignature">
        <SignatureInfoV1 xmlns="http://schemas.microsoft.com/office/2006/digsig">
          <SetupID>{6D6909FC-55CA-4AA5-84FE-B4F9130AE671}</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2026-05-12T19:46:46Z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3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Object Id="idInvalidSigLnImg">AQAAAGwAAAAAAAAAAAAAAC4BAAB/AAAAAAAAAAAAAACXHQAAgAwAACBFTUYAAAEAT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Analitico</vt:lpstr>
      <vt:lpstr>base plan de cuentas</vt:lpstr>
      <vt:lpstr>FLUJO CNV</vt:lpstr>
      <vt:lpstr>ESTADO DE VARIACION DE PATR</vt:lpstr>
      <vt:lpstr>BALANCE</vt:lpstr>
      <vt:lpstr>RESULTADO</vt:lpstr>
      <vt:lpstr>NOTAS </vt:lpstr>
      <vt:lpstr>BALANCE!Área_de_impresión</vt:lpstr>
      <vt:lpstr>'NOTAS '!Área_de_impresión</vt:lpstr>
      <vt:lpstr>RESULTADO!Área_de_impresión</vt:lpstr>
      <vt:lpstr>BALANCE!Títulos_a_imprimir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Fatima Ozorio</cp:lastModifiedBy>
  <cp:lastPrinted>2023-08-07T15:37:42Z</cp:lastPrinted>
  <dcterms:created xsi:type="dcterms:W3CDTF">2019-08-27T20:08:22Z</dcterms:created>
  <dcterms:modified xsi:type="dcterms:W3CDTF">2026-05-12T13:06:07Z</dcterms:modified>
</cp:coreProperties>
</file>